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CEHE Schedules and WP\Errata 2 Filing\Scenario C\Redacted\"/>
    </mc:Choice>
  </mc:AlternateContent>
  <xr:revisionPtr revIDLastSave="0" documentId="13_ncr:1_{7349A455-57A5-4D9F-912D-9ED15F77F4A2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WP II-E-1" sheetId="4" r:id="rId1"/>
    <sheet name="WP II-E-1 Adj 2" sheetId="58" r:id="rId2"/>
    <sheet name="WP II-E-2" sheetId="7" r:id="rId3"/>
    <sheet name="WP II-E-2 Adj 3" sheetId="9" r:id="rId4"/>
    <sheet name="WP II-E-2 Adj 4" sheetId="41" r:id="rId5"/>
    <sheet name="WP II-E-2 Adj 4.1" sheetId="42" r:id="rId6"/>
    <sheet name="WP II-E-2a" sheetId="8" r:id="rId7"/>
    <sheet name="WP II-E-2b" sheetId="59" r:id="rId8"/>
    <sheet name="WP II-E-2.1a" sheetId="36" r:id="rId9"/>
    <sheet name="WP II-E-2.1b" sheetId="37" r:id="rId10"/>
    <sheet name="WP II-E-2.1c" sheetId="38" r:id="rId11"/>
    <sheet name="WP II-E-2.1d" sheetId="39" r:id="rId12"/>
    <sheet name="WP II-E-2.1.4" sheetId="18" r:id="rId13"/>
    <sheet name="WP II-E-4" sheetId="19" r:id="rId14"/>
    <sheet name="WP II-E-4 Adj 1" sheetId="55" r:id="rId15"/>
    <sheet name="WP II-E-4.1 " sheetId="29" r:id="rId16"/>
    <sheet name="WP II-E-4.1a" sheetId="3" r:id="rId17"/>
    <sheet name="WP II-E-4.1a Adj 3" sheetId="56" r:id="rId18"/>
    <sheet name="WP II-E-4.1.1" sheetId="1" r:id="rId19"/>
    <sheet name="WP II-E-4.1a.1" sheetId="43" r:id="rId20"/>
    <sheet name="WP II-E-4.1a.2" sheetId="30" r:id="rId21"/>
    <sheet name="WP II-E-4.1a.3" sheetId="31" r:id="rId22"/>
    <sheet name="WP II-E-4.1a.4" sheetId="32" r:id="rId23"/>
    <sheet name="WP II-E-4.1a.5" sheetId="33" r:id="rId24"/>
    <sheet name="WP II-E-4.1a.6" sheetId="44" r:id="rId25"/>
    <sheet name="WP II-E-4.1a.7" sheetId="47" r:id="rId26"/>
    <sheet name="WP II-E-4.1a.8" sheetId="48" r:id="rId27"/>
    <sheet name="WP II-E-4.1a.9" sheetId="52" r:id="rId28"/>
    <sheet name="WP II-E-4.1a.10" sheetId="53" r:id="rId29"/>
    <sheet name="WP II-E-4.1a.11" sheetId="57" r:id="rId30"/>
    <sheet name="WP II-E-4.2" sheetId="22" r:id="rId31"/>
    <sheet name="WP II-E-4.3" sheetId="54" r:id="rId32"/>
    <sheet name="WP II-E-4.4" sheetId="24" r:id="rId33"/>
    <sheet name="WP II-E-4.5" sheetId="25" r:id="rId34"/>
    <sheet name="WP II-E-4.5.1" sheetId="35" r:id="rId35"/>
    <sheet name="WP II-E-5.1" sheetId="26" r:id="rId36"/>
    <sheet name="WP II-E-5.1.1" sheetId="49" r:id="rId37"/>
    <sheet name="WP II-E-5-1 Adj 8" sheetId="50" r:id="rId38"/>
    <sheet name="WP II-E-5-1 Adj. 12" sheetId="51" r:id="rId39"/>
  </sheets>
  <externalReferences>
    <externalReference r:id="rId40"/>
    <externalReference r:id="rId41"/>
  </externalReferences>
  <definedNames>
    <definedName name="\0" localSheetId="1">#REF!</definedName>
    <definedName name="\0" localSheetId="7">#REF!</definedName>
    <definedName name="\0" localSheetId="31">#REF!</definedName>
    <definedName name="\0" localSheetId="36">#REF!</definedName>
    <definedName name="\0">#REF!</definedName>
    <definedName name="\a">#REF!</definedName>
    <definedName name="\B">#REF!</definedName>
    <definedName name="\b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 localSheetId="1">#REF!</definedName>
    <definedName name="\P" localSheetId="36">#REF!</definedName>
    <definedName name="\P">#REF!</definedName>
    <definedName name="\q">#REF!</definedName>
    <definedName name="\R" localSheetId="1">#REF!</definedName>
    <definedName name="\R" localSheetId="7">#REF!</definedName>
    <definedName name="\R" localSheetId="36">#REF!</definedName>
    <definedName name="\R">#REF!</definedName>
    <definedName name="\S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C12P">#REF!</definedName>
    <definedName name="_______C13P">#REF!</definedName>
    <definedName name="_______C2P">#REF!</definedName>
    <definedName name="_______C3P">#REF!</definedName>
    <definedName name="_______C42P">#REF!</definedName>
    <definedName name="_______C4P">#REF!</definedName>
    <definedName name="_______C5P">#REF!</definedName>
    <definedName name="_______C6P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C12P">#REF!</definedName>
    <definedName name="______C13P">#REF!</definedName>
    <definedName name="______C2P">#REF!</definedName>
    <definedName name="______C3P">#REF!</definedName>
    <definedName name="______C42P">#REF!</definedName>
    <definedName name="______C4P">#REF!</definedName>
    <definedName name="______C5P">#REF!</definedName>
    <definedName name="______C6P">#REF!</definedName>
    <definedName name="______C7P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XP2">#REF!</definedName>
    <definedName name="______FAS88">#REF!</definedName>
    <definedName name="______PI6">#REF!</definedName>
    <definedName name="______PPD2">#REF!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C12P">#REF!</definedName>
    <definedName name="_____C13P">#REF!</definedName>
    <definedName name="_____C2P">#REF!</definedName>
    <definedName name="_____C3P">#REF!</definedName>
    <definedName name="_____C42P">#REF!</definedName>
    <definedName name="_____C4P">#REF!</definedName>
    <definedName name="_____C5P">#REF!</definedName>
    <definedName name="_____C6P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EXP2">#REF!</definedName>
    <definedName name="_____FAS88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C12P">#REF!</definedName>
    <definedName name="____C13P">#REF!</definedName>
    <definedName name="____C2P">#REF!</definedName>
    <definedName name="____C3P">#REF!</definedName>
    <definedName name="____C42P">#REF!</definedName>
    <definedName name="____C4P">#REF!</definedName>
    <definedName name="____C5P">#REF!</definedName>
    <definedName name="____C6P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1">#REF!</definedName>
    <definedName name="____DAT22">#REF!</definedName>
    <definedName name="____DAT23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EXP2">#REF!</definedName>
    <definedName name="____FAS88">#REF!</definedName>
    <definedName name="____PI6">#REF!</definedName>
    <definedName name="____PPD2">#REF!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C12P">#REF!</definedName>
    <definedName name="___C13P">#REF!</definedName>
    <definedName name="___C2P">#REF!</definedName>
    <definedName name="___C3P">#REF!</definedName>
    <definedName name="___C42P">#REF!</definedName>
    <definedName name="___C4P">#REF!</definedName>
    <definedName name="___C5P">#REF!</definedName>
    <definedName name="___C6P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#REF!</definedName>
    <definedName name="___DIS8">#REF!</definedName>
    <definedName name="___EXP2">#REF!</definedName>
    <definedName name="___FAS88">#REF!</definedName>
    <definedName name="___INDEX_SHEET___ASAP_Utilities">#REF!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123Graph_D" hidden="1">#REF!</definedName>
    <definedName name="__C12P">#REF!</definedName>
    <definedName name="__C13P">#REF!</definedName>
    <definedName name="__C2P">#REF!</definedName>
    <definedName name="__C3P">#REF!</definedName>
    <definedName name="__C42P">#REF!</definedName>
    <definedName name="__C4P">#REF!</definedName>
    <definedName name="__C5P">#REF!</definedName>
    <definedName name="__C6P">#REF!</definedName>
    <definedName name="__C7P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EXP2">#REF!</definedName>
    <definedName name="__FAS88">#REF!</definedName>
    <definedName name="__PI6">#REF!</definedName>
    <definedName name="__PPD2">#REF!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 localSheetId="36">#REF!</definedName>
    <definedName name="_107000">#REF!</definedName>
    <definedName name="_186200" localSheetId="36">#REF!</definedName>
    <definedName name="_186200">#REF!</definedName>
    <definedName name="_76995">#REF!</definedName>
    <definedName name="_941XXX" localSheetId="36">#REF!</definedName>
    <definedName name="_941XXX">#REF!</definedName>
    <definedName name="_999_Arkla_Relocation___SAP">#REF!</definedName>
    <definedName name="_C12P">#REF!</definedName>
    <definedName name="_C13P">#REF!</definedName>
    <definedName name="_C2P">#REF!</definedName>
    <definedName name="_C3P">#REF!</definedName>
    <definedName name="_C42P">#REF!</definedName>
    <definedName name="_C4P">#REF!</definedName>
    <definedName name="_C5P">#REF!</definedName>
    <definedName name="_C6P">#REF!</definedName>
    <definedName name="_C7P">#REF!</definedName>
    <definedName name="_COH2006">#REF!</definedName>
    <definedName name="_COH2007">#REF!</definedName>
    <definedName name="_DAT1" localSheetId="3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 localSheetId="36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 localSheetId="36">#REF!</definedName>
    <definedName name="_DAT3">#REF!</definedName>
    <definedName name="_DAT4" localSheetId="36">#REF!</definedName>
    <definedName name="_DAT4">#REF!</definedName>
    <definedName name="_DAT5" localSheetId="36">#REF!</definedName>
    <definedName name="_DAT5">#REF!</definedName>
    <definedName name="_DAT6" localSheetId="36">#REF!</definedName>
    <definedName name="_DAT6">#REF!</definedName>
    <definedName name="_DAT7" localSheetId="36">#REF!</definedName>
    <definedName name="_DAT7">#REF!</definedName>
    <definedName name="_DAT8">#REF!</definedName>
    <definedName name="_DAT9">#REF!</definedName>
    <definedName name="_DIS75">#REF!</definedName>
    <definedName name="_DIS8">#REF!</definedName>
    <definedName name="_ERR2" localSheetId="36">#REF!</definedName>
    <definedName name="_ERR2">#REF!</definedName>
    <definedName name="_ERR3" localSheetId="36">#REF!</definedName>
    <definedName name="_ERR3">#REF!</definedName>
    <definedName name="_EXH1">#REF!</definedName>
    <definedName name="_EXH2">#REF!</definedName>
    <definedName name="_EXH3">#REF!</definedName>
    <definedName name="_EXP2">#REF!</definedName>
    <definedName name="_FAS88">#REF!</definedName>
    <definedName name="_Fill" hidden="1">#REF!</definedName>
    <definedName name="_HOU1">#REF!</definedName>
    <definedName name="_Key1" hidden="1">#REF!</definedName>
    <definedName name="_Key2" hidden="1">#REF!</definedName>
    <definedName name="_Order1">255</definedName>
    <definedName name="_Order2">255</definedName>
    <definedName name="_PI6">#REF!</definedName>
    <definedName name="_PPD2">#REF!</definedName>
    <definedName name="_Regression_Int">1</definedName>
    <definedName name="_revised">#REF!</definedName>
    <definedName name="_s8">#REF!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_v2">#REF!</definedName>
    <definedName name="A">#N/A</definedName>
    <definedName name="A_2NOTES">#REF!</definedName>
    <definedName name="A_4">#REF!</definedName>
    <definedName name="A1_A4Ex">#REF!</definedName>
    <definedName name="A1_A4Pv">#REF!</definedName>
    <definedName name="A1_A4PYRet">#REF!</definedName>
    <definedName name="A1_A4Rmk">#REF!</definedName>
    <definedName name="A1_A4Rtn">#REF!</definedName>
    <definedName name="A1_A6Ex">#REF!</definedName>
    <definedName name="A1_A6Prv">#REF!</definedName>
    <definedName name="A1_A6PYRet">#REF!</definedName>
    <definedName name="A1_A6Rmk">#REF!</definedName>
    <definedName name="A1_A6Rtn">#REF!</definedName>
    <definedName name="A1_ACEEx">#REF!</definedName>
    <definedName name="A1_ACEPrv">#REF!</definedName>
    <definedName name="A1_ACERmk">#REF!</definedName>
    <definedName name="A1_ACERtn">#REF!</definedName>
    <definedName name="A1_AdjNBIPrv">#REF!</definedName>
    <definedName name="A1_AdjNBIPYRet">#REF!</definedName>
    <definedName name="A1_AdjNBIRmk">#REF!</definedName>
    <definedName name="A1_AdjNBIRtn">#REF!</definedName>
    <definedName name="A1_AMTEx">#REF!</definedName>
    <definedName name="A1_AMTIB4_NOLEx">#REF!</definedName>
    <definedName name="A1_AMTIB4_NOLPrv">#REF!</definedName>
    <definedName name="A1_AMTIB4_NOLPYRet">#REF!</definedName>
    <definedName name="A1_AMTIB4_NOLRmk">#REF!</definedName>
    <definedName name="A1_AMTIB4_NOLRtn">#REF!</definedName>
    <definedName name="A1_AMTIB4ExmEx">#REF!</definedName>
    <definedName name="A1_AMTIB4ExmPrv">#REF!</definedName>
    <definedName name="A1_AMTIB4ExmPYRet">#REF!</definedName>
    <definedName name="A1_AMTIB4ExmRmk">#REF!</definedName>
    <definedName name="A1_AMTIB4ExmRtn">#REF!</definedName>
    <definedName name="A1_AMTNOLEx">#REF!</definedName>
    <definedName name="A1_AMTNOLPrv">#REF!</definedName>
    <definedName name="A1_AMTNOLPYRet">#REF!</definedName>
    <definedName name="A1_AMTNOLRmk">#REF!</definedName>
    <definedName name="A1_AMTNOLRtn">#REF!</definedName>
    <definedName name="A1_AMTPrv">#REF!</definedName>
    <definedName name="A1_AMTRmk">#REF!</definedName>
    <definedName name="A1_AMTRtn">#REF!</definedName>
    <definedName name="A1_C5PYRet">#REF!</definedName>
    <definedName name="A1_CmACEEx">#REF!</definedName>
    <definedName name="A1_CmACEPrv">#REF!</definedName>
    <definedName name="A1_CmACERmk">#REF!</definedName>
    <definedName name="A1_CmACERtn">#REF!</definedName>
    <definedName name="A1_DRD2Ex">#REF!</definedName>
    <definedName name="A1_DRD2Prv">#REF!</definedName>
    <definedName name="A1_DRD2Rmk">#REF!</definedName>
    <definedName name="A1_DRD2Rtn">#REF!</definedName>
    <definedName name="A1_DRDEx">#REF!</definedName>
    <definedName name="A1_DRDPrv">#REF!</definedName>
    <definedName name="A1_DRDPYRet">#REF!</definedName>
    <definedName name="A1_DRDRmk">#REF!</definedName>
    <definedName name="A1_DRDRtn">#REF!</definedName>
    <definedName name="A1_FTEEx">#REF!</definedName>
    <definedName name="A1_FTEPrv">#REF!</definedName>
    <definedName name="A1_FTEPYRet">#REF!</definedName>
    <definedName name="A1_FTERmk">#REF!</definedName>
    <definedName name="A1_FTERtn">#REF!</definedName>
    <definedName name="A1_G8AMTPYRet">#REF!</definedName>
    <definedName name="A1_G8APYRt">#REF!</definedName>
    <definedName name="A1_G8CMLPYRet">#REF!</definedName>
    <definedName name="A1_Hide">#REF!</definedName>
    <definedName name="A1_NBIB4Prv">#REF!</definedName>
    <definedName name="A1_NBIB4PYRtn">#REF!</definedName>
    <definedName name="A1_NBIB4Rmk">#REF!</definedName>
    <definedName name="A1_NBIB4Rtn">#REF!</definedName>
    <definedName name="A1_NOLEx">#REF!</definedName>
    <definedName name="A1_NOLPrv">#REF!</definedName>
    <definedName name="A1_NOLPYRet">#REF!</definedName>
    <definedName name="A1_NOLRmk">#REF!</definedName>
    <definedName name="A1_NOLRtn">#REF!</definedName>
    <definedName name="A1_P01T01Ex">#REF!</definedName>
    <definedName name="A1_P01T01Prv">#REF!</definedName>
    <definedName name="A1_P01T01PYRet">#REF!</definedName>
    <definedName name="A1_P01T01Rmk">#REF!</definedName>
    <definedName name="A1_P01T01Rtn">#REF!</definedName>
    <definedName name="A1_P02A01Ex">#REF!</definedName>
    <definedName name="A1_P02A01Prv">#REF!</definedName>
    <definedName name="A1_P02A01PYRet">#REF!</definedName>
    <definedName name="A1_P02A01Rmk">#REF!</definedName>
    <definedName name="A1_P02A01Rtn">#REF!</definedName>
    <definedName name="A1_P02B01Ex">#REF!</definedName>
    <definedName name="A1_P02B01Prv">#REF!</definedName>
    <definedName name="A1_P02B01PYRet">#REF!</definedName>
    <definedName name="A1_P02B01Rmk">#REF!</definedName>
    <definedName name="A1_P02B01Rtn">#REF!</definedName>
    <definedName name="A1_P02E03Ex">#REF!</definedName>
    <definedName name="A1_P02E03Prv">#REF!</definedName>
    <definedName name="A1_P02E03PYRet">#REF!</definedName>
    <definedName name="A1_P02E03Rmk">#REF!</definedName>
    <definedName name="A1_P02E03Rtn">#REF!</definedName>
    <definedName name="A1_P02E04Ex">#REF!</definedName>
    <definedName name="A1_P02E04Pv">#REF!</definedName>
    <definedName name="A1_P02E04PYRet">#REF!</definedName>
    <definedName name="A1_P02E04Rmk">#REF!</definedName>
    <definedName name="A1_P02E04Rtn">#REF!</definedName>
    <definedName name="A1_P02I03Ex">#REF!</definedName>
    <definedName name="A1_P02I03Pv">#REF!</definedName>
    <definedName name="A1_P02I03PYRet">#REF!</definedName>
    <definedName name="A1_P02I03Rmk">#REF!</definedName>
    <definedName name="A1_P02I03Rtn">#REF!</definedName>
    <definedName name="A1_P02J02Ex">#REF!</definedName>
    <definedName name="A1_P02J02Pv">#REF!</definedName>
    <definedName name="A1_P02J02PYRet">#REF!</definedName>
    <definedName name="A1_P02J02Rmk">#REF!</definedName>
    <definedName name="A1_P02J02Rtn">#REF!</definedName>
    <definedName name="A1_P02L01Ex">#REF!</definedName>
    <definedName name="A1_P02L01Pv">#REF!</definedName>
    <definedName name="A1_P02L01PYRet">#REF!</definedName>
    <definedName name="A1_P02L01Rmk">#REF!</definedName>
    <definedName name="A1_P02L01Rtn">#REF!</definedName>
    <definedName name="A1_P02M01Ex">#REF!</definedName>
    <definedName name="A1_P02M01Pv">#REF!</definedName>
    <definedName name="A1_P02M01PYRet">#REF!</definedName>
    <definedName name="A1_P02M01Rmk">#REF!</definedName>
    <definedName name="A1_P02M01Rtn">#REF!</definedName>
    <definedName name="A1_P02N01Ex">#REF!</definedName>
    <definedName name="A1_P02N01Pv">#REF!</definedName>
    <definedName name="A1_P02N01PYRet">#REF!</definedName>
    <definedName name="A1_P02N01Rmk">#REF!</definedName>
    <definedName name="A1_P02N01Rtn">#REF!</definedName>
    <definedName name="A1_P02O12Ex">#REF!</definedName>
    <definedName name="A1_P02O12Pv">#REF!</definedName>
    <definedName name="A1_P02O12PYRet">#REF!</definedName>
    <definedName name="A1_P02O12Rmk">#REF!</definedName>
    <definedName name="A1_P02O12Rtn">#REF!</definedName>
    <definedName name="A1_P02O13Ex">#REF!</definedName>
    <definedName name="A1_P02O13Pv">#REF!</definedName>
    <definedName name="A1_P02O13PYRet">#REF!</definedName>
    <definedName name="A1_P02O13Rmk">#REF!</definedName>
    <definedName name="A1_P02O13Rtn">#REF!</definedName>
    <definedName name="A1_P02P03Ex">#REF!</definedName>
    <definedName name="A1_P02P03Pv">#REF!</definedName>
    <definedName name="A1_P02P03PYRet">#REF!</definedName>
    <definedName name="A1_P02P03Rmk">#REF!</definedName>
    <definedName name="A1_P02P03Rtn">#REF!</definedName>
    <definedName name="A1_P02S01_2_Expl">#REF!</definedName>
    <definedName name="A1_P02S01_2_Prov">#REF!</definedName>
    <definedName name="A1_P02S01_2PYRet">#REF!</definedName>
    <definedName name="A1_P02S012Rmk">#REF!</definedName>
    <definedName name="A1_P02S012Rtn">#REF!</definedName>
    <definedName name="A1_P02S01Ex">#REF!</definedName>
    <definedName name="A1_P02S01Pv">#REF!</definedName>
    <definedName name="A1_P02S01PYRet">#REF!</definedName>
    <definedName name="A1_P02S01Rmk">#REF!</definedName>
    <definedName name="A1_P02S01Rtn">#REF!</definedName>
    <definedName name="A1_P02S02Ex">#REF!</definedName>
    <definedName name="A1_P02S02Pv">#REF!</definedName>
    <definedName name="A1_P02S02PYRet">#REF!</definedName>
    <definedName name="A1_P02S02Rmk">#REF!</definedName>
    <definedName name="A1_P02S02Rtn">#REF!</definedName>
    <definedName name="A1_P02T01Ex">#REF!</definedName>
    <definedName name="A1_P02T01Pv">#REF!</definedName>
    <definedName name="A1_P02T01PYRet">#REF!</definedName>
    <definedName name="A1_P02T01Rmk">#REF!</definedName>
    <definedName name="A1_P02T01Rtn">#REF!</definedName>
    <definedName name="A1_P02U01Ex">#REF!</definedName>
    <definedName name="A1_P02U01Pv">#REF!</definedName>
    <definedName name="A1_P02U01PYRet">#REF!</definedName>
    <definedName name="A1_P02U01Rmk">#REF!</definedName>
    <definedName name="A1_P02U01Rtn">#REF!</definedName>
    <definedName name="A1_P06A01Ex">#REF!</definedName>
    <definedName name="A1_P06A01Pv">#REF!</definedName>
    <definedName name="A1_P06A01PYRet">#REF!</definedName>
    <definedName name="A1_P06A01Rmk">#REF!</definedName>
    <definedName name="A1_P06A01Rtn">#REF!</definedName>
    <definedName name="A1_P07A01Ex">#REF!</definedName>
    <definedName name="A1_P07A01Pv">#REF!</definedName>
    <definedName name="A1_P07A01PYRet">#REF!</definedName>
    <definedName name="A1_P07A01Rmk">#REF!</definedName>
    <definedName name="A1_P07A01Rtn">#REF!</definedName>
    <definedName name="A1_Sub_PermPYRet">#REF!</definedName>
    <definedName name="A1_Sub_PermRtn">#REF!</definedName>
    <definedName name="A1_Sub_Temp_Prov">#REF!</definedName>
    <definedName name="A1_Sub_TempPYRet">#REF!</definedName>
    <definedName name="A1_SubTmpRtn">#REF!</definedName>
    <definedName name="A1_T01A02Ex">#REF!</definedName>
    <definedName name="A1_T01A02Pv">#REF!</definedName>
    <definedName name="A1_T01A02PYRet">#REF!</definedName>
    <definedName name="A1_T01A02Rmk">#REF!</definedName>
    <definedName name="A1_T01A02Rtn">#REF!</definedName>
    <definedName name="A1_T01D01Ex">#REF!</definedName>
    <definedName name="A1_T01D01Pv">#REF!</definedName>
    <definedName name="A1_T01D01PYRet">#REF!</definedName>
    <definedName name="A1_T01D01Rmk">#REF!</definedName>
    <definedName name="A1_T01D01Rtn">#REF!</definedName>
    <definedName name="A1_T01D04Ex">#REF!</definedName>
    <definedName name="A1_T01D04Pv">#REF!</definedName>
    <definedName name="A1_T01D04PYRet">#REF!</definedName>
    <definedName name="A1_T01D04Rmk">#REF!</definedName>
    <definedName name="A1_T01D04Rtn">#REF!</definedName>
    <definedName name="A1_T01G07Ex">#REF!</definedName>
    <definedName name="A1_T01G07Pv">#REF!</definedName>
    <definedName name="A1_T01G07PYRet">#REF!</definedName>
    <definedName name="A1_T01G07Rmk">#REF!</definedName>
    <definedName name="A1_T01G07Rtn">#REF!</definedName>
    <definedName name="A1_T01H01Ex">#REF!</definedName>
    <definedName name="A1_T01H01Pv">#REF!</definedName>
    <definedName name="A1_T01H01PYRet">#REF!</definedName>
    <definedName name="A1_T01H01Rmk">#REF!</definedName>
    <definedName name="A1_T01H01Rtn">#REF!</definedName>
    <definedName name="A1_T01I06Ex">#REF!</definedName>
    <definedName name="A1_T01I06Pv">#REF!</definedName>
    <definedName name="A1_T01I06PYRet">#REF!</definedName>
    <definedName name="A1_T01I06Rmk">#REF!</definedName>
    <definedName name="A1_T01I06Rtn">#REF!</definedName>
    <definedName name="A1_T01I07Ex">#REF!</definedName>
    <definedName name="A1_T01I07Pv">#REF!</definedName>
    <definedName name="A1_T01I07PYRet">#REF!</definedName>
    <definedName name="A1_T01I07Rmk">#REF!</definedName>
    <definedName name="A1_T01I07Rtn">#REF!</definedName>
    <definedName name="A1_T01J01Ex">#REF!</definedName>
    <definedName name="A1_T01J01Pv">#REF!</definedName>
    <definedName name="A1_T01J01PYRet">#REF!</definedName>
    <definedName name="A1_T01J01Rmk">#REF!</definedName>
    <definedName name="A1_T01J01Rtn">#REF!</definedName>
    <definedName name="A1_T01M03Ex">#REF!</definedName>
    <definedName name="A1_T01M03Pv">#REF!</definedName>
    <definedName name="A1_T01M03PYRet">#REF!</definedName>
    <definedName name="A1_T01M03Rmk">#REF!</definedName>
    <definedName name="A1_T01M03Rtn">#REF!</definedName>
    <definedName name="A1_T01M04Ex">#REF!</definedName>
    <definedName name="A1_T01M04Pv">#REF!</definedName>
    <definedName name="A1_T01M04PYRet">#REF!</definedName>
    <definedName name="A1_T01M04Rmk">#REF!</definedName>
    <definedName name="A1_T01M04Rtn">#REF!</definedName>
    <definedName name="A1_T01M13Ex">#REF!</definedName>
    <definedName name="A1_T01M13Pv">#REF!</definedName>
    <definedName name="A1_T01M13PYRet">#REF!</definedName>
    <definedName name="A1_T01M13Rmk">#REF!</definedName>
    <definedName name="A1_T01M13Rtn">#REF!</definedName>
    <definedName name="A1_T01M14Ex">#REF!</definedName>
    <definedName name="A1_T01M14Pv">#REF!</definedName>
    <definedName name="A1_T01M14PYRet">#REF!</definedName>
    <definedName name="A1_T01M14Rmk">#REF!</definedName>
    <definedName name="A1_T01M14Rtn">#REF!</definedName>
    <definedName name="A1_T01M15Ex">#REF!</definedName>
    <definedName name="A1_T01M15Pv">#REF!</definedName>
    <definedName name="A1_T01M15PYRet">#REF!</definedName>
    <definedName name="A1_T01M15Rmk">#REF!</definedName>
    <definedName name="A1_T01M15Rtn">#REF!</definedName>
    <definedName name="A1_T04O03Ex">#REF!</definedName>
    <definedName name="A1_T04O03Pv">#REF!</definedName>
    <definedName name="A1_T04O03PYRet">#REF!</definedName>
    <definedName name="A1_T04O03Rmk">#REF!</definedName>
    <definedName name="A1_T04O03Rtn">#REF!</definedName>
    <definedName name="A1_T04O05Ex">#REF!</definedName>
    <definedName name="A1_T04O05Pv">#REF!</definedName>
    <definedName name="A1_T04O05PYRet">#REF!</definedName>
    <definedName name="A1_T04O05Rmk">#REF!</definedName>
    <definedName name="A1_T04O05Rtn">#REF!</definedName>
    <definedName name="A1_T04P03Ex">#REF!</definedName>
    <definedName name="A1_T04P03Pv">#REF!</definedName>
    <definedName name="A1_T04P03PYRet">#REF!</definedName>
    <definedName name="A1_T04P03Rmk">#REF!</definedName>
    <definedName name="A1_T04P03Rtn">#REF!</definedName>
    <definedName name="A1_T04P07Ex">#REF!</definedName>
    <definedName name="A1_T04P07Pv">#REF!</definedName>
    <definedName name="A1_T04P07PYRet">#REF!</definedName>
    <definedName name="A1_T04P07Rmk">#REF!</definedName>
    <definedName name="A1_T04P07Rtn">#REF!</definedName>
    <definedName name="A1_T04T01Ex">#REF!</definedName>
    <definedName name="A1_T04T01Pv">#REF!</definedName>
    <definedName name="A1_T04T01PYRet">#REF!</definedName>
    <definedName name="A1_T04T01Rmk">#REF!</definedName>
    <definedName name="A1_T04T01Rtn">#REF!</definedName>
    <definedName name="A1_T05B01Ex">#REF!</definedName>
    <definedName name="A1_T05B01Pv">#REF!</definedName>
    <definedName name="A1_T05B01PYRet">#REF!</definedName>
    <definedName name="A1_T05B01Rmk">#REF!</definedName>
    <definedName name="A1_T05B01Rtn">#REF!</definedName>
    <definedName name="A1_T05B02Ex">#REF!</definedName>
    <definedName name="A1_T05B02Pv">#REF!</definedName>
    <definedName name="A1_T05B02PYRet">#REF!</definedName>
    <definedName name="A1_T05B02Rmk">#REF!</definedName>
    <definedName name="A1_T05B02Rtn">#REF!</definedName>
    <definedName name="A1_T05B15Ex">#REF!</definedName>
    <definedName name="A1_T05B15Pv">#REF!</definedName>
    <definedName name="A1_T05B15PYRet">#REF!</definedName>
    <definedName name="A1_T05B15R">#REF!</definedName>
    <definedName name="A1_T05B15Rtn">#REF!</definedName>
    <definedName name="A1_T05B18Ex">#REF!</definedName>
    <definedName name="A1_T05B18Pv">#REF!</definedName>
    <definedName name="A1_T05B18PYRet">#REF!</definedName>
    <definedName name="A1_T05B18R">#REF!</definedName>
    <definedName name="A1_T05B18Rtn">#REF!</definedName>
    <definedName name="A1_T05B27Ex">#REF!</definedName>
    <definedName name="A1_T05B27Pv">#REF!</definedName>
    <definedName name="A1_T05B27PYRet">#REF!</definedName>
    <definedName name="A1_T05B27R">#REF!</definedName>
    <definedName name="A1_T05B27Rtn">#REF!</definedName>
    <definedName name="A1_T05B44Ex">#REF!</definedName>
    <definedName name="A1_T05B44Pv">#REF!</definedName>
    <definedName name="A1_T05B44PYRet">#REF!</definedName>
    <definedName name="A1_T05B44R">#REF!</definedName>
    <definedName name="A1_T05B44Rtn">#REF!</definedName>
    <definedName name="A1_T05B46Ex">#REF!</definedName>
    <definedName name="A1_T05B46Pv">#REF!</definedName>
    <definedName name="A1_T05B46PYRet">#REF!</definedName>
    <definedName name="A1_T05B46R">#REF!</definedName>
    <definedName name="A1_T05B46Rtn">#REF!</definedName>
    <definedName name="A1_T05C02Ex">#REF!</definedName>
    <definedName name="A1_T05C02Pv">#REF!</definedName>
    <definedName name="A1_T05C02PYRet">#REF!</definedName>
    <definedName name="A1_T05C02R">#REF!</definedName>
    <definedName name="A1_T05C02Rtn">#REF!</definedName>
    <definedName name="A1_T05D01Ex">#REF!</definedName>
    <definedName name="A1_T05D01Pv">#REF!</definedName>
    <definedName name="A1_T05D01PYRet">#REF!</definedName>
    <definedName name="A1_T05D01R">#REF!</definedName>
    <definedName name="A1_T05D01Rtn">#REF!</definedName>
    <definedName name="A1_T05F04Ex">#REF!</definedName>
    <definedName name="A1_T05F04Pv">#REF!</definedName>
    <definedName name="A1_T05F04PYRet">#REF!</definedName>
    <definedName name="A1_T05F04R">#REF!</definedName>
    <definedName name="A1_T05F04Rtn">#REF!</definedName>
    <definedName name="A1_T05I01Ex">#REF!</definedName>
    <definedName name="A1_T05I01Pv">#REF!</definedName>
    <definedName name="A1_T05I01PYRet">#REF!</definedName>
    <definedName name="A1_T05I01R">#REF!</definedName>
    <definedName name="A1_T05I01Rtn">#REF!</definedName>
    <definedName name="A1_T05I02Ex">#REF!</definedName>
    <definedName name="A1_T05I02Pv">#REF!</definedName>
    <definedName name="A1_T05I02PYRet">#REF!</definedName>
    <definedName name="A1_T05I02R">#REF!</definedName>
    <definedName name="A1_T05I02Rtn">#REF!</definedName>
    <definedName name="A1_T05I03Ex">#REF!</definedName>
    <definedName name="A1_T05I03Pv">#REF!</definedName>
    <definedName name="A1_T05I03PYRet">#REF!</definedName>
    <definedName name="A1_T05I03R">#REF!</definedName>
    <definedName name="A1_T05I03Rtn">#REF!</definedName>
    <definedName name="A1_T05L02Ex">#REF!</definedName>
    <definedName name="A1_T05L02Pv">#REF!</definedName>
    <definedName name="A1_T05L02PYRet">#REF!</definedName>
    <definedName name="A1_T05L02R">#REF!</definedName>
    <definedName name="A1_T05L02Rtn">#REF!</definedName>
    <definedName name="A1_T05L09Ex">#REF!</definedName>
    <definedName name="A1_T05L09Pv">#REF!</definedName>
    <definedName name="A1_T05L09PYRet">#REF!</definedName>
    <definedName name="A1_T05L09R">#REF!</definedName>
    <definedName name="A1_T05L09Rtn">#REF!</definedName>
    <definedName name="A1_T05L10Ex">#REF!</definedName>
    <definedName name="A1_T05L10Pv">#REF!</definedName>
    <definedName name="A1_T05L10PYRet">#REF!</definedName>
    <definedName name="A1_T05L10R">#REF!</definedName>
    <definedName name="A1_T05L10Rtn">#REF!</definedName>
    <definedName name="A1_T05L11Ex">#REF!</definedName>
    <definedName name="A1_T05L11Pv">#REF!</definedName>
    <definedName name="A1_T05L11PYRet">#REF!</definedName>
    <definedName name="A1_T05L11R">#REF!</definedName>
    <definedName name="A1_T05L11Rtn">#REF!</definedName>
    <definedName name="A1_T05L12Ex">#REF!</definedName>
    <definedName name="A1_T05L12Pv">#REF!</definedName>
    <definedName name="A1_T05L12PYRet">#REF!</definedName>
    <definedName name="A1_T05L12R">#REF!</definedName>
    <definedName name="A1_T05L12Rtn">#REF!</definedName>
    <definedName name="A1_T05P01Ex">#REF!</definedName>
    <definedName name="A1_T05P01Pv">#REF!</definedName>
    <definedName name="A1_T05P01PYRet">#REF!</definedName>
    <definedName name="A1_T05P01R">#REF!</definedName>
    <definedName name="A1_T05P01Rtn">#REF!</definedName>
    <definedName name="A1_T05P03Ex">#REF!</definedName>
    <definedName name="A1_T05P03Pv">#REF!</definedName>
    <definedName name="A1_T05P03PYRet">#REF!</definedName>
    <definedName name="A1_T05P03R">#REF!</definedName>
    <definedName name="A1_T05P03Rtn">#REF!</definedName>
    <definedName name="A1_T05Q01Ex">#REF!</definedName>
    <definedName name="A1_T05Q01Pv">#REF!</definedName>
    <definedName name="A1_T05Q01PYRet">#REF!</definedName>
    <definedName name="A1_T05Q01R">#REF!</definedName>
    <definedName name="A1_T05Q01Rtn">#REF!</definedName>
    <definedName name="A1_T05Q03Ex">#REF!</definedName>
    <definedName name="A1_T05Q03Pv">#REF!</definedName>
    <definedName name="A1_T05Q03PYRet">#REF!</definedName>
    <definedName name="A1_T05Q03R">#REF!</definedName>
    <definedName name="A1_T05Q03Rtn">#REF!</definedName>
    <definedName name="A1_T05R30Ex">#REF!</definedName>
    <definedName name="A1_T05R30Pv">#REF!</definedName>
    <definedName name="A1_T05R30PYRet">#REF!</definedName>
    <definedName name="A1_T05R30R">#REF!</definedName>
    <definedName name="A1_T05R30Rtn">#REF!</definedName>
    <definedName name="A1_T05R37Ex">#REF!</definedName>
    <definedName name="A1_T05R37Pv">#REF!</definedName>
    <definedName name="A1_T05R37PYRet">#REF!</definedName>
    <definedName name="A1_T05R37R">#REF!</definedName>
    <definedName name="A1_T05R37Rtn">#REF!</definedName>
    <definedName name="A1_T05R38Ex">#REF!</definedName>
    <definedName name="A1_T05R38Pv">#REF!</definedName>
    <definedName name="A1_T05R38PYRet">#REF!</definedName>
    <definedName name="A1_T05R38R">#REF!</definedName>
    <definedName name="A1_T05R38Rtn">#REF!</definedName>
    <definedName name="A1_T05S04Ex">#REF!</definedName>
    <definedName name="A1_T05S04Pv">#REF!</definedName>
    <definedName name="A1_T05S04PYRet">#REF!</definedName>
    <definedName name="A1_T05S04R">#REF!</definedName>
    <definedName name="A1_T05S04Rtn">#REF!</definedName>
    <definedName name="A1_T05V01Ex">#REF!</definedName>
    <definedName name="A1_T05V01Pv">#REF!</definedName>
    <definedName name="A1_T05V01PYRet">#REF!</definedName>
    <definedName name="A1_T05V01R">#REF!</definedName>
    <definedName name="A1_T05V01Rtn">#REF!</definedName>
    <definedName name="A1_T06A21Ex">#REF!</definedName>
    <definedName name="A1_T06A21Pv">#REF!</definedName>
    <definedName name="A1_T06A21PYRet">#REF!</definedName>
    <definedName name="A1_T06A21R">#REF!</definedName>
    <definedName name="A1_T06A21Rtn">#REF!</definedName>
    <definedName name="A1_T06A22Ex">#REF!</definedName>
    <definedName name="A1_T06A22Pv">#REF!</definedName>
    <definedName name="A1_T06A22PYRet">#REF!</definedName>
    <definedName name="A1_T06A22R">#REF!</definedName>
    <definedName name="A1_T06A22Rtn">#REF!</definedName>
    <definedName name="A1_T06A26Ex">#REF!</definedName>
    <definedName name="A1_T06A26Pv">#REF!</definedName>
    <definedName name="A1_T06A26PYRet">#REF!</definedName>
    <definedName name="A1_T06A26R">#REF!</definedName>
    <definedName name="A1_T06A26Rtn">#REF!</definedName>
    <definedName name="A1_T06A37Ex">#REF!</definedName>
    <definedName name="A1_T06A37Pv">#REF!</definedName>
    <definedName name="A1_T06A37PYRet">#REF!</definedName>
    <definedName name="A1_T06A37R">#REF!</definedName>
    <definedName name="A1_T06A37Rtn">#REF!</definedName>
    <definedName name="A1_T06A40Ex">#REF!</definedName>
    <definedName name="A1_T06A40Pv">#REF!</definedName>
    <definedName name="A1_T06A40PYRet">#REF!</definedName>
    <definedName name="A1_T06A40R">#REF!</definedName>
    <definedName name="A1_T06A40Rtn">#REF!</definedName>
    <definedName name="A1_T06A45Ex">#REF!</definedName>
    <definedName name="A1_T06A45Pv">#REF!</definedName>
    <definedName name="A1_T06A45PYRet">#REF!</definedName>
    <definedName name="A1_T06A45R">#REF!</definedName>
    <definedName name="A1_T06A45Rtn">#REF!</definedName>
    <definedName name="A1_T06A46Ex">#REF!</definedName>
    <definedName name="A1_T06A46Pv">#REF!</definedName>
    <definedName name="A1_T06A46PYRet">#REF!</definedName>
    <definedName name="A1_T06A46R">#REF!</definedName>
    <definedName name="A1_T06A46Rtn">#REF!</definedName>
    <definedName name="A1_T06A47Ex">#REF!</definedName>
    <definedName name="A1_T06A47Pv">#REF!</definedName>
    <definedName name="A1_T06A47PYRet">#REF!</definedName>
    <definedName name="A1_T06A47R">#REF!</definedName>
    <definedName name="A1_T06A47Rtn">#REF!</definedName>
    <definedName name="A1_T06A48Ex">#REF!</definedName>
    <definedName name="A1_T06A48Pv">#REF!</definedName>
    <definedName name="A1_T06A48PYRet">#REF!</definedName>
    <definedName name="A1_T06A48R">#REF!</definedName>
    <definedName name="A1_T06A48Rtn">#REF!</definedName>
    <definedName name="A1_T06A49Ex">#REF!</definedName>
    <definedName name="A1_T06A49Pv">#REF!</definedName>
    <definedName name="A1_T06A49PYRet">#REF!</definedName>
    <definedName name="A1_T06A49R">#REF!</definedName>
    <definedName name="A1_T06A49Rtn">#REF!</definedName>
    <definedName name="A1_T06A50Ex">#REF!</definedName>
    <definedName name="A1_T06A50Pv">#REF!</definedName>
    <definedName name="A1_T06A50PYRet">#REF!</definedName>
    <definedName name="A1_T06A50R">#REF!</definedName>
    <definedName name="A1_T06A50Rtn">#REF!</definedName>
    <definedName name="A1_T07B01Ex">#REF!</definedName>
    <definedName name="A1_T07B01Pv">#REF!</definedName>
    <definedName name="A1_T07B01PYRet">#REF!</definedName>
    <definedName name="A1_T07B01R">#REF!</definedName>
    <definedName name="A1_T07B01Rtn">#REF!</definedName>
    <definedName name="A1_T07R02Ex">#REF!</definedName>
    <definedName name="A1_T07R02Pv">#REF!</definedName>
    <definedName name="A1_T07R02PYRet">#REF!</definedName>
    <definedName name="A1_T07R02R">#REF!</definedName>
    <definedName name="A1_T07R02Rtn">#REF!</definedName>
    <definedName name="A1_T07R12Ex">#REF!</definedName>
    <definedName name="A1_T07R12Pv">#REF!</definedName>
    <definedName name="A1_T07R12PYRet">#REF!</definedName>
    <definedName name="A1_T07R12R">#REF!</definedName>
    <definedName name="A1_T07R12Rtn">#REF!</definedName>
    <definedName name="A1_T07S03Ex">#REF!</definedName>
    <definedName name="A1_T07S03Pv">#REF!</definedName>
    <definedName name="A1_T07S03PYRet">#REF!</definedName>
    <definedName name="A1_T07S03R">#REF!</definedName>
    <definedName name="A1_T07S03Rtn">#REF!</definedName>
    <definedName name="A1_T07S06Ex">#REF!</definedName>
    <definedName name="A1_T07S06Pv">#REF!</definedName>
    <definedName name="A1_T07S06PYRet">#REF!</definedName>
    <definedName name="A1_T07S06R">#REF!</definedName>
    <definedName name="A1_T07S06Rtn">#REF!</definedName>
    <definedName name="A1_T08R01Ex">#REF!</definedName>
    <definedName name="A1_T08R01Pv">#REF!</definedName>
    <definedName name="A1_T08R01PYRet">#REF!</definedName>
    <definedName name="A1_T08R01R">#REF!</definedName>
    <definedName name="A1_T08R01Rtn">#REF!</definedName>
    <definedName name="A1_T08U01Ex">#REF!</definedName>
    <definedName name="A1_T08U01Pv">#REF!</definedName>
    <definedName name="A1_T08U01PYRet">#REF!</definedName>
    <definedName name="A1_T08U01R">#REF!</definedName>
    <definedName name="A1_T08U01Rtn">#REF!</definedName>
    <definedName name="A1_T09G02Ex">#REF!</definedName>
    <definedName name="A1_T09G02Pv">#REF!</definedName>
    <definedName name="A1_T09G02PYRet">#REF!</definedName>
    <definedName name="A1_T09G02R">#REF!</definedName>
    <definedName name="A1_T09G02Rtn">#REF!</definedName>
    <definedName name="A1_T09R02Ex">#REF!</definedName>
    <definedName name="A1_T09R02Pv">#REF!</definedName>
    <definedName name="A1_T09R02PYRet">#REF!</definedName>
    <definedName name="A1_T09R02R">#REF!</definedName>
    <definedName name="A1_T09R02Rtn">#REF!</definedName>
    <definedName name="A1_T09S01Ex">#REF!</definedName>
    <definedName name="A1_T09S01Pv">#REF!</definedName>
    <definedName name="A1_T09S01PYRet">#REF!</definedName>
    <definedName name="A1_T09S01R">#REF!</definedName>
    <definedName name="A1_T09S01Rtn">#REF!</definedName>
    <definedName name="A1_T09S02Ex">#REF!</definedName>
    <definedName name="A1_T09S02Pv">#REF!</definedName>
    <definedName name="A1_T09S02PYRet">#REF!</definedName>
    <definedName name="A1_T09S02R">#REF!</definedName>
    <definedName name="A1_T09S02Rtn">#REF!</definedName>
    <definedName name="A1_T09S03Ex">#REF!</definedName>
    <definedName name="A1_T09S03Pv">#REF!</definedName>
    <definedName name="A1_T09S03PYRet">#REF!</definedName>
    <definedName name="A1_T09S03R">#REF!</definedName>
    <definedName name="A1_T09S03Rtn">#REF!</definedName>
    <definedName name="A1_T09S04Ex">#REF!</definedName>
    <definedName name="A1_T09S04Pv">#REF!</definedName>
    <definedName name="A1_T09S04PYRet">#REF!</definedName>
    <definedName name="A1_T09S04R">#REF!</definedName>
    <definedName name="A1_T09S04Rtn">#REF!</definedName>
    <definedName name="A1_T09S05Ex">#REF!</definedName>
    <definedName name="A1_T09S05Pv">#REF!</definedName>
    <definedName name="A1_T09S05PYRet">#REF!</definedName>
    <definedName name="A1_T09S05R">#REF!</definedName>
    <definedName name="A1_T09S05Rtn">#REF!</definedName>
    <definedName name="A1_T09S06Ex">#REF!</definedName>
    <definedName name="A1_T09S06Pv">#REF!</definedName>
    <definedName name="A1_T09S06PYRet">#REF!</definedName>
    <definedName name="A1_T09S06R">#REF!</definedName>
    <definedName name="A1_T09S06Rtn">#REF!</definedName>
    <definedName name="A1_T09S07Ex">#REF!</definedName>
    <definedName name="A1_T09S07Pv">#REF!</definedName>
    <definedName name="A1_T09S07PYRet">#REF!</definedName>
    <definedName name="A1_T09S07R">#REF!</definedName>
    <definedName name="A1_T09S07Rtn">#REF!</definedName>
    <definedName name="A1_T09S08Ex">#REF!</definedName>
    <definedName name="A1_T09S08Pv">#REF!</definedName>
    <definedName name="A1_T09S08PYRet">#REF!</definedName>
    <definedName name="A1_T09S08R">#REF!</definedName>
    <definedName name="A1_T09S08Rtn">#REF!</definedName>
    <definedName name="A1_T09S09Ex">#REF!</definedName>
    <definedName name="A1_T09S09Pv">#REF!</definedName>
    <definedName name="A1_T09S09PYRet">#REF!</definedName>
    <definedName name="A1_T09S09R">#REF!</definedName>
    <definedName name="A1_T09S09Rtn">#REF!</definedName>
    <definedName name="A1_T10A01Ex">#REF!</definedName>
    <definedName name="A1_T10A01Pv">#REF!</definedName>
    <definedName name="A1_T10A01PYRet">#REF!</definedName>
    <definedName name="A1_T10A01R">#REF!</definedName>
    <definedName name="A1_T10A01Rtn">#REF!</definedName>
    <definedName name="A1_T10A02Ex">#REF!</definedName>
    <definedName name="A1_T10A02Pv">#REF!</definedName>
    <definedName name="A1_T10A02PYRet">#REF!</definedName>
    <definedName name="A1_T10A02R">#REF!</definedName>
    <definedName name="A1_T10A02Rtn">#REF!</definedName>
    <definedName name="A1_T10A03Ex">#REF!</definedName>
    <definedName name="A1_T10A03Pv">#REF!</definedName>
    <definedName name="A1_T10A03PYRet">#REF!</definedName>
    <definedName name="A1_T10A03R">#REF!</definedName>
    <definedName name="A1_T10A03Rtn">#REF!</definedName>
    <definedName name="A1_T10A04Ex">#REF!</definedName>
    <definedName name="A1_T10A04Pv">#REF!</definedName>
    <definedName name="A1_T10A04PYRet">#REF!</definedName>
    <definedName name="A1_T10A04R">#REF!</definedName>
    <definedName name="A1_T10A04Rtn">#REF!</definedName>
    <definedName name="A1_TI_B4NOLPv">#REF!</definedName>
    <definedName name="A1_TI_B4NOLPYRet">#REF!</definedName>
    <definedName name="A1_TI_B4NOLRtn">#REF!</definedName>
    <definedName name="A1_TIPv">#REF!</definedName>
    <definedName name="A1_TIPYRet">#REF!</definedName>
    <definedName name="A1_TIRtn">#REF!</definedName>
    <definedName name="A5_1000090">#REF!</definedName>
    <definedName name="A5_1000090BB">#REF!</definedName>
    <definedName name="A5_1000091">#REF!</definedName>
    <definedName name="A5_1000091BB">#REF!</definedName>
    <definedName name="A5_100030">#REF!</definedName>
    <definedName name="A5_100030BB">#REF!</definedName>
    <definedName name="A5_100040">#REF!</definedName>
    <definedName name="A5_100040BB">#REF!</definedName>
    <definedName name="A5_100510">#REF!</definedName>
    <definedName name="A5_100510BB">#REF!</definedName>
    <definedName name="A5_100520">#REF!</definedName>
    <definedName name="A5_100520BB">#REF!</definedName>
    <definedName name="A5_100540">#REF!</definedName>
    <definedName name="A5_100540BB">#REF!</definedName>
    <definedName name="A5_101990">#REF!</definedName>
    <definedName name="A5_101990BB">#REF!</definedName>
    <definedName name="A5_102000">#REF!</definedName>
    <definedName name="A5_102000BB">#REF!</definedName>
    <definedName name="A5_102010">#REF!</definedName>
    <definedName name="A5_102010BB">#REF!</definedName>
    <definedName name="A5_102011">#REF!</definedName>
    <definedName name="A5_102011BB">#REF!</definedName>
    <definedName name="A5_102017">#REF!</definedName>
    <definedName name="A5_102017BB">#REF!</definedName>
    <definedName name="A5_102018">#REF!</definedName>
    <definedName name="A5_102018BB">#REF!</definedName>
    <definedName name="A5_102021">#REF!</definedName>
    <definedName name="A5_102021BB">#REF!</definedName>
    <definedName name="A5_102050">#REF!</definedName>
    <definedName name="A5_102050BB">#REF!</definedName>
    <definedName name="A5_102116">#REF!</definedName>
    <definedName name="A5_102116BB">#REF!</definedName>
    <definedName name="A5_102371">#REF!</definedName>
    <definedName name="A5_102371BB">#REF!</definedName>
    <definedName name="A5_102372">#REF!</definedName>
    <definedName name="A5_102372BB">#REF!</definedName>
    <definedName name="A5_102376">#REF!</definedName>
    <definedName name="A5_102376BB">#REF!</definedName>
    <definedName name="A5_102377">#REF!</definedName>
    <definedName name="A5_102377BB">#REF!</definedName>
    <definedName name="A5_102379">#REF!</definedName>
    <definedName name="A5_102379BB">#REF!</definedName>
    <definedName name="A5_102380">#REF!</definedName>
    <definedName name="A5_102380BB">#REF!</definedName>
    <definedName name="A5_102534">#REF!</definedName>
    <definedName name="A5_102534BB">#REF!</definedName>
    <definedName name="A5_102536">#REF!</definedName>
    <definedName name="A5_102536BB">#REF!</definedName>
    <definedName name="A5_102651">#REF!</definedName>
    <definedName name="A5_102651BB">#REF!</definedName>
    <definedName name="A5_102710">#REF!</definedName>
    <definedName name="A5_102710BB">#REF!</definedName>
    <definedName name="A5_102813">#REF!</definedName>
    <definedName name="A5_102813BB">#REF!</definedName>
    <definedName name="A5_102961">#REF!</definedName>
    <definedName name="A5_102961BB">#REF!</definedName>
    <definedName name="A5_111999">#REF!</definedName>
    <definedName name="A5_111999BB">#REF!</definedName>
    <definedName name="A5_114010">#REF!</definedName>
    <definedName name="A5_114010BB">#REF!</definedName>
    <definedName name="A5_114015">#REF!</definedName>
    <definedName name="A5_114015BB">#REF!</definedName>
    <definedName name="A5_116010">#REF!</definedName>
    <definedName name="A5_116010BB">#REF!</definedName>
    <definedName name="A5_116020">#REF!</definedName>
    <definedName name="A5_116020BB">#REF!</definedName>
    <definedName name="A5_118010">#REF!</definedName>
    <definedName name="A5_118010BB">#REF!</definedName>
    <definedName name="A5_120001">#REF!</definedName>
    <definedName name="A5_120001BB">#REF!</definedName>
    <definedName name="A5_1200090">#REF!</definedName>
    <definedName name="A5_1200090BB">#REF!</definedName>
    <definedName name="A5_120010">#REF!</definedName>
    <definedName name="A5_120010BB">#REF!</definedName>
    <definedName name="A5_121018">#REF!</definedName>
    <definedName name="A5_121018BB">#REF!</definedName>
    <definedName name="A5_121019">#REF!</definedName>
    <definedName name="A5_121019BB">#REF!</definedName>
    <definedName name="A5_121020">#REF!</definedName>
    <definedName name="A5_121020BB">#REF!</definedName>
    <definedName name="A5_121022">#REF!</definedName>
    <definedName name="A5_121022BB">#REF!</definedName>
    <definedName name="A5_121023">#REF!</definedName>
    <definedName name="A5_121023BB">#REF!</definedName>
    <definedName name="A5_121030">#REF!</definedName>
    <definedName name="A5_121030BB">#REF!</definedName>
    <definedName name="A5_121040">#REF!</definedName>
    <definedName name="A5_121040BB">#REF!</definedName>
    <definedName name="A5_121042">#REF!</definedName>
    <definedName name="A5_121042BB">#REF!</definedName>
    <definedName name="A5_121045">#REF!</definedName>
    <definedName name="A5_121045BB">#REF!</definedName>
    <definedName name="A5_121049">#REF!</definedName>
    <definedName name="A5_121049BB">#REF!</definedName>
    <definedName name="A5_121050">#REF!</definedName>
    <definedName name="A5_121050BB">#REF!</definedName>
    <definedName name="A5_121055">#REF!</definedName>
    <definedName name="A5_121055BB">#REF!</definedName>
    <definedName name="A5_121060">#REF!</definedName>
    <definedName name="A5_121060BB">#REF!</definedName>
    <definedName name="A5_121061">#REF!</definedName>
    <definedName name="A5_121061BB">#REF!</definedName>
    <definedName name="A5_121063">#REF!</definedName>
    <definedName name="A5_121063BB">#REF!</definedName>
    <definedName name="A5_121064">#REF!</definedName>
    <definedName name="A5_121064BB">#REF!</definedName>
    <definedName name="A5_121065">#REF!</definedName>
    <definedName name="A5_121065BB">#REF!</definedName>
    <definedName name="A5_121068">#REF!</definedName>
    <definedName name="A5_121068BB">#REF!</definedName>
    <definedName name="A5_121070">#REF!</definedName>
    <definedName name="A5_121070BB">#REF!</definedName>
    <definedName name="A5_121072">#REF!</definedName>
    <definedName name="A5_121072BB">#REF!</definedName>
    <definedName name="A5_121080">#REF!</definedName>
    <definedName name="A5_121080BB">#REF!</definedName>
    <definedName name="A5_121081">#REF!</definedName>
    <definedName name="A5_121081BB">#REF!</definedName>
    <definedName name="A5_121082">#REF!</definedName>
    <definedName name="A5_121082BB">#REF!</definedName>
    <definedName name="A5_121083">#REF!</definedName>
    <definedName name="A5_121083BB">#REF!</definedName>
    <definedName name="A5_121084">#REF!</definedName>
    <definedName name="A5_121084BB">#REF!</definedName>
    <definedName name="A5_121085">#REF!</definedName>
    <definedName name="A5_121085BB">#REF!</definedName>
    <definedName name="A5_121086">#REF!</definedName>
    <definedName name="A5_121086BB">#REF!</definedName>
    <definedName name="A5_121090">#REF!</definedName>
    <definedName name="A5_121090BB">#REF!</definedName>
    <definedName name="A5_121140">#REF!</definedName>
    <definedName name="A5_121140BB">#REF!</definedName>
    <definedName name="A5_121155">#REF!</definedName>
    <definedName name="A5_121155BB">#REF!</definedName>
    <definedName name="A5_121156">#REF!</definedName>
    <definedName name="A5_121156BB">#REF!</definedName>
    <definedName name="A5_121160">#REF!</definedName>
    <definedName name="A5_121160BB">#REF!</definedName>
    <definedName name="A5_121200">#REF!</definedName>
    <definedName name="A5_121200BB">#REF!</definedName>
    <definedName name="A5_121205">#REF!</definedName>
    <definedName name="A5_121205BB">#REF!</definedName>
    <definedName name="A5_121995">#REF!</definedName>
    <definedName name="A5_121995BB">#REF!</definedName>
    <definedName name="A5_121997">#REF!</definedName>
    <definedName name="A5_121997BB">#REF!</definedName>
    <definedName name="A5_121998">#REF!</definedName>
    <definedName name="A5_121998BB">#REF!</definedName>
    <definedName name="A5_121999">#REF!</definedName>
    <definedName name="A5_121999BB">#REF!</definedName>
    <definedName name="A5_123010">#REF!</definedName>
    <definedName name="A5_123010BB">#REF!</definedName>
    <definedName name="A5_123030">#REF!</definedName>
    <definedName name="A5_123030BB">#REF!</definedName>
    <definedName name="A5_123040">#REF!</definedName>
    <definedName name="A5_123040BB">#REF!</definedName>
    <definedName name="A5_123050">#REF!</definedName>
    <definedName name="A5_123050BB">#REF!</definedName>
    <definedName name="A5_124030">#REF!</definedName>
    <definedName name="A5_124030BB">#REF!</definedName>
    <definedName name="A5_124035">#REF!</definedName>
    <definedName name="A5_124035BB">#REF!</definedName>
    <definedName name="A5_124050">#REF!</definedName>
    <definedName name="A5_124050BB">#REF!</definedName>
    <definedName name="A5_124060">#REF!</definedName>
    <definedName name="A5_124060BB">#REF!</definedName>
    <definedName name="A5_124083">#REF!</definedName>
    <definedName name="A5_124083BB">#REF!</definedName>
    <definedName name="A5_126010">#REF!</definedName>
    <definedName name="A5_126010BB">#REF!</definedName>
    <definedName name="A5_126030">#REF!</definedName>
    <definedName name="A5_126030BB">#REF!</definedName>
    <definedName name="A5_126040">#REF!</definedName>
    <definedName name="A5_126040BB">#REF!</definedName>
    <definedName name="A5_126045">#REF!</definedName>
    <definedName name="A5_126045BB">#REF!</definedName>
    <definedName name="A5_127010">#REF!</definedName>
    <definedName name="A5_127010BB">#REF!</definedName>
    <definedName name="A5_1290090">#REF!</definedName>
    <definedName name="A5_1290090BB">#REF!</definedName>
    <definedName name="A5_129010">#REF!</definedName>
    <definedName name="A5_129010BB">#REF!</definedName>
    <definedName name="A5_133020">#REF!</definedName>
    <definedName name="A5_133020BB">#REF!</definedName>
    <definedName name="A5_133999">#REF!</definedName>
    <definedName name="A5_133999BB">#REF!</definedName>
    <definedName name="A5_134999">#REF!</definedName>
    <definedName name="A5_134999BB">#REF!</definedName>
    <definedName name="A5_135010">#REF!</definedName>
    <definedName name="A5_135010BB">#REF!</definedName>
    <definedName name="A5_135050">#REF!</definedName>
    <definedName name="A5_135050BB">#REF!</definedName>
    <definedName name="A5_135060">#REF!</definedName>
    <definedName name="A5_135060BB">#REF!</definedName>
    <definedName name="A5_136010">#REF!</definedName>
    <definedName name="A5_136010BB">#REF!</definedName>
    <definedName name="A5_137010">#REF!</definedName>
    <definedName name="A5_137010BB">#REF!</definedName>
    <definedName name="A5_137011">#REF!</definedName>
    <definedName name="A5_137011BB">#REF!</definedName>
    <definedName name="A5_137012">#REF!</definedName>
    <definedName name="A5_137012BB">#REF!</definedName>
    <definedName name="A5_137015">#REF!</definedName>
    <definedName name="A5_137015BB">#REF!</definedName>
    <definedName name="A5_138010">#REF!</definedName>
    <definedName name="A5_138010BB">#REF!</definedName>
    <definedName name="A5_138999">#REF!</definedName>
    <definedName name="A5_138999BB">#REF!</definedName>
    <definedName name="A5_139010">#REF!</definedName>
    <definedName name="A5_139010BB">#REF!</definedName>
    <definedName name="A5_1400090">#REF!</definedName>
    <definedName name="A5_1400090BB">#REF!</definedName>
    <definedName name="A5_141020">#REF!</definedName>
    <definedName name="A5_141020BB">#REF!</definedName>
    <definedName name="A5_141050">#REF!</definedName>
    <definedName name="A5_141050BB">#REF!</definedName>
    <definedName name="A5_143030">#REF!</definedName>
    <definedName name="A5_143030BB">#REF!</definedName>
    <definedName name="A5_143040">#REF!</definedName>
    <definedName name="A5_143040BB">#REF!</definedName>
    <definedName name="A5_144010">#REF!</definedName>
    <definedName name="A5_144010BB">#REF!</definedName>
    <definedName name="A5_144020">#REF!</definedName>
    <definedName name="A5_144020BB">#REF!</definedName>
    <definedName name="A5_144030">#REF!</definedName>
    <definedName name="A5_144030BB">#REF!</definedName>
    <definedName name="A5_146020">#REF!</definedName>
    <definedName name="A5_146020BB">#REF!</definedName>
    <definedName name="A5_147015">#REF!</definedName>
    <definedName name="A5_147015BB">#REF!</definedName>
    <definedName name="A5_147025">#REF!</definedName>
    <definedName name="A5_147025BB">#REF!</definedName>
    <definedName name="A5_147026">#REF!</definedName>
    <definedName name="A5_147026BB">#REF!</definedName>
    <definedName name="A5_147040">#REF!</definedName>
    <definedName name="A5_147040BB">#REF!</definedName>
    <definedName name="A5_147041">#REF!</definedName>
    <definedName name="A5_147041BB">#REF!</definedName>
    <definedName name="A5_147060">#REF!</definedName>
    <definedName name="A5_147060BB">#REF!</definedName>
    <definedName name="A5_148010">#REF!</definedName>
    <definedName name="A5_148010BB">#REF!</definedName>
    <definedName name="A5_150100">#REF!</definedName>
    <definedName name="A5_150100BB">#REF!</definedName>
    <definedName name="A5_151010">#REF!</definedName>
    <definedName name="A5_151010BB">#REF!</definedName>
    <definedName name="A5_152010">#REF!</definedName>
    <definedName name="A5_152010BB">#REF!</definedName>
    <definedName name="A5_153000">#REF!</definedName>
    <definedName name="A5_153000BB">#REF!</definedName>
    <definedName name="A5_154070">#REF!</definedName>
    <definedName name="A5_154070BB">#REF!</definedName>
    <definedName name="A5_156010">#REF!</definedName>
    <definedName name="A5_156010BB">#REF!</definedName>
    <definedName name="A5_157010">#REF!</definedName>
    <definedName name="A5_157010BB">#REF!</definedName>
    <definedName name="A5_157020">#REF!</definedName>
    <definedName name="A5_157020BB">#REF!</definedName>
    <definedName name="A5_157030">#REF!</definedName>
    <definedName name="A5_157030BB">#REF!</definedName>
    <definedName name="A5_157040">#REF!</definedName>
    <definedName name="A5_157040BB">#REF!</definedName>
    <definedName name="A5_157050">#REF!</definedName>
    <definedName name="A5_157050BB">#REF!</definedName>
    <definedName name="A5_157080">#REF!</definedName>
    <definedName name="A5_157080BB">#REF!</definedName>
    <definedName name="A5_161005">#REF!</definedName>
    <definedName name="A5_161005BB">#REF!</definedName>
    <definedName name="A5_162010">#REF!</definedName>
    <definedName name="A5_162010BB">#REF!</definedName>
    <definedName name="A5_162013">#REF!</definedName>
    <definedName name="A5_162013BB">#REF!</definedName>
    <definedName name="A5_162014">#REF!</definedName>
    <definedName name="A5_162014BB">#REF!</definedName>
    <definedName name="A5_162015">#REF!</definedName>
    <definedName name="A5_162015BB">#REF!</definedName>
    <definedName name="A5_162020">#REF!</definedName>
    <definedName name="A5_162020BB">#REF!</definedName>
    <definedName name="A5_162035">#REF!</definedName>
    <definedName name="A5_162035BB">#REF!</definedName>
    <definedName name="A5_162036">#REF!</definedName>
    <definedName name="A5_162036BB">#REF!</definedName>
    <definedName name="A5_163010">#REF!</definedName>
    <definedName name="A5_163010BB">#REF!</definedName>
    <definedName name="A5_163020">#REF!</definedName>
    <definedName name="A5_163020BB">#REF!</definedName>
    <definedName name="A5_163030">#REF!</definedName>
    <definedName name="A5_163030BB">#REF!</definedName>
    <definedName name="A5_164010">#REF!</definedName>
    <definedName name="A5_164010BB">#REF!</definedName>
    <definedName name="A5_166010">#REF!</definedName>
    <definedName name="A5_166010BB">#REF!</definedName>
    <definedName name="A5_166011">#REF!</definedName>
    <definedName name="A5_166011BB">#REF!</definedName>
    <definedName name="A5_167010">#REF!</definedName>
    <definedName name="A5_167010BB">#REF!</definedName>
    <definedName name="A5_169010">#REF!</definedName>
    <definedName name="A5_169010BB">#REF!</definedName>
    <definedName name="A5_170010">#REF!</definedName>
    <definedName name="A5_170010BB">#REF!</definedName>
    <definedName name="A5_171010">#REF!</definedName>
    <definedName name="A5_171010BB">#REF!</definedName>
    <definedName name="A5_171030">#REF!</definedName>
    <definedName name="A5_171030BB">#REF!</definedName>
    <definedName name="A5_171040">#REF!</definedName>
    <definedName name="A5_171040BB">#REF!</definedName>
    <definedName name="A5_172010">#REF!</definedName>
    <definedName name="A5_172010BB">#REF!</definedName>
    <definedName name="A5_172011">#REF!</definedName>
    <definedName name="A5_172011BB">#REF!</definedName>
    <definedName name="A5_172030">#REF!</definedName>
    <definedName name="A5_172030BB">#REF!</definedName>
    <definedName name="A5_172031">#REF!</definedName>
    <definedName name="A5_172031BB">#REF!</definedName>
    <definedName name="A5_172050">#REF!</definedName>
    <definedName name="A5_172050BB">#REF!</definedName>
    <definedName name="A5_172080">#REF!</definedName>
    <definedName name="A5_172080BB">#REF!</definedName>
    <definedName name="A5_172085">#REF!</definedName>
    <definedName name="A5_172085BB">#REF!</definedName>
    <definedName name="A5_172090">#REF!</definedName>
    <definedName name="A5_172090BB">#REF!</definedName>
    <definedName name="A5_172115">#REF!</definedName>
    <definedName name="A5_172115BB">#REF!</definedName>
    <definedName name="A5_172120">#REF!</definedName>
    <definedName name="A5_172120BB">#REF!</definedName>
    <definedName name="A5_173012">#REF!</definedName>
    <definedName name="A5_173012BB">#REF!</definedName>
    <definedName name="A5_173013">#REF!</definedName>
    <definedName name="A5_173013BB">#REF!</definedName>
    <definedName name="A5_173014">#REF!</definedName>
    <definedName name="A5_173014BB">#REF!</definedName>
    <definedName name="A5_173015">#REF!</definedName>
    <definedName name="A5_173015BB">#REF!</definedName>
    <definedName name="A5_173017">#REF!</definedName>
    <definedName name="A5_173017BB">#REF!</definedName>
    <definedName name="A5_173020">#REF!</definedName>
    <definedName name="A5_173020BB">#REF!</definedName>
    <definedName name="A5_174520">#REF!</definedName>
    <definedName name="A5_174520BB">#REF!</definedName>
    <definedName name="A5_174992">#REF!</definedName>
    <definedName name="A5_174992BB">#REF!</definedName>
    <definedName name="A5_174993">#REF!</definedName>
    <definedName name="A5_174993BB">#REF!</definedName>
    <definedName name="A5_174995">#REF!</definedName>
    <definedName name="A5_174995BB">#REF!</definedName>
    <definedName name="A5_174996">#REF!</definedName>
    <definedName name="A5_174996BB">#REF!</definedName>
    <definedName name="A5_174998">#REF!</definedName>
    <definedName name="A5_174998BB">#REF!</definedName>
    <definedName name="A5_174999">#REF!</definedName>
    <definedName name="A5_174999BB">#REF!</definedName>
    <definedName name="A5_175030">#REF!</definedName>
    <definedName name="A5_175030BB">#REF!</definedName>
    <definedName name="A5_176982">#REF!</definedName>
    <definedName name="A5_176982BB">#REF!</definedName>
    <definedName name="A5_176985">#REF!</definedName>
    <definedName name="A5_176985BB">#REF!</definedName>
    <definedName name="A5_176986">#REF!</definedName>
    <definedName name="A5_176986BB">#REF!</definedName>
    <definedName name="A5_176987">#REF!</definedName>
    <definedName name="A5_176987BB">#REF!</definedName>
    <definedName name="A5_176993">#REF!</definedName>
    <definedName name="A5_176993BB">#REF!</definedName>
    <definedName name="A5_176995">#REF!</definedName>
    <definedName name="A5_176995BB">#REF!</definedName>
    <definedName name="A5_176997">#REF!</definedName>
    <definedName name="A5_176997BB">#REF!</definedName>
    <definedName name="A5_176998">#REF!</definedName>
    <definedName name="A5_176998BB">#REF!</definedName>
    <definedName name="A5_176999">#REF!</definedName>
    <definedName name="A5_176999BB">#REF!</definedName>
    <definedName name="A5_177010">#REF!</definedName>
    <definedName name="A5_177010BB">#REF!</definedName>
    <definedName name="A5_177011">#REF!</definedName>
    <definedName name="A5_177011BB">#REF!</definedName>
    <definedName name="A5_177015">#REF!</definedName>
    <definedName name="A5_177015BB">#REF!</definedName>
    <definedName name="A5_177999">#REF!</definedName>
    <definedName name="A5_177999BB">#REF!</definedName>
    <definedName name="A5_179021">#REF!</definedName>
    <definedName name="A5_179021BB">#REF!</definedName>
    <definedName name="A5_179022">#REF!</definedName>
    <definedName name="A5_179022BB">#REF!</definedName>
    <definedName name="A5_179023">#REF!</definedName>
    <definedName name="A5_179023BB">#REF!</definedName>
    <definedName name="A5_179026">#REF!</definedName>
    <definedName name="A5_179026BB">#REF!</definedName>
    <definedName name="A5_179030">#REF!</definedName>
    <definedName name="A5_179030BB">#REF!</definedName>
    <definedName name="A5_179031">#REF!</definedName>
    <definedName name="A5_179031BB">#REF!</definedName>
    <definedName name="A5_179032">#REF!</definedName>
    <definedName name="A5_179032BB">#REF!</definedName>
    <definedName name="A5_179033">#REF!</definedName>
    <definedName name="A5_179033BB">#REF!</definedName>
    <definedName name="A5_179034">#REF!</definedName>
    <definedName name="A5_179034BB">#REF!</definedName>
    <definedName name="A5_179035">#REF!</definedName>
    <definedName name="A5_179035BB">#REF!</definedName>
    <definedName name="A5_179036">#REF!</definedName>
    <definedName name="A5_179036BB">#REF!</definedName>
    <definedName name="A5_179038">#REF!</definedName>
    <definedName name="A5_179038BB">#REF!</definedName>
    <definedName name="A5_179039">#REF!</definedName>
    <definedName name="A5_179039BB">#REF!</definedName>
    <definedName name="A5_179041">#REF!</definedName>
    <definedName name="A5_179041BB">#REF!</definedName>
    <definedName name="A5_179042">#REF!</definedName>
    <definedName name="A5_179042BB">#REF!</definedName>
    <definedName name="A5_179059">#REF!</definedName>
    <definedName name="A5_179059BB">#REF!</definedName>
    <definedName name="A5_179060">#REF!</definedName>
    <definedName name="A5_179060BB">#REF!</definedName>
    <definedName name="A5_179062">#REF!</definedName>
    <definedName name="A5_179062BB">#REF!</definedName>
    <definedName name="A5_179064">#REF!</definedName>
    <definedName name="A5_179064BB">#REF!</definedName>
    <definedName name="A5_179070">#REF!</definedName>
    <definedName name="A5_179070BB">#REF!</definedName>
    <definedName name="A5_179072">#REF!</definedName>
    <definedName name="A5_179072BB">#REF!</definedName>
    <definedName name="A5_179079">#REF!</definedName>
    <definedName name="A5_179079BB">#REF!</definedName>
    <definedName name="A5_179080">#REF!</definedName>
    <definedName name="A5_179080BB">#REF!</definedName>
    <definedName name="A5_179088">#REF!</definedName>
    <definedName name="A5_179088BB">#REF!</definedName>
    <definedName name="A5_179089">#REF!</definedName>
    <definedName name="A5_179089BB">#REF!</definedName>
    <definedName name="A5_179090">#REF!</definedName>
    <definedName name="A5_179090BB">#REF!</definedName>
    <definedName name="A5_179091">#REF!</definedName>
    <definedName name="A5_179091BB">#REF!</definedName>
    <definedName name="A5_179092">#REF!</definedName>
    <definedName name="A5_179092BB">#REF!</definedName>
    <definedName name="A5_179093">#REF!</definedName>
    <definedName name="A5_179093BB">#REF!</definedName>
    <definedName name="A5_179094">#REF!</definedName>
    <definedName name="A5_179094BB">#REF!</definedName>
    <definedName name="A5_179095">#REF!</definedName>
    <definedName name="A5_179095BB">#REF!</definedName>
    <definedName name="A5_179096">#REF!</definedName>
    <definedName name="A5_179096BB">#REF!</definedName>
    <definedName name="A5_179105">#REF!</definedName>
    <definedName name="A5_179105BB">#REF!</definedName>
    <definedName name="A5_179110">#REF!</definedName>
    <definedName name="A5_179110BB">#REF!</definedName>
    <definedName name="A5_179120">#REF!</definedName>
    <definedName name="A5_179120BB">#REF!</definedName>
    <definedName name="A5_179130">#REF!</definedName>
    <definedName name="A5_179130BB">#REF!</definedName>
    <definedName name="A5_179140">#REF!</definedName>
    <definedName name="A5_179140BB">#REF!</definedName>
    <definedName name="A5_179150">#REF!</definedName>
    <definedName name="A5_179150BB">#REF!</definedName>
    <definedName name="A5_179220">#REF!</definedName>
    <definedName name="A5_179220BB">#REF!</definedName>
    <definedName name="A5_179230">#REF!</definedName>
    <definedName name="A5_179230BB">#REF!</definedName>
    <definedName name="A5_179240">#REF!</definedName>
    <definedName name="A5_179240BB">#REF!</definedName>
    <definedName name="A5_179250">#REF!</definedName>
    <definedName name="A5_179250BB">#REF!</definedName>
    <definedName name="A5_179260">#REF!</definedName>
    <definedName name="A5_179260BB">#REF!</definedName>
    <definedName name="A5_179270">#REF!</definedName>
    <definedName name="A5_179270BB">#REF!</definedName>
    <definedName name="A5_1800001">#REF!</definedName>
    <definedName name="A5_1800001BB">#REF!</definedName>
    <definedName name="A5_1800002">#REF!</definedName>
    <definedName name="A5_1800002BB">#REF!</definedName>
    <definedName name="A5_1800003">#REF!</definedName>
    <definedName name="A5_1800003BB">#REF!</definedName>
    <definedName name="A5_1800004">#REF!</definedName>
    <definedName name="A5_1800004BB">#REF!</definedName>
    <definedName name="A5_1800015">#REF!</definedName>
    <definedName name="A5_1800015BB">#REF!</definedName>
    <definedName name="A5_1800020">#REF!</definedName>
    <definedName name="A5_1800020BB">#REF!</definedName>
    <definedName name="A5_1800025">#REF!</definedName>
    <definedName name="A5_1800025BB">#REF!</definedName>
    <definedName name="A5_1800030">#REF!</definedName>
    <definedName name="A5_1800030BB">#REF!</definedName>
    <definedName name="A5_1800035">#REF!</definedName>
    <definedName name="A5_1800035BB">#REF!</definedName>
    <definedName name="A5_1800040">#REF!</definedName>
    <definedName name="A5_1800040BB">#REF!</definedName>
    <definedName name="A5_1800050">#REF!</definedName>
    <definedName name="A5_1800050BB">#REF!</definedName>
    <definedName name="A5_1800060">#REF!</definedName>
    <definedName name="A5_1800060BB">#REF!</definedName>
    <definedName name="A5_1800070">#REF!</definedName>
    <definedName name="A5_1800070BB">#REF!</definedName>
    <definedName name="A5_1800072">#REF!</definedName>
    <definedName name="A5_1800072BB">#REF!</definedName>
    <definedName name="A5_1800080">#REF!</definedName>
    <definedName name="A5_1800080BB">#REF!</definedName>
    <definedName name="A5_1800086">#REF!</definedName>
    <definedName name="A5_1800086BB">#REF!</definedName>
    <definedName name="A5_1800090">#REF!</definedName>
    <definedName name="A5_1800090BB">#REF!</definedName>
    <definedName name="A5_1800092">#REF!</definedName>
    <definedName name="A5_1800092BB">#REF!</definedName>
    <definedName name="A5_1800202">#REF!</definedName>
    <definedName name="A5_1800202BB">#REF!</definedName>
    <definedName name="A5_1800210">#REF!</definedName>
    <definedName name="A5_1800210BB">#REF!</definedName>
    <definedName name="A5_1800230">#REF!</definedName>
    <definedName name="A5_1800230BB">#REF!</definedName>
    <definedName name="A5_1800605">#REF!</definedName>
    <definedName name="A5_1800605BB">#REF!</definedName>
    <definedName name="A5_1800610">#REF!</definedName>
    <definedName name="A5_1800610BB">#REF!</definedName>
    <definedName name="A5_183010">#REF!</definedName>
    <definedName name="A5_183010BB">#REF!</definedName>
    <definedName name="A5_184025">#REF!</definedName>
    <definedName name="A5_184025BB">#REF!</definedName>
    <definedName name="A5_184030">#REF!</definedName>
    <definedName name="A5_184030BB">#REF!</definedName>
    <definedName name="A5_184035">#REF!</definedName>
    <definedName name="A5_184035BB">#REF!</definedName>
    <definedName name="A5_186010">#REF!</definedName>
    <definedName name="A5_186010BB">#REF!</definedName>
    <definedName name="A5_186020">#REF!</definedName>
    <definedName name="A5_186020BB">#REF!</definedName>
    <definedName name="A5_188010">#REF!</definedName>
    <definedName name="A5_188010BB">#REF!</definedName>
    <definedName name="A5_188085">#REF!</definedName>
    <definedName name="A5_188085BB">#REF!</definedName>
    <definedName name="A5_188130">#REF!</definedName>
    <definedName name="A5_188130BB">#REF!</definedName>
    <definedName name="A5_193010">#REF!</definedName>
    <definedName name="A5_193010BB">#REF!</definedName>
    <definedName name="A5_193020">#REF!</definedName>
    <definedName name="A5_193020BB">#REF!</definedName>
    <definedName name="A5_193021">#REF!</definedName>
    <definedName name="A5_193021BB">#REF!</definedName>
    <definedName name="A5_193025">#REF!</definedName>
    <definedName name="A5_193025BB">#REF!</definedName>
    <definedName name="A5_193026">#REF!</definedName>
    <definedName name="A5_193026BB">#REF!</definedName>
    <definedName name="A5_193070">#REF!</definedName>
    <definedName name="A5_193070BB">#REF!</definedName>
    <definedName name="A5_193071">#REF!</definedName>
    <definedName name="A5_193071BB">#REF!</definedName>
    <definedName name="A5_193072">#REF!</definedName>
    <definedName name="A5_193072BB">#REF!</definedName>
    <definedName name="A5_193090">#REF!</definedName>
    <definedName name="A5_193090BB">#REF!</definedName>
    <definedName name="A5_193095">#REF!</definedName>
    <definedName name="A5_193095BB">#REF!</definedName>
    <definedName name="A5_194010">#REF!</definedName>
    <definedName name="A5_194010BB">#REF!</definedName>
    <definedName name="A5_194030">#REF!</definedName>
    <definedName name="A5_194030BB">#REF!</definedName>
    <definedName name="A5_1950010">#REF!</definedName>
    <definedName name="A5_1950010BB">#REF!</definedName>
    <definedName name="A5_1950082">#REF!</definedName>
    <definedName name="A5_1950082BB">#REF!</definedName>
    <definedName name="A5_1950090">#REF!</definedName>
    <definedName name="A5_1950090BB">#REF!</definedName>
    <definedName name="A5_1950092">#REF!</definedName>
    <definedName name="A5_1950092BB">#REF!</definedName>
    <definedName name="A5_1950336">#REF!</definedName>
    <definedName name="A5_1950336BB">#REF!</definedName>
    <definedName name="A5_1950401">#REF!</definedName>
    <definedName name="A5_1950401BB">#REF!</definedName>
    <definedName name="A5_1950940">#REF!</definedName>
    <definedName name="A5_1950940BB">#REF!</definedName>
    <definedName name="A5_1950990">#REF!</definedName>
    <definedName name="A5_1950990BB">#REF!</definedName>
    <definedName name="A5_1951005">#REF!</definedName>
    <definedName name="A5_1951005BB">#REF!</definedName>
    <definedName name="A5_1951015">#REF!</definedName>
    <definedName name="A5_1951015BB">#REF!</definedName>
    <definedName name="A5_1951020">#REF!</definedName>
    <definedName name="A5_1951020BB">#REF!</definedName>
    <definedName name="A5_200001">#REF!</definedName>
    <definedName name="A5_200001BB">#REF!</definedName>
    <definedName name="A5_200010">#REF!</definedName>
    <definedName name="A5_200010BB">#REF!</definedName>
    <definedName name="A5_201010">#REF!</definedName>
    <definedName name="A5_201010BB">#REF!</definedName>
    <definedName name="A5_202015">#REF!</definedName>
    <definedName name="A5_202015BB">#REF!</definedName>
    <definedName name="A5_203010">#REF!</definedName>
    <definedName name="A5_203010BB">#REF!</definedName>
    <definedName name="A5_203015">#REF!</definedName>
    <definedName name="A5_203015BB">#REF!</definedName>
    <definedName name="A5_203020">#REF!</definedName>
    <definedName name="A5_203020BB">#REF!</definedName>
    <definedName name="A5_203030">#REF!</definedName>
    <definedName name="A5_203030BB">#REF!</definedName>
    <definedName name="A5_203040">#REF!</definedName>
    <definedName name="A5_203040BB">#REF!</definedName>
    <definedName name="A5_203050">#REF!</definedName>
    <definedName name="A5_203050BB">#REF!</definedName>
    <definedName name="A5_204010">#REF!</definedName>
    <definedName name="A5_204010BB">#REF!</definedName>
    <definedName name="A5_204020">#REF!</definedName>
    <definedName name="A5_204020BB">#REF!</definedName>
    <definedName name="A5_204110">#REF!</definedName>
    <definedName name="A5_204110BB">#REF!</definedName>
    <definedName name="A5_204220">#REF!</definedName>
    <definedName name="A5_204220BB">#REF!</definedName>
    <definedName name="A5_204230">#REF!</definedName>
    <definedName name="A5_204230BB">#REF!</definedName>
    <definedName name="A5_204260">#REF!</definedName>
    <definedName name="A5_204260BB">#REF!</definedName>
    <definedName name="A5_204330">#REF!</definedName>
    <definedName name="A5_204330BB">#REF!</definedName>
    <definedName name="A5_204410">#REF!</definedName>
    <definedName name="A5_204410BB">#REF!</definedName>
    <definedName name="A5_204420">#REF!</definedName>
    <definedName name="A5_204420BB">#REF!</definedName>
    <definedName name="A5_204520">#REF!</definedName>
    <definedName name="A5_204520BB">#REF!</definedName>
    <definedName name="A5_204530">#REF!</definedName>
    <definedName name="A5_204530BB">#REF!</definedName>
    <definedName name="A5_204720">#REF!</definedName>
    <definedName name="A5_204720BB">#REF!</definedName>
    <definedName name="A5_205001">#REF!</definedName>
    <definedName name="A5_205001BB">#REF!</definedName>
    <definedName name="A5_205003">#REF!</definedName>
    <definedName name="A5_205003BB">#REF!</definedName>
    <definedName name="A5_205005">#REF!</definedName>
    <definedName name="A5_205005BB">#REF!</definedName>
    <definedName name="A5_205006">#REF!</definedName>
    <definedName name="A5_205006BB">#REF!</definedName>
    <definedName name="A5_205007">#REF!</definedName>
    <definedName name="A5_205007BB">#REF!</definedName>
    <definedName name="A5_2091005">#REF!</definedName>
    <definedName name="A5_2091005BB">#REF!</definedName>
    <definedName name="A5_2091030">#REF!</definedName>
    <definedName name="A5_2091030BB">#REF!</definedName>
    <definedName name="A5_2091070">#REF!</definedName>
    <definedName name="A5_2091070BB">#REF!</definedName>
    <definedName name="A5_2091080">#REF!</definedName>
    <definedName name="A5_2091080BB">#REF!</definedName>
    <definedName name="A5_2091090">#REF!</definedName>
    <definedName name="A5_2091090BB">#REF!</definedName>
    <definedName name="A5_213792">#REF!</definedName>
    <definedName name="A5_213792BB">#REF!</definedName>
    <definedName name="A5_213806">#REF!</definedName>
    <definedName name="A5_213806BB">#REF!</definedName>
    <definedName name="A5_213813">#REF!</definedName>
    <definedName name="A5_213813BB">#REF!</definedName>
    <definedName name="A5_213816">#REF!</definedName>
    <definedName name="A5_213816BB">#REF!</definedName>
    <definedName name="A5_213817">#REF!</definedName>
    <definedName name="A5_213817BB">#REF!</definedName>
    <definedName name="A5_213818">#REF!</definedName>
    <definedName name="A5_213818BB">#REF!</definedName>
    <definedName name="A5_213820">#REF!</definedName>
    <definedName name="A5_213820BB">#REF!</definedName>
    <definedName name="A5_213824">#REF!</definedName>
    <definedName name="A5_213824BB">#REF!</definedName>
    <definedName name="A5_213825">#REF!</definedName>
    <definedName name="A5_213825BB">#REF!</definedName>
    <definedName name="A5_213826">#REF!</definedName>
    <definedName name="A5_213826BB">#REF!</definedName>
    <definedName name="A5_213831">#REF!</definedName>
    <definedName name="A5_213831BB">#REF!</definedName>
    <definedName name="A5_213832">#REF!</definedName>
    <definedName name="A5_213832BB">#REF!</definedName>
    <definedName name="A5_213834">#REF!</definedName>
    <definedName name="A5_213834BB">#REF!</definedName>
    <definedName name="A5_213842">#REF!</definedName>
    <definedName name="A5_213842BB">#REF!</definedName>
    <definedName name="A5_213893">#REF!</definedName>
    <definedName name="A5_213893BB">#REF!</definedName>
    <definedName name="A5_213895">#REF!</definedName>
    <definedName name="A5_213895BB">#REF!</definedName>
    <definedName name="A5_213902">#REF!</definedName>
    <definedName name="A5_213902BB">#REF!</definedName>
    <definedName name="A5_213918">#REF!</definedName>
    <definedName name="A5_213918BB">#REF!</definedName>
    <definedName name="A5_213938">#REF!</definedName>
    <definedName name="A5_213938BB">#REF!</definedName>
    <definedName name="A5_213967">#REF!</definedName>
    <definedName name="A5_213967BB">#REF!</definedName>
    <definedName name="A5_213988">#REF!</definedName>
    <definedName name="A5_213988BB">#REF!</definedName>
    <definedName name="A5_213994">#REF!</definedName>
    <definedName name="A5_213994BB">#REF!</definedName>
    <definedName name="A5_213995">#REF!</definedName>
    <definedName name="A5_213995BB">#REF!</definedName>
    <definedName name="A5_213997">#REF!</definedName>
    <definedName name="A5_213997BB">#REF!</definedName>
    <definedName name="A5_213999">#REF!</definedName>
    <definedName name="A5_213999BB">#REF!</definedName>
    <definedName name="A5_214010">#REF!</definedName>
    <definedName name="A5_214010BB">#REF!</definedName>
    <definedName name="A5_215010">#REF!</definedName>
    <definedName name="A5_215010BB">#REF!</definedName>
    <definedName name="A5_215020">#REF!</definedName>
    <definedName name="A5_215020BB">#REF!</definedName>
    <definedName name="A5_216090">#REF!</definedName>
    <definedName name="A5_216090BB">#REF!</definedName>
    <definedName name="A5_217010">#REF!</definedName>
    <definedName name="A5_217010BB">#REF!</definedName>
    <definedName name="A5_2200070">#REF!</definedName>
    <definedName name="A5_2200070BB">#REF!</definedName>
    <definedName name="A5_2200090">#REF!</definedName>
    <definedName name="A5_2200090BB">#REF!</definedName>
    <definedName name="A5_220010">#REF!</definedName>
    <definedName name="A5_2200100">#REF!</definedName>
    <definedName name="A5_2200100BB">#REF!</definedName>
    <definedName name="A5_220010BB">#REF!</definedName>
    <definedName name="A5_2200110">#REF!</definedName>
    <definedName name="A5_2200110BB">#REF!</definedName>
    <definedName name="A5_2200120">#REF!</definedName>
    <definedName name="A5_2200120BB">#REF!</definedName>
    <definedName name="A5_2200130">#REF!</definedName>
    <definedName name="A5_2200130BB">#REF!</definedName>
    <definedName name="A5_2200160">#REF!</definedName>
    <definedName name="A5_2200160BB">#REF!</definedName>
    <definedName name="A5_2200170">#REF!</definedName>
    <definedName name="A5_2200170BB">#REF!</definedName>
    <definedName name="A5_220020">#REF!</definedName>
    <definedName name="A5_220020BB">#REF!</definedName>
    <definedName name="A5_220510">#REF!</definedName>
    <definedName name="A5_220510BB">#REF!</definedName>
    <definedName name="A5_220520">#REF!</definedName>
    <definedName name="A5_220520BB">#REF!</definedName>
    <definedName name="A5_221050">#REF!</definedName>
    <definedName name="A5_221050BB">#REF!</definedName>
    <definedName name="A5_221135">#REF!</definedName>
    <definedName name="A5_221135BB">#REF!</definedName>
    <definedName name="A5_221140">#REF!</definedName>
    <definedName name="A5_221140BB">#REF!</definedName>
    <definedName name="A5_221142">#REF!</definedName>
    <definedName name="A5_221142BB">#REF!</definedName>
    <definedName name="A5_221143">#REF!</definedName>
    <definedName name="A5_221143BB">#REF!</definedName>
    <definedName name="A5_221144">#REF!</definedName>
    <definedName name="A5_221144BB">#REF!</definedName>
    <definedName name="A5_221146">#REF!</definedName>
    <definedName name="A5_221146BB">#REF!</definedName>
    <definedName name="A5_221148">#REF!</definedName>
    <definedName name="A5_221148BB">#REF!</definedName>
    <definedName name="A5_221149">#REF!</definedName>
    <definedName name="A5_221149BB">#REF!</definedName>
    <definedName name="A5_221151">#REF!</definedName>
    <definedName name="A5_221151BB">#REF!</definedName>
    <definedName name="A5_221152">#REF!</definedName>
    <definedName name="A5_221152BB">#REF!</definedName>
    <definedName name="A5_221153">#REF!</definedName>
    <definedName name="A5_221153BB">#REF!</definedName>
    <definedName name="A5_221160">#REF!</definedName>
    <definedName name="A5_221160BB">#REF!</definedName>
    <definedName name="A5_221165">#REF!</definedName>
    <definedName name="A5_221165BB">#REF!</definedName>
    <definedName name="A5_221180">#REF!</definedName>
    <definedName name="A5_221180BB">#REF!</definedName>
    <definedName name="A5_222010">#REF!</definedName>
    <definedName name="A5_222010BB">#REF!</definedName>
    <definedName name="A5_223010">#REF!</definedName>
    <definedName name="A5_223010BB">#REF!</definedName>
    <definedName name="A5_223011">#REF!</definedName>
    <definedName name="A5_223011BB">#REF!</definedName>
    <definedName name="A5_223015">#REF!</definedName>
    <definedName name="A5_223015BB">#REF!</definedName>
    <definedName name="A5_223025">#REF!</definedName>
    <definedName name="A5_223025BB">#REF!</definedName>
    <definedName name="A5_223030">#REF!</definedName>
    <definedName name="A5_223030BB">#REF!</definedName>
    <definedName name="A5_228011">#REF!</definedName>
    <definedName name="A5_228011BB">#REF!</definedName>
    <definedName name="A5_231010">#REF!</definedName>
    <definedName name="A5_231010BB">#REF!</definedName>
    <definedName name="A5_231011">#REF!</definedName>
    <definedName name="A5_231011BB">#REF!</definedName>
    <definedName name="A5_232001">#REF!</definedName>
    <definedName name="A5_232001BB">#REF!</definedName>
    <definedName name="A5_232002">#REF!</definedName>
    <definedName name="A5_232002BB">#REF!</definedName>
    <definedName name="A5_232003">#REF!</definedName>
    <definedName name="A5_232003BB">#REF!</definedName>
    <definedName name="A5_232010">#REF!</definedName>
    <definedName name="A5_232010BB">#REF!</definedName>
    <definedName name="A5_232011">#REF!</definedName>
    <definedName name="A5_232011BB">#REF!</definedName>
    <definedName name="A5_232030">#REF!</definedName>
    <definedName name="A5_232030BB">#REF!</definedName>
    <definedName name="A5_232050">#REF!</definedName>
    <definedName name="A5_232050BB">#REF!</definedName>
    <definedName name="A5_232150">#REF!</definedName>
    <definedName name="A5_232150BB">#REF!</definedName>
    <definedName name="A5_240010">#REF!</definedName>
    <definedName name="A5_240010BB">#REF!</definedName>
    <definedName name="A5_240035">#REF!</definedName>
    <definedName name="A5_240035BB">#REF!</definedName>
    <definedName name="A5_240060">#REF!</definedName>
    <definedName name="A5_240060BB">#REF!</definedName>
    <definedName name="A5_240065">#REF!</definedName>
    <definedName name="A5_240065BB">#REF!</definedName>
    <definedName name="A5_240066">#REF!</definedName>
    <definedName name="A5_240066BB">#REF!</definedName>
    <definedName name="A5_240067">#REF!</definedName>
    <definedName name="A5_240067BB">#REF!</definedName>
    <definedName name="A5_240080">#REF!</definedName>
    <definedName name="A5_240080BB">#REF!</definedName>
    <definedName name="A5_241140">#REF!</definedName>
    <definedName name="A5_241140BB">#REF!</definedName>
    <definedName name="A5_242010">#REF!</definedName>
    <definedName name="A5_242010BB">#REF!</definedName>
    <definedName name="A5_242020">#REF!</definedName>
    <definedName name="A5_242020BB">#REF!</definedName>
    <definedName name="A5_243010">#REF!</definedName>
    <definedName name="A5_243010BB">#REF!</definedName>
    <definedName name="A5_244010">#REF!</definedName>
    <definedName name="A5_244010BB">#REF!</definedName>
    <definedName name="A5_244011">#REF!</definedName>
    <definedName name="A5_244011BB">#REF!</definedName>
    <definedName name="A5_244015">#REF!</definedName>
    <definedName name="A5_244015BB">#REF!</definedName>
    <definedName name="A5_244020">#REF!</definedName>
    <definedName name="A5_244020BB">#REF!</definedName>
    <definedName name="A5_244030">#REF!</definedName>
    <definedName name="A5_244030BB">#REF!</definedName>
    <definedName name="A5_245010">#REF!</definedName>
    <definedName name="A5_245010BB">#REF!</definedName>
    <definedName name="A5_245015">#REF!</definedName>
    <definedName name="A5_245015BB">#REF!</definedName>
    <definedName name="A5_246010">#REF!</definedName>
    <definedName name="A5_246010BB">#REF!</definedName>
    <definedName name="A5_246020">#REF!</definedName>
    <definedName name="A5_246020BB">#REF!</definedName>
    <definedName name="A5_246030">#REF!</definedName>
    <definedName name="A5_246030BB">#REF!</definedName>
    <definedName name="A5_247010">#REF!</definedName>
    <definedName name="A5_247010BB">#REF!</definedName>
    <definedName name="A5_247030">#REF!</definedName>
    <definedName name="A5_247030BB">#REF!</definedName>
    <definedName name="A5_247050">#REF!</definedName>
    <definedName name="A5_247050BB">#REF!</definedName>
    <definedName name="A5_248010">#REF!</definedName>
    <definedName name="A5_248010BB">#REF!</definedName>
    <definedName name="A5_248500">#REF!</definedName>
    <definedName name="A5_248500BB">#REF!</definedName>
    <definedName name="A5_249100">#REF!</definedName>
    <definedName name="A5_249100BB">#REF!</definedName>
    <definedName name="A5_2510090">#REF!</definedName>
    <definedName name="A5_2510090BB">#REF!</definedName>
    <definedName name="A5_251010">#REF!</definedName>
    <definedName name="A5_2510100">#REF!</definedName>
    <definedName name="A5_2510100BB">#REF!</definedName>
    <definedName name="A5_251010BB">#REF!</definedName>
    <definedName name="A5_2510110">#REF!</definedName>
    <definedName name="A5_2510110BB">#REF!</definedName>
    <definedName name="A5_2510120">#REF!</definedName>
    <definedName name="A5_2510120BB">#REF!</definedName>
    <definedName name="A5_2520090">#REF!</definedName>
    <definedName name="A5_2520090BB">#REF!</definedName>
    <definedName name="A5_254010">#REF!</definedName>
    <definedName name="A5_254010BB">#REF!</definedName>
    <definedName name="A5_254020">#REF!</definedName>
    <definedName name="A5_254020BB">#REF!</definedName>
    <definedName name="A5_254030">#REF!</definedName>
    <definedName name="A5_254030BB">#REF!</definedName>
    <definedName name="A5_254031">#REF!</definedName>
    <definedName name="A5_254031BB">#REF!</definedName>
    <definedName name="A5_255010">#REF!</definedName>
    <definedName name="A5_255010BB">#REF!</definedName>
    <definedName name="A5_255011">#REF!</definedName>
    <definedName name="A5_255011BB">#REF!</definedName>
    <definedName name="A5_255020">#REF!</definedName>
    <definedName name="A5_255020BB">#REF!</definedName>
    <definedName name="A5_256000">#REF!</definedName>
    <definedName name="A5_256000BB">#REF!</definedName>
    <definedName name="A5_256001">#REF!</definedName>
    <definedName name="A5_256001BB">#REF!</definedName>
    <definedName name="A5_257010">#REF!</definedName>
    <definedName name="A5_257010BB">#REF!</definedName>
    <definedName name="A5_257023">#REF!</definedName>
    <definedName name="A5_257023BB">#REF!</definedName>
    <definedName name="A5_257024">#REF!</definedName>
    <definedName name="A5_257024BB">#REF!</definedName>
    <definedName name="A5_257027">#REF!</definedName>
    <definedName name="A5_257027BB">#REF!</definedName>
    <definedName name="A5_257028">#REF!</definedName>
    <definedName name="A5_257028BB">#REF!</definedName>
    <definedName name="A5_257029">#REF!</definedName>
    <definedName name="A5_257029BB">#REF!</definedName>
    <definedName name="A5_258010">#REF!</definedName>
    <definedName name="A5_258010BB">#REF!</definedName>
    <definedName name="A5_258020">#REF!</definedName>
    <definedName name="A5_258020BB">#REF!</definedName>
    <definedName name="A5_258021">#REF!</definedName>
    <definedName name="A5_258021BB">#REF!</definedName>
    <definedName name="A5_258030">#REF!</definedName>
    <definedName name="A5_258030BB">#REF!</definedName>
    <definedName name="A5_258031">#REF!</definedName>
    <definedName name="A5_258031BB">#REF!</definedName>
    <definedName name="A5_259020">#REF!</definedName>
    <definedName name="A5_259020BB">#REF!</definedName>
    <definedName name="A5_259021">#REF!</definedName>
    <definedName name="A5_259021BB">#REF!</definedName>
    <definedName name="A5_259040">#REF!</definedName>
    <definedName name="A5_259040BB">#REF!</definedName>
    <definedName name="A5_259041">#REF!</definedName>
    <definedName name="A5_259041BB">#REF!</definedName>
    <definedName name="A5_259042">#REF!</definedName>
    <definedName name="A5_259042BB">#REF!</definedName>
    <definedName name="A5_259043">#REF!</definedName>
    <definedName name="A5_259043BB">#REF!</definedName>
    <definedName name="A5_259044">#REF!</definedName>
    <definedName name="A5_259044BB">#REF!</definedName>
    <definedName name="A5_259045">#REF!</definedName>
    <definedName name="A5_259045BB">#REF!</definedName>
    <definedName name="A5_2600005">#REF!</definedName>
    <definedName name="A5_2600005BB">#REF!</definedName>
    <definedName name="A5_2600011">#REF!</definedName>
    <definedName name="A5_2600011BB">#REF!</definedName>
    <definedName name="A5_2600015">#REF!</definedName>
    <definedName name="A5_2600015BB">#REF!</definedName>
    <definedName name="A5_2600020">#REF!</definedName>
    <definedName name="A5_2600020BB">#REF!</definedName>
    <definedName name="A5_2600030">#REF!</definedName>
    <definedName name="A5_2600030BB">#REF!</definedName>
    <definedName name="A5_2600031">#REF!</definedName>
    <definedName name="A5_2600031BB">#REF!</definedName>
    <definedName name="A5_2600040">#REF!</definedName>
    <definedName name="A5_2600040BB">#REF!</definedName>
    <definedName name="A5_2600055">#REF!</definedName>
    <definedName name="A5_2600055BB">#REF!</definedName>
    <definedName name="A5_2600080">#REF!</definedName>
    <definedName name="A5_2600080BB">#REF!</definedName>
    <definedName name="A5_2600090">#REF!</definedName>
    <definedName name="A5_2600090BB">#REF!</definedName>
    <definedName name="A5_2600201">#REF!</definedName>
    <definedName name="A5_2600201BB">#REF!</definedName>
    <definedName name="A5_2600205">#REF!</definedName>
    <definedName name="A5_2600205BB">#REF!</definedName>
    <definedName name="A5_2600207">#REF!</definedName>
    <definedName name="A5_2600207BB">#REF!</definedName>
    <definedName name="A5_2600209">#REF!</definedName>
    <definedName name="A5_2600209BB">#REF!</definedName>
    <definedName name="A5_2600218">#REF!</definedName>
    <definedName name="A5_2600218BB">#REF!</definedName>
    <definedName name="A5_2600220">#REF!</definedName>
    <definedName name="A5_2600220BB">#REF!</definedName>
    <definedName name="A5_2600221">#REF!</definedName>
    <definedName name="A5_2600221BB">#REF!</definedName>
    <definedName name="A5_2600224">#REF!</definedName>
    <definedName name="A5_2600224BB">#REF!</definedName>
    <definedName name="A5_2600226">#REF!</definedName>
    <definedName name="A5_2600226BB">#REF!</definedName>
    <definedName name="A5_2600229">#REF!</definedName>
    <definedName name="A5_2600229BB">#REF!</definedName>
    <definedName name="A5_2600230">#REF!</definedName>
    <definedName name="A5_2600230BB">#REF!</definedName>
    <definedName name="A5_2600231">#REF!</definedName>
    <definedName name="A5_2600231BB">#REF!</definedName>
    <definedName name="A5_2600232">#REF!</definedName>
    <definedName name="A5_2600232BB">#REF!</definedName>
    <definedName name="A5_262010">#REF!</definedName>
    <definedName name="A5_262010BB">#REF!</definedName>
    <definedName name="A5_263010">#REF!</definedName>
    <definedName name="A5_263010BB">#REF!</definedName>
    <definedName name="A5_264050">#REF!</definedName>
    <definedName name="A5_264050BB">#REF!</definedName>
    <definedName name="A5_265010">#REF!</definedName>
    <definedName name="A5_265010BB">#REF!</definedName>
    <definedName name="A5_265020">#REF!</definedName>
    <definedName name="A5_265020BB">#REF!</definedName>
    <definedName name="A5_265025">#REF!</definedName>
    <definedName name="A5_265025BB">#REF!</definedName>
    <definedName name="A5_265030">#REF!</definedName>
    <definedName name="A5_265030BB">#REF!</definedName>
    <definedName name="A5_265035">#REF!</definedName>
    <definedName name="A5_265035BB">#REF!</definedName>
    <definedName name="A5_265150">#REF!</definedName>
    <definedName name="A5_265150BB">#REF!</definedName>
    <definedName name="A5_265190">#REF!</definedName>
    <definedName name="A5_265190BB">#REF!</definedName>
    <definedName name="A5_265192">#REF!</definedName>
    <definedName name="A5_265192BB">#REF!</definedName>
    <definedName name="A5_265193">#REF!</definedName>
    <definedName name="A5_265193BB">#REF!</definedName>
    <definedName name="A5_265310">#REF!</definedName>
    <definedName name="A5_265310BB">#REF!</definedName>
    <definedName name="A5_269010">#REF!</definedName>
    <definedName name="A5_269010BB">#REF!</definedName>
    <definedName name="A5_269013">#REF!</definedName>
    <definedName name="A5_269013BB">#REF!</definedName>
    <definedName name="A5_269018">#REF!</definedName>
    <definedName name="A5_269018BB">#REF!</definedName>
    <definedName name="A5_269020">#REF!</definedName>
    <definedName name="A5_269020BB">#REF!</definedName>
    <definedName name="A5_269030">#REF!</definedName>
    <definedName name="A5_269030BB">#REF!</definedName>
    <definedName name="A5_269066">#REF!</definedName>
    <definedName name="A5_269066BB">#REF!</definedName>
    <definedName name="A5_269068">#REF!</definedName>
    <definedName name="A5_269068BB">#REF!</definedName>
    <definedName name="A5_269069">#REF!</definedName>
    <definedName name="A5_269069BB">#REF!</definedName>
    <definedName name="A5_269070">#REF!</definedName>
    <definedName name="A5_269070BB">#REF!</definedName>
    <definedName name="A5_269071">#REF!</definedName>
    <definedName name="A5_269071BB">#REF!</definedName>
    <definedName name="A5_269075">#REF!</definedName>
    <definedName name="A5_269075BB">#REF!</definedName>
    <definedName name="A5_269082">#REF!</definedName>
    <definedName name="A5_269082BB">#REF!</definedName>
    <definedName name="A5_269084">#REF!</definedName>
    <definedName name="A5_269084BB">#REF!</definedName>
    <definedName name="A5_269085">#REF!</definedName>
    <definedName name="A5_269085BB">#REF!</definedName>
    <definedName name="A5_275010">#REF!</definedName>
    <definedName name="A5_275010BB">#REF!</definedName>
    <definedName name="A5_275020">#REF!</definedName>
    <definedName name="A5_275020BB">#REF!</definedName>
    <definedName name="A5_275021">#REF!</definedName>
    <definedName name="A5_275021BB">#REF!</definedName>
    <definedName name="A5_275030">#REF!</definedName>
    <definedName name="A5_275030BB">#REF!</definedName>
    <definedName name="A5_275040">#REF!</definedName>
    <definedName name="A5_275040BB">#REF!</definedName>
    <definedName name="A5_276999">#REF!</definedName>
    <definedName name="A5_276999BB">#REF!</definedName>
    <definedName name="A5_277010">#REF!</definedName>
    <definedName name="A5_277010BB">#REF!</definedName>
    <definedName name="A5_277018">#REF!</definedName>
    <definedName name="A5_277018BB">#REF!</definedName>
    <definedName name="A5_277020">#REF!</definedName>
    <definedName name="A5_277020BB">#REF!</definedName>
    <definedName name="A5_277200">#REF!</definedName>
    <definedName name="A5_277200BB">#REF!</definedName>
    <definedName name="A5_282010">#REF!</definedName>
    <definedName name="A5_282010BB">#REF!</definedName>
    <definedName name="A5_285020">#REF!</definedName>
    <definedName name="A5_285020BB">#REF!</definedName>
    <definedName name="A5_285030">#REF!</definedName>
    <definedName name="A5_285030BB">#REF!</definedName>
    <definedName name="A5_285031">#REF!</definedName>
    <definedName name="A5_285031BB">#REF!</definedName>
    <definedName name="A5_285032">#REF!</definedName>
    <definedName name="A5_285032BB">#REF!</definedName>
    <definedName name="A5_285033">#REF!</definedName>
    <definedName name="A5_285033BB">#REF!</definedName>
    <definedName name="A5_285034">#REF!</definedName>
    <definedName name="A5_285034BB">#REF!</definedName>
    <definedName name="A5_285035">#REF!</definedName>
    <definedName name="A5_285035BB">#REF!</definedName>
    <definedName name="A5_285036">#REF!</definedName>
    <definedName name="A5_285036BB">#REF!</definedName>
    <definedName name="A5_285050">#REF!</definedName>
    <definedName name="A5_285050BB">#REF!</definedName>
    <definedName name="A5_285060">#REF!</definedName>
    <definedName name="A5_285060BB">#REF!</definedName>
    <definedName name="A5_285100">#REF!</definedName>
    <definedName name="A5_285100BB">#REF!</definedName>
    <definedName name="A5_285150">#REF!</definedName>
    <definedName name="A5_285150BB">#REF!</definedName>
    <definedName name="A5_287010">#REF!</definedName>
    <definedName name="A5_287010BB">#REF!</definedName>
    <definedName name="A5_289010">#REF!</definedName>
    <definedName name="A5_289010BB">#REF!</definedName>
    <definedName name="A5_290010">#REF!</definedName>
    <definedName name="A5_290010BB">#REF!</definedName>
    <definedName name="A5_290041">#REF!</definedName>
    <definedName name="A5_290041BB">#REF!</definedName>
    <definedName name="A5_290051">#REF!</definedName>
    <definedName name="A5_290051BB">#REF!</definedName>
    <definedName name="A5_295010">#REF!</definedName>
    <definedName name="A5_295010BB">#REF!</definedName>
    <definedName name="A5_295011">#REF!</definedName>
    <definedName name="A5_295011BB">#REF!</definedName>
    <definedName name="A5_297050">#REF!</definedName>
    <definedName name="A5_297050BB">#REF!</definedName>
    <definedName name="A5_297090">#REF!</definedName>
    <definedName name="A5_297090BB">#REF!</definedName>
    <definedName name="A5_297095">#REF!</definedName>
    <definedName name="A5_297095BB">#REF!</definedName>
    <definedName name="A5_297992">#REF!</definedName>
    <definedName name="A5_297992BB">#REF!</definedName>
    <definedName name="A5_297993">#REF!</definedName>
    <definedName name="A5_297993BB">#REF!</definedName>
    <definedName name="A5_297998">#REF!</definedName>
    <definedName name="A5_297998BB">#REF!</definedName>
    <definedName name="A5_297999">#REF!</definedName>
    <definedName name="A5_297999BB">#REF!</definedName>
    <definedName name="A5_298012">#REF!</definedName>
    <definedName name="A5_298012BB">#REF!</definedName>
    <definedName name="A5_298021">#REF!</definedName>
    <definedName name="A5_298021BB">#REF!</definedName>
    <definedName name="A5_298022">#REF!</definedName>
    <definedName name="A5_298022BB">#REF!</definedName>
    <definedName name="A5_298030">#REF!</definedName>
    <definedName name="A5_298030BB">#REF!</definedName>
    <definedName name="A5_298031">#REF!</definedName>
    <definedName name="A5_298031BB">#REF!</definedName>
    <definedName name="A5_298050">#REF!</definedName>
    <definedName name="A5_298050BB">#REF!</definedName>
    <definedName name="A5_3100090">#REF!</definedName>
    <definedName name="A5_3100090BB">#REF!</definedName>
    <definedName name="A5_3150090">#REF!</definedName>
    <definedName name="A5_3150090BB">#REF!</definedName>
    <definedName name="A5_3150092">#REF!</definedName>
    <definedName name="A5_3150092BB">#REF!</definedName>
    <definedName name="A5_3200005">#REF!</definedName>
    <definedName name="A5_3200005BB">#REF!</definedName>
    <definedName name="A5_3200006">#REF!</definedName>
    <definedName name="A5_3200006BB">#REF!</definedName>
    <definedName name="A5_3200008">#REF!</definedName>
    <definedName name="A5_3200008BB">#REF!</definedName>
    <definedName name="A5_3200010">#REF!</definedName>
    <definedName name="A5_3200010BB">#REF!</definedName>
    <definedName name="A5_3200015">#REF!</definedName>
    <definedName name="A5_3200015BB">#REF!</definedName>
    <definedName name="A5_3200016">#REF!</definedName>
    <definedName name="A5_3200016BB">#REF!</definedName>
    <definedName name="A5_3200018">#REF!</definedName>
    <definedName name="A5_3200018BB">#REF!</definedName>
    <definedName name="A5_3200025">#REF!</definedName>
    <definedName name="A5_3200025BB">#REF!</definedName>
    <definedName name="A5_3200027">#REF!</definedName>
    <definedName name="A5_3200027BB">#REF!</definedName>
    <definedName name="A5_3200030">#REF!</definedName>
    <definedName name="A5_3200030BB">#REF!</definedName>
    <definedName name="A5_3200035">#REF!</definedName>
    <definedName name="A5_3200035BB">#REF!</definedName>
    <definedName name="A5_3200040">#REF!</definedName>
    <definedName name="A5_3200040BB">#REF!</definedName>
    <definedName name="A5_3200045">#REF!</definedName>
    <definedName name="A5_3200045BB">#REF!</definedName>
    <definedName name="A5_3200046">#REF!</definedName>
    <definedName name="A5_3200046BB">#REF!</definedName>
    <definedName name="A5_3200055">#REF!</definedName>
    <definedName name="A5_3200055BB">#REF!</definedName>
    <definedName name="A5_3200065">#REF!</definedName>
    <definedName name="A5_3200065BB">#REF!</definedName>
    <definedName name="A5_3200070">#REF!</definedName>
    <definedName name="A5_3200070BB">#REF!</definedName>
    <definedName name="A5_3200071">#REF!</definedName>
    <definedName name="A5_3200071BB">#REF!</definedName>
    <definedName name="A5_3200072">#REF!</definedName>
    <definedName name="A5_3200072BB">#REF!</definedName>
    <definedName name="A5_3200080">#REF!</definedName>
    <definedName name="A5_3200080BB">#REF!</definedName>
    <definedName name="A5_3200090">#REF!</definedName>
    <definedName name="A5_3200090BB">#REF!</definedName>
    <definedName name="A5_3200091">#REF!</definedName>
    <definedName name="A5_3200091BB">#REF!</definedName>
    <definedName name="A5_3200092">#REF!</definedName>
    <definedName name="A5_3200092BB">#REF!</definedName>
    <definedName name="A5_3200120">#REF!</definedName>
    <definedName name="A5_3200120BB">#REF!</definedName>
    <definedName name="A5_3200130">#REF!</definedName>
    <definedName name="A5_3200130BB">#REF!</definedName>
    <definedName name="A5_3200140">#REF!</definedName>
    <definedName name="A5_3200140BB">#REF!</definedName>
    <definedName name="A5_3200201">#REF!</definedName>
    <definedName name="A5_3200201BB">#REF!</definedName>
    <definedName name="A5_3200202">#REF!</definedName>
    <definedName name="A5_3200202BB">#REF!</definedName>
    <definedName name="A5_3200203">#REF!</definedName>
    <definedName name="A5_3200203BB">#REF!</definedName>
    <definedName name="A5_3200206">#REF!</definedName>
    <definedName name="A5_3200206BB">#REF!</definedName>
    <definedName name="A5_3200211">#REF!</definedName>
    <definedName name="A5_3200211BB">#REF!</definedName>
    <definedName name="A5_3200214">#REF!</definedName>
    <definedName name="A5_3200214BB">#REF!</definedName>
    <definedName name="A5_3200215">#REF!</definedName>
    <definedName name="A5_3200215BB">#REF!</definedName>
    <definedName name="A5_3200216">#REF!</definedName>
    <definedName name="A5_3200216BB">#REF!</definedName>
    <definedName name="A5_3200220">#REF!</definedName>
    <definedName name="A5_3200220BB">#REF!</definedName>
    <definedName name="A5_3200225">#REF!</definedName>
    <definedName name="A5_3200225BB">#REF!</definedName>
    <definedName name="A5_3200369">#REF!</definedName>
    <definedName name="A5_3200369BB">#REF!</definedName>
    <definedName name="A5_3200406">#REF!</definedName>
    <definedName name="A5_3200406BB">#REF!</definedName>
    <definedName name="A5_3200502">#REF!</definedName>
    <definedName name="A5_3200502BB">#REF!</definedName>
    <definedName name="A5_3200605">#REF!</definedName>
    <definedName name="A5_3200605BB">#REF!</definedName>
    <definedName name="A5_3600090">#REF!</definedName>
    <definedName name="A5_3600090BB">#REF!</definedName>
    <definedName name="A5_3700005">#REF!</definedName>
    <definedName name="A5_3700005BB">#REF!</definedName>
    <definedName name="A5_3700007">#REF!</definedName>
    <definedName name="A5_3700007BB">#REF!</definedName>
    <definedName name="A5_3700008">#REF!</definedName>
    <definedName name="A5_3700008BB">#REF!</definedName>
    <definedName name="A5_3700010">#REF!</definedName>
    <definedName name="A5_3700010BB">#REF!</definedName>
    <definedName name="A5_3700011">#REF!</definedName>
    <definedName name="A5_3700011BB">#REF!</definedName>
    <definedName name="A5_3700015">#REF!</definedName>
    <definedName name="A5_3700015BB">#REF!</definedName>
    <definedName name="A5_3700020">#REF!</definedName>
    <definedName name="A5_3700020BB">#REF!</definedName>
    <definedName name="A5_3700025">#REF!</definedName>
    <definedName name="A5_3700025BB">#REF!</definedName>
    <definedName name="A5_3700027">#REF!</definedName>
    <definedName name="A5_3700027BB">#REF!</definedName>
    <definedName name="A5_3700035">#REF!</definedName>
    <definedName name="A5_3700035BB">#REF!</definedName>
    <definedName name="A5_3700040">#REF!</definedName>
    <definedName name="A5_3700040BB">#REF!</definedName>
    <definedName name="A5_3700045">#REF!</definedName>
    <definedName name="A5_3700045BB">#REF!</definedName>
    <definedName name="A5_3700046">#REF!</definedName>
    <definedName name="A5_3700046BB">#REF!</definedName>
    <definedName name="A5_3700050">#REF!</definedName>
    <definedName name="A5_3700050BB">#REF!</definedName>
    <definedName name="A5_3700051">#REF!</definedName>
    <definedName name="A5_3700051BB">#REF!</definedName>
    <definedName name="A5_3700060">#REF!</definedName>
    <definedName name="A5_3700060BB">#REF!</definedName>
    <definedName name="A5_3700070">#REF!</definedName>
    <definedName name="A5_3700070BB">#REF!</definedName>
    <definedName name="A5_3700085">#REF!</definedName>
    <definedName name="A5_3700085BB">#REF!</definedName>
    <definedName name="A5_3700090">#REF!</definedName>
    <definedName name="A5_3700090BB">#REF!</definedName>
    <definedName name="A5_3700092">#REF!</definedName>
    <definedName name="A5_3700092BB">#REF!</definedName>
    <definedName name="A5_3700200">#REF!</definedName>
    <definedName name="A5_3700200BB">#REF!</definedName>
    <definedName name="A5_3700201">#REF!</definedName>
    <definedName name="A5_3700201BB">#REF!</definedName>
    <definedName name="A5_3700203">#REF!</definedName>
    <definedName name="A5_3700203BB">#REF!</definedName>
    <definedName name="A5_3700205">#REF!</definedName>
    <definedName name="A5_3700205BB">#REF!</definedName>
    <definedName name="A5_3700206">#REF!</definedName>
    <definedName name="A5_3700206BB">#REF!</definedName>
    <definedName name="A5_3700207">#REF!</definedName>
    <definedName name="A5_3700207BB">#REF!</definedName>
    <definedName name="A5_3700208">#REF!</definedName>
    <definedName name="A5_3700208BB">#REF!</definedName>
    <definedName name="A5_3700209">#REF!</definedName>
    <definedName name="A5_3700209BB">#REF!</definedName>
    <definedName name="A5_3700212">#REF!</definedName>
    <definedName name="A5_3700212BB">#REF!</definedName>
    <definedName name="A5_3700213">#REF!</definedName>
    <definedName name="A5_3700213BB">#REF!</definedName>
    <definedName name="A5_3700215">#REF!</definedName>
    <definedName name="A5_3700215BB">#REF!</definedName>
    <definedName name="A5_3700216">#REF!</definedName>
    <definedName name="A5_3700216BB">#REF!</definedName>
    <definedName name="A5_3700217">#REF!</definedName>
    <definedName name="A5_3700217BB">#REF!</definedName>
    <definedName name="A5_3700218">#REF!</definedName>
    <definedName name="A5_3700218BB">#REF!</definedName>
    <definedName name="A5_3700222">#REF!</definedName>
    <definedName name="A5_3700222BB">#REF!</definedName>
    <definedName name="A5_3700224">#REF!</definedName>
    <definedName name="A5_3700224BB">#REF!</definedName>
    <definedName name="A5_3700227">#REF!</definedName>
    <definedName name="A5_3700227BB">#REF!</definedName>
    <definedName name="A5_3700228">#REF!</definedName>
    <definedName name="A5_3700228BB">#REF!</definedName>
    <definedName name="A5_3700229">#REF!</definedName>
    <definedName name="A5_3700229BB">#REF!</definedName>
    <definedName name="A5_3700235">#REF!</definedName>
    <definedName name="A5_3700235BB">#REF!</definedName>
    <definedName name="A5_3700237">#REF!</definedName>
    <definedName name="A5_3700237BB">#REF!</definedName>
    <definedName name="A5_3700238">#REF!</definedName>
    <definedName name="A5_3700238BB">#REF!</definedName>
    <definedName name="A5_3700239">#REF!</definedName>
    <definedName name="A5_3700239BB">#REF!</definedName>
    <definedName name="A5_3700240">#REF!</definedName>
    <definedName name="A5_3700240BB">#REF!</definedName>
    <definedName name="A5_3700241">#REF!</definedName>
    <definedName name="A5_3700241BB">#REF!</definedName>
    <definedName name="A5_3700242">#REF!</definedName>
    <definedName name="A5_3700242BB">#REF!</definedName>
    <definedName name="A5_3700316">#REF!</definedName>
    <definedName name="A5_3700316BB">#REF!</definedName>
    <definedName name="A5_3700405">#REF!</definedName>
    <definedName name="A5_3700405BB">#REF!</definedName>
    <definedName name="A5_3910090">#REF!</definedName>
    <definedName name="A5_3910090BB">#REF!</definedName>
    <definedName name="A5_3920090">#REF!</definedName>
    <definedName name="A5_3920090BB">#REF!</definedName>
    <definedName name="A5_3930070">#REF!</definedName>
    <definedName name="A5_3930070BB">#REF!</definedName>
    <definedName name="A5_3930090">#REF!</definedName>
    <definedName name="A5_3930090BB">#REF!</definedName>
    <definedName name="A5_3933090">#REF!</definedName>
    <definedName name="A5_3933090BB">#REF!</definedName>
    <definedName name="A5_3951010">#REF!</definedName>
    <definedName name="A5_3951010BB">#REF!</definedName>
    <definedName name="A5_3951090">#REF!</definedName>
    <definedName name="A5_3951090BB">#REF!</definedName>
    <definedName name="A5_3951095">#REF!</definedName>
    <definedName name="A5_3951095BB">#REF!</definedName>
    <definedName name="A5_3952010">#REF!</definedName>
    <definedName name="A5_3952010BB">#REF!</definedName>
    <definedName name="A5_3953025">#REF!</definedName>
    <definedName name="A5_3953025BB">#REF!</definedName>
    <definedName name="A5_3953035">#REF!</definedName>
    <definedName name="A5_3953035BB">#REF!</definedName>
    <definedName name="A5_3953036">#REF!</definedName>
    <definedName name="A5_3953036BB">#REF!</definedName>
    <definedName name="A5_3953045">#REF!</definedName>
    <definedName name="A5_3953045BB">#REF!</definedName>
    <definedName name="A5_3953090">#REF!</definedName>
    <definedName name="A5_3953090BB">#REF!</definedName>
    <definedName name="A5_3955010">#REF!</definedName>
    <definedName name="A5_3955010BB">#REF!</definedName>
    <definedName name="A5_3955020">#REF!</definedName>
    <definedName name="A5_3955020BB">#REF!</definedName>
    <definedName name="A5_3958035">#REF!</definedName>
    <definedName name="A5_3958035BB">#REF!</definedName>
    <definedName name="A5_3958090">#REF!</definedName>
    <definedName name="A5_3958090BB">#REF!</definedName>
    <definedName name="A5_3959020">#REF!</definedName>
    <definedName name="A5_3959020BB">#REF!</definedName>
    <definedName name="A5_3959021">#REF!</definedName>
    <definedName name="A5_3959021BB">#REF!</definedName>
    <definedName name="A5_3959090">#REF!</definedName>
    <definedName name="A5_3959090BB">#REF!</definedName>
    <definedName name="A5_3960090">#REF!</definedName>
    <definedName name="A5_3960090BB">#REF!</definedName>
    <definedName name="A5_401001">#REF!</definedName>
    <definedName name="A5_401001BB">#REF!</definedName>
    <definedName name="A5_401002">#REF!</definedName>
    <definedName name="A5_401002BB">#REF!</definedName>
    <definedName name="A5_401011">#REF!</definedName>
    <definedName name="A5_401011BB">#REF!</definedName>
    <definedName name="A5_401015">#REF!</definedName>
    <definedName name="A5_401015BB">#REF!</definedName>
    <definedName name="A5_401017">#REF!</definedName>
    <definedName name="A5_401017BB">#REF!</definedName>
    <definedName name="A5_401020">#REF!</definedName>
    <definedName name="A5_401020BB">#REF!</definedName>
    <definedName name="A5_401022">#REF!</definedName>
    <definedName name="A5_401022BB">#REF!</definedName>
    <definedName name="A5_401026">#REF!</definedName>
    <definedName name="A5_401026BB">#REF!</definedName>
    <definedName name="A5_401028">#REF!</definedName>
    <definedName name="A5_401028BB">#REF!</definedName>
    <definedName name="A5_401030">#REF!</definedName>
    <definedName name="A5_401030BB">#REF!</definedName>
    <definedName name="A5_401032">#REF!</definedName>
    <definedName name="A5_401032BB">#REF!</definedName>
    <definedName name="A5_401151">#REF!</definedName>
    <definedName name="A5_401151BB">#REF!</definedName>
    <definedName name="A5_401153">#REF!</definedName>
    <definedName name="A5_401153BB">#REF!</definedName>
    <definedName name="A5_401154">#REF!</definedName>
    <definedName name="A5_401154BB">#REF!</definedName>
    <definedName name="A5_401160">#REF!</definedName>
    <definedName name="A5_401160BB">#REF!</definedName>
    <definedName name="A5_401162">#REF!</definedName>
    <definedName name="A5_401162BB">#REF!</definedName>
    <definedName name="A5_401166">#REF!</definedName>
    <definedName name="A5_401166BB">#REF!</definedName>
    <definedName name="A5_401168">#REF!</definedName>
    <definedName name="A5_401168BB">#REF!</definedName>
    <definedName name="A5_401170">#REF!</definedName>
    <definedName name="A5_401170BB">#REF!</definedName>
    <definedName name="A5_401172">#REF!</definedName>
    <definedName name="A5_401172BB">#REF!</definedName>
    <definedName name="A5_401176">#REF!</definedName>
    <definedName name="A5_401176BB">#REF!</definedName>
    <definedName name="A5_401178">#REF!</definedName>
    <definedName name="A5_401178BB">#REF!</definedName>
    <definedName name="A5_401180">#REF!</definedName>
    <definedName name="A5_401180BB">#REF!</definedName>
    <definedName name="A5_401182">#REF!</definedName>
    <definedName name="A5_401182BB">#REF!</definedName>
    <definedName name="A5_401320">#REF!</definedName>
    <definedName name="A5_401320BB">#REF!</definedName>
    <definedName name="A5_401322">#REF!</definedName>
    <definedName name="A5_401322BB">#REF!</definedName>
    <definedName name="A5_401323">#REF!</definedName>
    <definedName name="A5_401323BB">#REF!</definedName>
    <definedName name="A5_401326">#REF!</definedName>
    <definedName name="A5_401326BB">#REF!</definedName>
    <definedName name="A5_401328">#REF!</definedName>
    <definedName name="A5_401328BB">#REF!</definedName>
    <definedName name="A5_401330">#REF!</definedName>
    <definedName name="A5_401330BB">#REF!</definedName>
    <definedName name="A5_401332">#REF!</definedName>
    <definedName name="A5_401332BB">#REF!</definedName>
    <definedName name="A5_401335">#REF!</definedName>
    <definedName name="A5_401335BB">#REF!</definedName>
    <definedName name="A5_401410">#REF!</definedName>
    <definedName name="A5_401410BB">#REF!</definedName>
    <definedName name="A5_401411">#REF!</definedName>
    <definedName name="A5_401411BB">#REF!</definedName>
    <definedName name="A5_401413">#REF!</definedName>
    <definedName name="A5_401413BB">#REF!</definedName>
    <definedName name="A5_401420">#REF!</definedName>
    <definedName name="A5_401420BB">#REF!</definedName>
    <definedName name="A5_401422">#REF!</definedName>
    <definedName name="A5_401422BB">#REF!</definedName>
    <definedName name="A5_401423">#REF!</definedName>
    <definedName name="A5_401423BB">#REF!</definedName>
    <definedName name="A5_401426">#REF!</definedName>
    <definedName name="A5_401426BB">#REF!</definedName>
    <definedName name="A5_401428">#REF!</definedName>
    <definedName name="A5_401428BB">#REF!</definedName>
    <definedName name="A5_401430">#REF!</definedName>
    <definedName name="A5_401430BB">#REF!</definedName>
    <definedName name="A5_401432">#REF!</definedName>
    <definedName name="A5_401432BB">#REF!</definedName>
    <definedName name="A5_401436">#REF!</definedName>
    <definedName name="A5_401436BB">#REF!</definedName>
    <definedName name="A5_401437">#REF!</definedName>
    <definedName name="A5_401437BB">#REF!</definedName>
    <definedName name="A5_401460">#REF!</definedName>
    <definedName name="A5_401460BB">#REF!</definedName>
    <definedName name="A5_401462">#REF!</definedName>
    <definedName name="A5_401462BB">#REF!</definedName>
    <definedName name="A5_401463">#REF!</definedName>
    <definedName name="A5_401463BB">#REF!</definedName>
    <definedName name="A5_401466">#REF!</definedName>
    <definedName name="A5_401466BB">#REF!</definedName>
    <definedName name="A5_401468">#REF!</definedName>
    <definedName name="A5_401468BB">#REF!</definedName>
    <definedName name="A5_401469">#REF!</definedName>
    <definedName name="A5_401469BB">#REF!</definedName>
    <definedName name="A5_401470">#REF!</definedName>
    <definedName name="A5_401470BB">#REF!</definedName>
    <definedName name="A5_401472">#REF!</definedName>
    <definedName name="A5_401472BB">#REF!</definedName>
    <definedName name="A5_401481">#REF!</definedName>
    <definedName name="A5_401481BB">#REF!</definedName>
    <definedName name="A5_401483">#REF!</definedName>
    <definedName name="A5_401483BB">#REF!</definedName>
    <definedName name="A5_401485">#REF!</definedName>
    <definedName name="A5_401485BB">#REF!</definedName>
    <definedName name="A5_401501">#REF!</definedName>
    <definedName name="A5_401501BB">#REF!</definedName>
    <definedName name="A5_401503">#REF!</definedName>
    <definedName name="A5_401503BB">#REF!</definedName>
    <definedName name="A5_401511">#REF!</definedName>
    <definedName name="A5_401511BB">#REF!</definedName>
    <definedName name="A5_401513">#REF!</definedName>
    <definedName name="A5_401513BB">#REF!</definedName>
    <definedName name="A5_401514">#REF!</definedName>
    <definedName name="A5_401514BB">#REF!</definedName>
    <definedName name="A5_401515">#REF!</definedName>
    <definedName name="A5_401515BB">#REF!</definedName>
    <definedName name="A5_401620">#REF!</definedName>
    <definedName name="A5_401620BB">#REF!</definedName>
    <definedName name="A5_401622">#REF!</definedName>
    <definedName name="A5_401622BB">#REF!</definedName>
    <definedName name="A5_401626">#REF!</definedName>
    <definedName name="A5_401626BB">#REF!</definedName>
    <definedName name="A5_401628">#REF!</definedName>
    <definedName name="A5_401628BB">#REF!</definedName>
    <definedName name="A5_401630">#REF!</definedName>
    <definedName name="A5_401630BB">#REF!</definedName>
    <definedName name="A5_401632">#REF!</definedName>
    <definedName name="A5_401632BB">#REF!</definedName>
    <definedName name="A5_401636">#REF!</definedName>
    <definedName name="A5_401636BB">#REF!</definedName>
    <definedName name="A5_401637">#REF!</definedName>
    <definedName name="A5_401637BB">#REF!</definedName>
    <definedName name="A5_401820">#REF!</definedName>
    <definedName name="A5_401820BB">#REF!</definedName>
    <definedName name="A5_401822">#REF!</definedName>
    <definedName name="A5_401822BB">#REF!</definedName>
    <definedName name="A5_401826">#REF!</definedName>
    <definedName name="A5_401826BB">#REF!</definedName>
    <definedName name="A5_401828">#REF!</definedName>
    <definedName name="A5_401828BB">#REF!</definedName>
    <definedName name="A5_401830">#REF!</definedName>
    <definedName name="A5_401830BB">#REF!</definedName>
    <definedName name="A5_401832">#REF!</definedName>
    <definedName name="A5_401832BB">#REF!</definedName>
    <definedName name="A5_401850">#REF!</definedName>
    <definedName name="A5_401850BB">#REF!</definedName>
    <definedName name="A5_401851">#REF!</definedName>
    <definedName name="A5_401851BB">#REF!</definedName>
    <definedName name="A5_402320">#REF!</definedName>
    <definedName name="A5_402320BB">#REF!</definedName>
    <definedName name="A5_402322">#REF!</definedName>
    <definedName name="A5_402322BB">#REF!</definedName>
    <definedName name="A5_402326">#REF!</definedName>
    <definedName name="A5_402326BB">#REF!</definedName>
    <definedName name="A5_402328">#REF!</definedName>
    <definedName name="A5_402328BB">#REF!</definedName>
    <definedName name="A5_402330">#REF!</definedName>
    <definedName name="A5_402330BB">#REF!</definedName>
    <definedName name="A5_402332">#REF!</definedName>
    <definedName name="A5_402332BB">#REF!</definedName>
    <definedName name="A5_402335">#REF!</definedName>
    <definedName name="A5_402335BB">#REF!</definedName>
    <definedName name="A5_402350">#REF!</definedName>
    <definedName name="A5_402350BB">#REF!</definedName>
    <definedName name="A5_402351">#REF!</definedName>
    <definedName name="A5_402351BB">#REF!</definedName>
    <definedName name="A5_402701">#REF!</definedName>
    <definedName name="A5_402701BB">#REF!</definedName>
    <definedName name="A5_402720">#REF!</definedName>
    <definedName name="A5_402720BB">#REF!</definedName>
    <definedName name="A5_402723">#REF!</definedName>
    <definedName name="A5_402723BB">#REF!</definedName>
    <definedName name="A5_402732">#REF!</definedName>
    <definedName name="A5_402732BB">#REF!</definedName>
    <definedName name="A5_402825">#REF!</definedName>
    <definedName name="A5_402825BB">#REF!</definedName>
    <definedName name="A5_402826">#REF!</definedName>
    <definedName name="A5_402826BB">#REF!</definedName>
    <definedName name="A5_402827">#REF!</definedName>
    <definedName name="A5_402827BB">#REF!</definedName>
    <definedName name="A5_402828">#REF!</definedName>
    <definedName name="A5_402828BB">#REF!</definedName>
    <definedName name="A5_402829">#REF!</definedName>
    <definedName name="A5_402829BB">#REF!</definedName>
    <definedName name="A5_402831">#REF!</definedName>
    <definedName name="A5_402831BB">#REF!</definedName>
    <definedName name="A5_402840">#REF!</definedName>
    <definedName name="A5_402840BB">#REF!</definedName>
    <definedName name="A5_404010">#REF!</definedName>
    <definedName name="A5_404010BB">#REF!</definedName>
    <definedName name="A5_405015">#REF!</definedName>
    <definedName name="A5_405015BB">#REF!</definedName>
    <definedName name="A5_405025">#REF!</definedName>
    <definedName name="A5_405025BB">#REF!</definedName>
    <definedName name="A5_405026">#REF!</definedName>
    <definedName name="A5_405026BB">#REF!</definedName>
    <definedName name="A5_405060">#REF!</definedName>
    <definedName name="A5_405060BB">#REF!</definedName>
    <definedName name="A5_405070">#REF!</definedName>
    <definedName name="A5_405070BB">#REF!</definedName>
    <definedName name="A5_411010">#REF!</definedName>
    <definedName name="A5_411010BB">#REF!</definedName>
    <definedName name="A5_411034">#REF!</definedName>
    <definedName name="A5_411034BB">#REF!</definedName>
    <definedName name="A5_412002">#REF!</definedName>
    <definedName name="A5_412002BB">#REF!</definedName>
    <definedName name="A5_412003">#REF!</definedName>
    <definedName name="A5_412003BB">#REF!</definedName>
    <definedName name="A5_412010">#REF!</definedName>
    <definedName name="A5_412010BB">#REF!</definedName>
    <definedName name="A5_412011">#REF!</definedName>
    <definedName name="A5_412011BB">#REF!</definedName>
    <definedName name="A5_412012">#REF!</definedName>
    <definedName name="A5_412012BB">#REF!</definedName>
    <definedName name="A5_412013">#REF!</definedName>
    <definedName name="A5_412013BB">#REF!</definedName>
    <definedName name="A5_412014">#REF!</definedName>
    <definedName name="A5_412014BB">#REF!</definedName>
    <definedName name="A5_412015">#REF!</definedName>
    <definedName name="A5_412015BB">#REF!</definedName>
    <definedName name="A5_412016">#REF!</definedName>
    <definedName name="A5_412016BB">#REF!</definedName>
    <definedName name="A5_412017">#REF!</definedName>
    <definedName name="A5_412017BB">#REF!</definedName>
    <definedName name="A5_412018">#REF!</definedName>
    <definedName name="A5_412018BB">#REF!</definedName>
    <definedName name="A5_412019">#REF!</definedName>
    <definedName name="A5_412019BB">#REF!</definedName>
    <definedName name="A5_412020">#REF!</definedName>
    <definedName name="A5_412020BB">#REF!</definedName>
    <definedName name="A5_412021">#REF!</definedName>
    <definedName name="A5_412021BB">#REF!</definedName>
    <definedName name="A5_412022">#REF!</definedName>
    <definedName name="A5_412022BB">#REF!</definedName>
    <definedName name="A5_412023">#REF!</definedName>
    <definedName name="A5_412023BB">#REF!</definedName>
    <definedName name="A5_412024">#REF!</definedName>
    <definedName name="A5_412024BB">#REF!</definedName>
    <definedName name="A5_412026">#REF!</definedName>
    <definedName name="A5_412026BB">#REF!</definedName>
    <definedName name="A5_412027">#REF!</definedName>
    <definedName name="A5_412027BB">#REF!</definedName>
    <definedName name="A5_412028">#REF!</definedName>
    <definedName name="A5_412028BB">#REF!</definedName>
    <definedName name="A5_412030">#REF!</definedName>
    <definedName name="A5_412030BB">#REF!</definedName>
    <definedName name="A5_412031">#REF!</definedName>
    <definedName name="A5_412031BB">#REF!</definedName>
    <definedName name="A5_412032">#REF!</definedName>
    <definedName name="A5_412032BB">#REF!</definedName>
    <definedName name="A5_412033">#REF!</definedName>
    <definedName name="A5_412033BB">#REF!</definedName>
    <definedName name="A5_412034">#REF!</definedName>
    <definedName name="A5_412034BB">#REF!</definedName>
    <definedName name="A5_412035">#REF!</definedName>
    <definedName name="A5_412035BB">#REF!</definedName>
    <definedName name="A5_412044">#REF!</definedName>
    <definedName name="A5_412044BB">#REF!</definedName>
    <definedName name="A5_412045">#REF!</definedName>
    <definedName name="A5_412045BB">#REF!</definedName>
    <definedName name="A5_412050">#REF!</definedName>
    <definedName name="A5_412050BB">#REF!</definedName>
    <definedName name="A5_412051">#REF!</definedName>
    <definedName name="A5_412051BB">#REF!</definedName>
    <definedName name="A5_412052">#REF!</definedName>
    <definedName name="A5_412052BB">#REF!</definedName>
    <definedName name="A5_412053">#REF!</definedName>
    <definedName name="A5_412053BB">#REF!</definedName>
    <definedName name="A5_412054">#REF!</definedName>
    <definedName name="A5_412054BB">#REF!</definedName>
    <definedName name="A5_412055">#REF!</definedName>
    <definedName name="A5_412055BB">#REF!</definedName>
    <definedName name="A5_412056">#REF!</definedName>
    <definedName name="A5_412056BB">#REF!</definedName>
    <definedName name="A5_412057">#REF!</definedName>
    <definedName name="A5_412057BB">#REF!</definedName>
    <definedName name="A5_412058">#REF!</definedName>
    <definedName name="A5_412058BB">#REF!</definedName>
    <definedName name="A5_412059">#REF!</definedName>
    <definedName name="A5_412059BB">#REF!</definedName>
    <definedName name="A5_412060">#REF!</definedName>
    <definedName name="A5_412060BB">#REF!</definedName>
    <definedName name="A5_412061">#REF!</definedName>
    <definedName name="A5_412061BB">#REF!</definedName>
    <definedName name="A5_412062">#REF!</definedName>
    <definedName name="A5_412062BB">#REF!</definedName>
    <definedName name="A5_412063">#REF!</definedName>
    <definedName name="A5_412063BB">#REF!</definedName>
    <definedName name="A5_412070">#REF!</definedName>
    <definedName name="A5_412070BB">#REF!</definedName>
    <definedName name="A5_412071">#REF!</definedName>
    <definedName name="A5_412071BB">#REF!</definedName>
    <definedName name="A5_412072">#REF!</definedName>
    <definedName name="A5_412072BB">#REF!</definedName>
    <definedName name="A5_412073">#REF!</definedName>
    <definedName name="A5_412073BB">#REF!</definedName>
    <definedName name="A5_412074">#REF!</definedName>
    <definedName name="A5_412074BB">#REF!</definedName>
    <definedName name="A5_412075">#REF!</definedName>
    <definedName name="A5_412075BB">#REF!</definedName>
    <definedName name="A5_412076">#REF!</definedName>
    <definedName name="A5_412076BB">#REF!</definedName>
    <definedName name="A5_412077">#REF!</definedName>
    <definedName name="A5_412077BB">#REF!</definedName>
    <definedName name="A5_412078">#REF!</definedName>
    <definedName name="A5_412078BB">#REF!</definedName>
    <definedName name="A5_412079">#REF!</definedName>
    <definedName name="A5_412079BB">#REF!</definedName>
    <definedName name="A5_412080">#REF!</definedName>
    <definedName name="A5_412080BB">#REF!</definedName>
    <definedName name="A5_412081">#REF!</definedName>
    <definedName name="A5_412081BB">#REF!</definedName>
    <definedName name="A5_412082">#REF!</definedName>
    <definedName name="A5_412082BB">#REF!</definedName>
    <definedName name="A5_412083">#REF!</definedName>
    <definedName name="A5_412083BB">#REF!</definedName>
    <definedName name="A5_412084">#REF!</definedName>
    <definedName name="A5_412084BB">#REF!</definedName>
    <definedName name="A5_412085">#REF!</definedName>
    <definedName name="A5_412085BB">#REF!</definedName>
    <definedName name="A5_412086">#REF!</definedName>
    <definedName name="A5_412086BB">#REF!</definedName>
    <definedName name="A5_412087">#REF!</definedName>
    <definedName name="A5_412087BB">#REF!</definedName>
    <definedName name="A5_412088">#REF!</definedName>
    <definedName name="A5_412088BB">#REF!</definedName>
    <definedName name="A5_412089">#REF!</definedName>
    <definedName name="A5_412089BB">#REF!</definedName>
    <definedName name="A5_412090">#REF!</definedName>
    <definedName name="A5_412090BB">#REF!</definedName>
    <definedName name="A5_412091">#REF!</definedName>
    <definedName name="A5_412091BB">#REF!</definedName>
    <definedName name="A5_412092">#REF!</definedName>
    <definedName name="A5_412092BB">#REF!</definedName>
    <definedName name="A5_412093">#REF!</definedName>
    <definedName name="A5_412093BB">#REF!</definedName>
    <definedName name="A5_412094">#REF!</definedName>
    <definedName name="A5_412094BB">#REF!</definedName>
    <definedName name="A5_412096">#REF!</definedName>
    <definedName name="A5_412096BB">#REF!</definedName>
    <definedName name="A5_412225">#REF!</definedName>
    <definedName name="A5_412225BB">#REF!</definedName>
    <definedName name="A5_412230">#REF!</definedName>
    <definedName name="A5_412230BB">#REF!</definedName>
    <definedName name="A5_412231">#REF!</definedName>
    <definedName name="A5_412231BB">#REF!</definedName>
    <definedName name="A5_412234">#REF!</definedName>
    <definedName name="A5_412234BB">#REF!</definedName>
    <definedName name="A5_412235">#REF!</definedName>
    <definedName name="A5_412235BB">#REF!</definedName>
    <definedName name="A5_412236">#REF!</definedName>
    <definedName name="A5_412236BB">#REF!</definedName>
    <definedName name="A5_412237">#REF!</definedName>
    <definedName name="A5_412237BB">#REF!</definedName>
    <definedName name="A5_412238">#REF!</definedName>
    <definedName name="A5_412238BB">#REF!</definedName>
    <definedName name="A5_412239">#REF!</definedName>
    <definedName name="A5_412239BB">#REF!</definedName>
    <definedName name="A5_412240">#REF!</definedName>
    <definedName name="A5_412240BB">#REF!</definedName>
    <definedName name="A5_412241">#REF!</definedName>
    <definedName name="A5_412241BB">#REF!</definedName>
    <definedName name="A5_412242">#REF!</definedName>
    <definedName name="A5_412242BB">#REF!</definedName>
    <definedName name="A5_412244">#REF!</definedName>
    <definedName name="A5_412244BB">#REF!</definedName>
    <definedName name="A5_412245">#REF!</definedName>
    <definedName name="A5_412245BB">#REF!</definedName>
    <definedName name="A5_412247">#REF!</definedName>
    <definedName name="A5_412247BB">#REF!</definedName>
    <definedName name="A5_412248">#REF!</definedName>
    <definedName name="A5_412248BB">#REF!</definedName>
    <definedName name="A5_412249">#REF!</definedName>
    <definedName name="A5_412249BB">#REF!</definedName>
    <definedName name="A5_412251">#REF!</definedName>
    <definedName name="A5_412251BB">#REF!</definedName>
    <definedName name="A5_412252">#REF!</definedName>
    <definedName name="A5_412252BB">#REF!</definedName>
    <definedName name="A5_412253">#REF!</definedName>
    <definedName name="A5_412253BB">#REF!</definedName>
    <definedName name="A5_412254">#REF!</definedName>
    <definedName name="A5_412254BB">#REF!</definedName>
    <definedName name="A5_412256">#REF!</definedName>
    <definedName name="A5_412256BB">#REF!</definedName>
    <definedName name="A5_412257">#REF!</definedName>
    <definedName name="A5_412257BB">#REF!</definedName>
    <definedName name="A5_412258">#REF!</definedName>
    <definedName name="A5_412258BB">#REF!</definedName>
    <definedName name="A5_412259">#REF!</definedName>
    <definedName name="A5_412259BB">#REF!</definedName>
    <definedName name="A5_412260">#REF!</definedName>
    <definedName name="A5_412260BB">#REF!</definedName>
    <definedName name="A5_412264">#REF!</definedName>
    <definedName name="A5_412264BB">#REF!</definedName>
    <definedName name="A5_412265">#REF!</definedName>
    <definedName name="A5_412265BB">#REF!</definedName>
    <definedName name="A5_412300">#REF!</definedName>
    <definedName name="A5_412300BB">#REF!</definedName>
    <definedName name="A5_412301">#REF!</definedName>
    <definedName name="A5_412301BB">#REF!</definedName>
    <definedName name="A5_412302">#REF!</definedName>
    <definedName name="A5_412302BB">#REF!</definedName>
    <definedName name="A5_412303">#REF!</definedName>
    <definedName name="A5_412303BB">#REF!</definedName>
    <definedName name="A5_412304">#REF!</definedName>
    <definedName name="A5_412304BB">#REF!</definedName>
    <definedName name="A5_412305">#REF!</definedName>
    <definedName name="A5_412305BB">#REF!</definedName>
    <definedName name="A5_412306">#REF!</definedName>
    <definedName name="A5_412306BB">#REF!</definedName>
    <definedName name="A5_412307">#REF!</definedName>
    <definedName name="A5_412307BB">#REF!</definedName>
    <definedName name="A5_412308">#REF!</definedName>
    <definedName name="A5_412308BB">#REF!</definedName>
    <definedName name="A5_412309">#REF!</definedName>
    <definedName name="A5_412309BB">#REF!</definedName>
    <definedName name="A5_412310">#REF!</definedName>
    <definedName name="A5_412310BB">#REF!</definedName>
    <definedName name="A5_412320">#REF!</definedName>
    <definedName name="A5_412320BB">#REF!</definedName>
    <definedName name="A5_412322">#REF!</definedName>
    <definedName name="A5_412322BB">#REF!</definedName>
    <definedName name="A5_412323">#REF!</definedName>
    <definedName name="A5_412323BB">#REF!</definedName>
    <definedName name="A5_412324">#REF!</definedName>
    <definedName name="A5_412324BB">#REF!</definedName>
    <definedName name="A5_412325">#REF!</definedName>
    <definedName name="A5_412325BB">#REF!</definedName>
    <definedName name="A5_412326">#REF!</definedName>
    <definedName name="A5_412326BB">#REF!</definedName>
    <definedName name="A5_412327">#REF!</definedName>
    <definedName name="A5_412327BB">#REF!</definedName>
    <definedName name="A5_412328">#REF!</definedName>
    <definedName name="A5_412328BB">#REF!</definedName>
    <definedName name="A5_412329">#REF!</definedName>
    <definedName name="A5_412329BB">#REF!</definedName>
    <definedName name="A5_412333">#REF!</definedName>
    <definedName name="A5_412333BB">#REF!</definedName>
    <definedName name="A5_412334">#REF!</definedName>
    <definedName name="A5_412334BB">#REF!</definedName>
    <definedName name="A5_412335">#REF!</definedName>
    <definedName name="A5_412335BB">#REF!</definedName>
    <definedName name="A5_412336">#REF!</definedName>
    <definedName name="A5_412336BB">#REF!</definedName>
    <definedName name="A5_412337">#REF!</definedName>
    <definedName name="A5_412337BB">#REF!</definedName>
    <definedName name="A5_412338">#REF!</definedName>
    <definedName name="A5_412338BB">#REF!</definedName>
    <definedName name="A5_412339">#REF!</definedName>
    <definedName name="A5_412339BB">#REF!</definedName>
    <definedName name="A5_412340">#REF!</definedName>
    <definedName name="A5_412340BB">#REF!</definedName>
    <definedName name="A5_412341">#REF!</definedName>
    <definedName name="A5_412341BB">#REF!</definedName>
    <definedName name="A5_412342">#REF!</definedName>
    <definedName name="A5_412342BB">#REF!</definedName>
    <definedName name="A5_412343">#REF!</definedName>
    <definedName name="A5_412343BB">#REF!</definedName>
    <definedName name="A5_412410">#REF!</definedName>
    <definedName name="A5_412410BB">#REF!</definedName>
    <definedName name="A5_412414">#REF!</definedName>
    <definedName name="A5_412414BB">#REF!</definedName>
    <definedName name="A5_412422">#REF!</definedName>
    <definedName name="A5_412422BB">#REF!</definedName>
    <definedName name="A5_412423">#REF!</definedName>
    <definedName name="A5_412423BB">#REF!</definedName>
    <definedName name="A5_412424">#REF!</definedName>
    <definedName name="A5_412424BB">#REF!</definedName>
    <definedName name="A5_412426">#REF!</definedName>
    <definedName name="A5_412426BB">#REF!</definedName>
    <definedName name="A5_412610">#REF!</definedName>
    <definedName name="A5_412610BB">#REF!</definedName>
    <definedName name="A5_412800">#REF!</definedName>
    <definedName name="A5_412800BB">#REF!</definedName>
    <definedName name="A5_412801">#REF!</definedName>
    <definedName name="A5_412801BB">#REF!</definedName>
    <definedName name="A5_412802">#REF!</definedName>
    <definedName name="A5_412802BB">#REF!</definedName>
    <definedName name="A5_412803">#REF!</definedName>
    <definedName name="A5_412803BB">#REF!</definedName>
    <definedName name="A5_412804">#REF!</definedName>
    <definedName name="A5_412804BB">#REF!</definedName>
    <definedName name="A5_412806">#REF!</definedName>
    <definedName name="A5_412806BB">#REF!</definedName>
    <definedName name="A5_412807">#REF!</definedName>
    <definedName name="A5_412807BB">#REF!</definedName>
    <definedName name="A5_412808">#REF!</definedName>
    <definedName name="A5_412808BB">#REF!</definedName>
    <definedName name="A5_412809">#REF!</definedName>
    <definedName name="A5_412809BB">#REF!</definedName>
    <definedName name="A5_412814">#REF!</definedName>
    <definedName name="A5_412814BB">#REF!</definedName>
    <definedName name="A5_412816">#REF!</definedName>
    <definedName name="A5_412816BB">#REF!</definedName>
    <definedName name="A5_412817">#REF!</definedName>
    <definedName name="A5_412817BB">#REF!</definedName>
    <definedName name="A5_412818">#REF!</definedName>
    <definedName name="A5_412818BB">#REF!</definedName>
    <definedName name="A5_412819">#REF!</definedName>
    <definedName name="A5_412819BB">#REF!</definedName>
    <definedName name="A5_412821">#REF!</definedName>
    <definedName name="A5_412821BB">#REF!</definedName>
    <definedName name="A5_412822">#REF!</definedName>
    <definedName name="A5_412822BB">#REF!</definedName>
    <definedName name="A5_412823">#REF!</definedName>
    <definedName name="A5_412823BB">#REF!</definedName>
    <definedName name="A5_412824">#REF!</definedName>
    <definedName name="A5_412824BB">#REF!</definedName>
    <definedName name="A5_412825">#REF!</definedName>
    <definedName name="A5_412825BB">#REF!</definedName>
    <definedName name="A5_412826">#REF!</definedName>
    <definedName name="A5_412826BB">#REF!</definedName>
    <definedName name="A5_412831">#REF!</definedName>
    <definedName name="A5_412831BB">#REF!</definedName>
    <definedName name="A5_412832">#REF!</definedName>
    <definedName name="A5_412832BB">#REF!</definedName>
    <definedName name="A5_412833">#REF!</definedName>
    <definedName name="A5_412833BB">#REF!</definedName>
    <definedName name="A5_413010">#REF!</definedName>
    <definedName name="A5_413010BB">#REF!</definedName>
    <definedName name="A5_413060">#REF!</definedName>
    <definedName name="A5_413060BB">#REF!</definedName>
    <definedName name="A5_415010">#REF!</definedName>
    <definedName name="A5_415010BB">#REF!</definedName>
    <definedName name="A5_420010">#REF!</definedName>
    <definedName name="A5_420010BB">#REF!</definedName>
    <definedName name="A5_420011">#REF!</definedName>
    <definedName name="A5_420011BB">#REF!</definedName>
    <definedName name="A5_420012">#REF!</definedName>
    <definedName name="A5_420012BB">#REF!</definedName>
    <definedName name="A5_420014">#REF!</definedName>
    <definedName name="A5_420014BB">#REF!</definedName>
    <definedName name="A5_420015">#REF!</definedName>
    <definedName name="A5_420015BB">#REF!</definedName>
    <definedName name="A5_420016">#REF!</definedName>
    <definedName name="A5_420016BB">#REF!</definedName>
    <definedName name="A5_420017">#REF!</definedName>
    <definedName name="A5_420017BB">#REF!</definedName>
    <definedName name="A5_420019">#REF!</definedName>
    <definedName name="A5_420019BB">#REF!</definedName>
    <definedName name="A5_420020">#REF!</definedName>
    <definedName name="A5_420020BB">#REF!</definedName>
    <definedName name="A5_420026">#REF!</definedName>
    <definedName name="A5_420026BB">#REF!</definedName>
    <definedName name="A5_420027">#REF!</definedName>
    <definedName name="A5_420027BB">#REF!</definedName>
    <definedName name="A5_420028">#REF!</definedName>
    <definedName name="A5_420028BB">#REF!</definedName>
    <definedName name="A5_420030">#REF!</definedName>
    <definedName name="A5_420030BB">#REF!</definedName>
    <definedName name="A5_420031">#REF!</definedName>
    <definedName name="A5_420031BB">#REF!</definedName>
    <definedName name="A5_420032">#REF!</definedName>
    <definedName name="A5_420032BB">#REF!</definedName>
    <definedName name="A5_420033">#REF!</definedName>
    <definedName name="A5_420033BB">#REF!</definedName>
    <definedName name="A5_421012">#REF!</definedName>
    <definedName name="A5_421012BB">#REF!</definedName>
    <definedName name="A5_421016">#REF!</definedName>
    <definedName name="A5_421016BB">#REF!</definedName>
    <definedName name="A5_421020">#REF!</definedName>
    <definedName name="A5_421020BB">#REF!</definedName>
    <definedName name="A5_421021">#REF!</definedName>
    <definedName name="A5_421021BB">#REF!</definedName>
    <definedName name="A5_421022">#REF!</definedName>
    <definedName name="A5_421022BB">#REF!</definedName>
    <definedName name="A5_421023">#REF!</definedName>
    <definedName name="A5_421023BB">#REF!</definedName>
    <definedName name="A5_421024">#REF!</definedName>
    <definedName name="A5_421024BB">#REF!</definedName>
    <definedName name="A5_421027">#REF!</definedName>
    <definedName name="A5_421027BB">#REF!</definedName>
    <definedName name="A5_421030">#REF!</definedName>
    <definedName name="A5_421030BB">#REF!</definedName>
    <definedName name="A5_421031">#REF!</definedName>
    <definedName name="A5_421031BB">#REF!</definedName>
    <definedName name="A5_421032">#REF!</definedName>
    <definedName name="A5_421032BB">#REF!</definedName>
    <definedName name="A5_421034">#REF!</definedName>
    <definedName name="A5_421034BB">#REF!</definedName>
    <definedName name="A5_421035">#REF!</definedName>
    <definedName name="A5_421035BB">#REF!</definedName>
    <definedName name="A5_421038">#REF!</definedName>
    <definedName name="A5_421038BB">#REF!</definedName>
    <definedName name="A5_421040">#REF!</definedName>
    <definedName name="A5_421040BB">#REF!</definedName>
    <definedName name="A5_421042">#REF!</definedName>
    <definedName name="A5_421042BB">#REF!</definedName>
    <definedName name="A5_421060">#REF!</definedName>
    <definedName name="A5_421060BB">#REF!</definedName>
    <definedName name="A5_421061">#REF!</definedName>
    <definedName name="A5_421061BB">#REF!</definedName>
    <definedName name="A5_421063">#REF!</definedName>
    <definedName name="A5_421063BB">#REF!</definedName>
    <definedName name="A5_421064">#REF!</definedName>
    <definedName name="A5_421064BB">#REF!</definedName>
    <definedName name="A5_421065">#REF!</definedName>
    <definedName name="A5_421065BB">#REF!</definedName>
    <definedName name="A5_421066">#REF!</definedName>
    <definedName name="A5_421066BB">#REF!</definedName>
    <definedName name="A5_421067">#REF!</definedName>
    <definedName name="A5_421067BB">#REF!</definedName>
    <definedName name="A5_421068">#REF!</definedName>
    <definedName name="A5_421068BB">#REF!</definedName>
    <definedName name="A5_421071">#REF!</definedName>
    <definedName name="A5_421071BB">#REF!</definedName>
    <definedName name="A5_424020">#REF!</definedName>
    <definedName name="A5_424020BB">#REF!</definedName>
    <definedName name="A5_424030">#REF!</definedName>
    <definedName name="A5_424030BB">#REF!</definedName>
    <definedName name="A5_430010">#REF!</definedName>
    <definedName name="A5_430010BB">#REF!</definedName>
    <definedName name="A5_432010">#REF!</definedName>
    <definedName name="A5_432010BB">#REF!</definedName>
    <definedName name="A5_434010">#REF!</definedName>
    <definedName name="A5_434010BB">#REF!</definedName>
    <definedName name="A5_434020">#REF!</definedName>
    <definedName name="A5_434020BB">#REF!</definedName>
    <definedName name="A5_443010">#REF!</definedName>
    <definedName name="A5_443010BB">#REF!</definedName>
    <definedName name="A5_443012">#REF!</definedName>
    <definedName name="A5_443012BB">#REF!</definedName>
    <definedName name="A5_443013">#REF!</definedName>
    <definedName name="A5_443013BB">#REF!</definedName>
    <definedName name="A5_443014">#REF!</definedName>
    <definedName name="A5_443014BB">#REF!</definedName>
    <definedName name="A5_443016">#REF!</definedName>
    <definedName name="A5_443016BB">#REF!</definedName>
    <definedName name="A5_443020">#REF!</definedName>
    <definedName name="A5_443020BB">#REF!</definedName>
    <definedName name="A5_443021">#REF!</definedName>
    <definedName name="A5_443021BB">#REF!</definedName>
    <definedName name="A5_443022">#REF!</definedName>
    <definedName name="A5_443022BB">#REF!</definedName>
    <definedName name="A5_443023">#REF!</definedName>
    <definedName name="A5_443023BB">#REF!</definedName>
    <definedName name="A5_443024">#REF!</definedName>
    <definedName name="A5_443024BB">#REF!</definedName>
    <definedName name="A5_443025">#REF!</definedName>
    <definedName name="A5_443025BB">#REF!</definedName>
    <definedName name="A5_443026">#REF!</definedName>
    <definedName name="A5_443026BB">#REF!</definedName>
    <definedName name="A5_443027">#REF!</definedName>
    <definedName name="A5_443027BB">#REF!</definedName>
    <definedName name="A5_443029">#REF!</definedName>
    <definedName name="A5_443029BB">#REF!</definedName>
    <definedName name="A5_443032">#REF!</definedName>
    <definedName name="A5_443032BB">#REF!</definedName>
    <definedName name="A5_443033">#REF!</definedName>
    <definedName name="A5_443033BB">#REF!</definedName>
    <definedName name="A5_443035">#REF!</definedName>
    <definedName name="A5_443035BB">#REF!</definedName>
    <definedName name="A5_443110">#REF!</definedName>
    <definedName name="A5_443110BB">#REF!</definedName>
    <definedName name="A5_443120">#REF!</definedName>
    <definedName name="A5_443120BB">#REF!</definedName>
    <definedName name="A5_443160">#REF!</definedName>
    <definedName name="A5_443160BB">#REF!</definedName>
    <definedName name="A5_443170">#REF!</definedName>
    <definedName name="A5_443170BB">#REF!</definedName>
    <definedName name="A5_443180">#REF!</definedName>
    <definedName name="A5_443180BB">#REF!</definedName>
    <definedName name="A5_443210">#REF!</definedName>
    <definedName name="A5_443210BB">#REF!</definedName>
    <definedName name="A5_443270">#REF!</definedName>
    <definedName name="A5_443270BB">#REF!</definedName>
    <definedName name="A5_443280">#REF!</definedName>
    <definedName name="A5_443280BB">#REF!</definedName>
    <definedName name="A5_443310">#REF!</definedName>
    <definedName name="A5_443310BB">#REF!</definedName>
    <definedName name="A5_444061">#REF!</definedName>
    <definedName name="A5_444061BB">#REF!</definedName>
    <definedName name="A5_444310">#REF!</definedName>
    <definedName name="A5_444310BB">#REF!</definedName>
    <definedName name="A5_445006">#REF!</definedName>
    <definedName name="A5_445006BB">#REF!</definedName>
    <definedName name="A5_445010">#REF!</definedName>
    <definedName name="A5_445010BB">#REF!</definedName>
    <definedName name="A5_445011">#REF!</definedName>
    <definedName name="A5_445011BB">#REF!</definedName>
    <definedName name="A5_445012">#REF!</definedName>
    <definedName name="A5_445012BB">#REF!</definedName>
    <definedName name="A5_445025">#REF!</definedName>
    <definedName name="A5_445025BB">#REF!</definedName>
    <definedName name="A5_480010">#REF!</definedName>
    <definedName name="A5_480010BB">#REF!</definedName>
    <definedName name="A5_481010">#REF!</definedName>
    <definedName name="A5_481010BB">#REF!</definedName>
    <definedName name="A5_482010">#REF!</definedName>
    <definedName name="A5_482010BB">#REF!</definedName>
    <definedName name="A5_482012">#REF!</definedName>
    <definedName name="A5_482012BB">#REF!</definedName>
    <definedName name="A5_483010">#REF!</definedName>
    <definedName name="A5_483010BB">#REF!</definedName>
    <definedName name="A5_483510">#REF!</definedName>
    <definedName name="A5_483510BB">#REF!</definedName>
    <definedName name="A5_484010">#REF!</definedName>
    <definedName name="A5_484010BB">#REF!</definedName>
    <definedName name="A5_484011">#REF!</definedName>
    <definedName name="A5_484011BB">#REF!</definedName>
    <definedName name="A5_484012">#REF!</definedName>
    <definedName name="A5_484012BB">#REF!</definedName>
    <definedName name="A5_485010">#REF!</definedName>
    <definedName name="A5_485010BB">#REF!</definedName>
    <definedName name="A5_487010">#REF!</definedName>
    <definedName name="A5_487010BB">#REF!</definedName>
    <definedName name="A5_488010">#REF!</definedName>
    <definedName name="A5_488010BB">#REF!</definedName>
    <definedName name="A5_489010">#REF!</definedName>
    <definedName name="A5_489010BB">#REF!</definedName>
    <definedName name="A5_490010">#REF!</definedName>
    <definedName name="A5_490010BB">#REF!</definedName>
    <definedName name="A5_491010">#REF!</definedName>
    <definedName name="A5_491010BB">#REF!</definedName>
    <definedName name="A5_491011">#REF!</definedName>
    <definedName name="A5_491011BB">#REF!</definedName>
    <definedName name="A5_491020">#REF!</definedName>
    <definedName name="A5_491020BB">#REF!</definedName>
    <definedName name="A5_491030">#REF!</definedName>
    <definedName name="A5_491030BB">#REF!</definedName>
    <definedName name="A5_491040">#REF!</definedName>
    <definedName name="A5_491040BB">#REF!</definedName>
    <definedName name="A5_500135">#REF!</definedName>
    <definedName name="A5_500135BB">#REF!</definedName>
    <definedName name="A5_500140">#REF!</definedName>
    <definedName name="A5_500140BB">#REF!</definedName>
    <definedName name="A5_500150">#REF!</definedName>
    <definedName name="A5_500150BB">#REF!</definedName>
    <definedName name="A5_500160">#REF!</definedName>
    <definedName name="A5_500160BB">#REF!</definedName>
    <definedName name="A5_500165">#REF!</definedName>
    <definedName name="A5_500165BB">#REF!</definedName>
    <definedName name="A5_500170">#REF!</definedName>
    <definedName name="A5_500170BB">#REF!</definedName>
    <definedName name="A5_500180">#REF!</definedName>
    <definedName name="A5_500180BB">#REF!</definedName>
    <definedName name="A5_501020">#REF!</definedName>
    <definedName name="A5_501020BB">#REF!</definedName>
    <definedName name="A5_504010">#REF!</definedName>
    <definedName name="A5_504010BB">#REF!</definedName>
    <definedName name="A5_504011">#REF!</definedName>
    <definedName name="A5_504011BB">#REF!</definedName>
    <definedName name="A5_504012">#REF!</definedName>
    <definedName name="A5_504012BB">#REF!</definedName>
    <definedName name="A5_504013">#REF!</definedName>
    <definedName name="A5_504013BB">#REF!</definedName>
    <definedName name="A5_504014">#REF!</definedName>
    <definedName name="A5_504014BB">#REF!</definedName>
    <definedName name="A5_504016">#REF!</definedName>
    <definedName name="A5_504016BB">#REF!</definedName>
    <definedName name="A5_504019">#REF!</definedName>
    <definedName name="A5_504019BB">#REF!</definedName>
    <definedName name="A5_504022">#REF!</definedName>
    <definedName name="A5_504022BB">#REF!</definedName>
    <definedName name="A5_504023">#REF!</definedName>
    <definedName name="A5_504023BB">#REF!</definedName>
    <definedName name="A5_504024">#REF!</definedName>
    <definedName name="A5_504024BB">#REF!</definedName>
    <definedName name="A5_504030">#REF!</definedName>
    <definedName name="A5_504030BB">#REF!</definedName>
    <definedName name="A5_504042">#REF!</definedName>
    <definedName name="A5_504042BB">#REF!</definedName>
    <definedName name="A5_504044">#REF!</definedName>
    <definedName name="A5_504044BB">#REF!</definedName>
    <definedName name="A5_504046">#REF!</definedName>
    <definedName name="A5_504046BB">#REF!</definedName>
    <definedName name="A5_504047">#REF!</definedName>
    <definedName name="A5_504047BB">#REF!</definedName>
    <definedName name="A5_504054">#REF!</definedName>
    <definedName name="A5_504054BB">#REF!</definedName>
    <definedName name="A5_504056">#REF!</definedName>
    <definedName name="A5_504056BB">#REF!</definedName>
    <definedName name="A5_505005">#REF!</definedName>
    <definedName name="A5_505005BB">#REF!</definedName>
    <definedName name="A5_505007">#REF!</definedName>
    <definedName name="A5_505007BB">#REF!</definedName>
    <definedName name="A5_505008">#REF!</definedName>
    <definedName name="A5_505008BB">#REF!</definedName>
    <definedName name="A5_505009">#REF!</definedName>
    <definedName name="A5_505009BB">#REF!</definedName>
    <definedName name="A5_505010">#REF!</definedName>
    <definedName name="A5_505010BB">#REF!</definedName>
    <definedName name="A5_505011">#REF!</definedName>
    <definedName name="A5_505011BB">#REF!</definedName>
    <definedName name="A5_505012">#REF!</definedName>
    <definedName name="A5_505012BB">#REF!</definedName>
    <definedName name="A5_505013">#REF!</definedName>
    <definedName name="A5_505013BB">#REF!</definedName>
    <definedName name="A5_505014">#REF!</definedName>
    <definedName name="A5_505014BB">#REF!</definedName>
    <definedName name="A5_505015">#REF!</definedName>
    <definedName name="A5_505015BB">#REF!</definedName>
    <definedName name="A5_505016">#REF!</definedName>
    <definedName name="A5_505016BB">#REF!</definedName>
    <definedName name="A5_505017">#REF!</definedName>
    <definedName name="A5_505017BB">#REF!</definedName>
    <definedName name="A5_505018">#REF!</definedName>
    <definedName name="A5_505018BB">#REF!</definedName>
    <definedName name="A5_505020">#REF!</definedName>
    <definedName name="A5_505020BB">#REF!</definedName>
    <definedName name="A5_505021">#REF!</definedName>
    <definedName name="A5_505021BB">#REF!</definedName>
    <definedName name="A5_505024">#REF!</definedName>
    <definedName name="A5_505024BB">#REF!</definedName>
    <definedName name="A5_505026">#REF!</definedName>
    <definedName name="A5_505026BB">#REF!</definedName>
    <definedName name="A5_505029">#REF!</definedName>
    <definedName name="A5_505029BB">#REF!</definedName>
    <definedName name="A5_505030">#REF!</definedName>
    <definedName name="A5_505030BB">#REF!</definedName>
    <definedName name="A5_505040">#REF!</definedName>
    <definedName name="A5_505040BB">#REF!</definedName>
    <definedName name="A5_505070">#REF!</definedName>
    <definedName name="A5_505070BB">#REF!</definedName>
    <definedName name="A5_505080">#REF!</definedName>
    <definedName name="A5_505080BB">#REF!</definedName>
    <definedName name="A5_505081">#REF!</definedName>
    <definedName name="A5_505081BB">#REF!</definedName>
    <definedName name="A5_505090">#REF!</definedName>
    <definedName name="A5_505090BB">#REF!</definedName>
    <definedName name="A5_505100">#REF!</definedName>
    <definedName name="A5_505100BB">#REF!</definedName>
    <definedName name="A5_505110">#REF!</definedName>
    <definedName name="A5_505110BB">#REF!</definedName>
    <definedName name="A5_505132">#REF!</definedName>
    <definedName name="A5_505132BB">#REF!</definedName>
    <definedName name="A5_505146">#REF!</definedName>
    <definedName name="A5_505146BB">#REF!</definedName>
    <definedName name="A5_505163">#REF!</definedName>
    <definedName name="A5_505163BB">#REF!</definedName>
    <definedName name="A5_505164">#REF!</definedName>
    <definedName name="A5_505164BB">#REF!</definedName>
    <definedName name="A5_505165">#REF!</definedName>
    <definedName name="A5_505165BB">#REF!</definedName>
    <definedName name="A5_505166">#REF!</definedName>
    <definedName name="A5_505166BB">#REF!</definedName>
    <definedName name="A5_505168">#REF!</definedName>
    <definedName name="A5_505168BB">#REF!</definedName>
    <definedName name="A5_505172">#REF!</definedName>
    <definedName name="A5_505172BB">#REF!</definedName>
    <definedName name="A5_505184">#REF!</definedName>
    <definedName name="A5_505184BB">#REF!</definedName>
    <definedName name="A5_505222">#REF!</definedName>
    <definedName name="A5_505222BB">#REF!</definedName>
    <definedName name="A5_505242">#REF!</definedName>
    <definedName name="A5_505242BB">#REF!</definedName>
    <definedName name="A5_505246">#REF!</definedName>
    <definedName name="A5_505246BB">#REF!</definedName>
    <definedName name="A5_505247">#REF!</definedName>
    <definedName name="A5_505247BB">#REF!</definedName>
    <definedName name="A5_506001">#REF!</definedName>
    <definedName name="A5_506001BB">#REF!</definedName>
    <definedName name="A5_506002">#REF!</definedName>
    <definedName name="A5_506002BB">#REF!</definedName>
    <definedName name="A5_506010">#REF!</definedName>
    <definedName name="A5_506010BB">#REF!</definedName>
    <definedName name="A5_506012">#REF!</definedName>
    <definedName name="A5_506012BB">#REF!</definedName>
    <definedName name="A5_506013">#REF!</definedName>
    <definedName name="A5_506013BB">#REF!</definedName>
    <definedName name="A5_507010">#REF!</definedName>
    <definedName name="A5_507010BB">#REF!</definedName>
    <definedName name="A5_507036">#REF!</definedName>
    <definedName name="A5_507036BB">#REF!</definedName>
    <definedName name="A5_507510">#REF!</definedName>
    <definedName name="A5_507510BB">#REF!</definedName>
    <definedName name="A5_507511">#REF!</definedName>
    <definedName name="A5_507511BB">#REF!</definedName>
    <definedName name="A5_507513">#REF!</definedName>
    <definedName name="A5_507513BB">#REF!</definedName>
    <definedName name="A5_507514">#REF!</definedName>
    <definedName name="A5_507514BB">#REF!</definedName>
    <definedName name="A5_507517">#REF!</definedName>
    <definedName name="A5_507517BB">#REF!</definedName>
    <definedName name="A5_507519">#REF!</definedName>
    <definedName name="A5_507519BB">#REF!</definedName>
    <definedName name="A5_508010">#REF!</definedName>
    <definedName name="A5_508010BB">#REF!</definedName>
    <definedName name="A5_508020">#REF!</definedName>
    <definedName name="A5_508020BB">#REF!</definedName>
    <definedName name="A5_508995">#REF!</definedName>
    <definedName name="A5_508995BB">#REF!</definedName>
    <definedName name="A5_508998">#REF!</definedName>
    <definedName name="A5_508998BB">#REF!</definedName>
    <definedName name="A5_508999">#REF!</definedName>
    <definedName name="A5_508999BB">#REF!</definedName>
    <definedName name="A5_509005">#REF!</definedName>
    <definedName name="A5_509005BB">#REF!</definedName>
    <definedName name="A5_509040">#REF!</definedName>
    <definedName name="A5_509040BB">#REF!</definedName>
    <definedName name="A5_509061">#REF!</definedName>
    <definedName name="A5_509061BB">#REF!</definedName>
    <definedName name="A5_510010">#REF!</definedName>
    <definedName name="A5_510010BB">#REF!</definedName>
    <definedName name="A5_510020">#REF!</definedName>
    <definedName name="A5_510020BB">#REF!</definedName>
    <definedName name="A5_511010">#REF!</definedName>
    <definedName name="A5_511010BB">#REF!</definedName>
    <definedName name="A5_513010">#REF!</definedName>
    <definedName name="A5_513010BB">#REF!</definedName>
    <definedName name="A5_513030">#REF!</definedName>
    <definedName name="A5_513030BB">#REF!</definedName>
    <definedName name="A5_513031">#REF!</definedName>
    <definedName name="A5_513031BB">#REF!</definedName>
    <definedName name="A5_515040">#REF!</definedName>
    <definedName name="A5_515040BB">#REF!</definedName>
    <definedName name="A5_515042">#REF!</definedName>
    <definedName name="A5_515042BB">#REF!</definedName>
    <definedName name="A5_515044">#REF!</definedName>
    <definedName name="A5_515044BB">#REF!</definedName>
    <definedName name="A5_515050">#REF!</definedName>
    <definedName name="A5_515050BB">#REF!</definedName>
    <definedName name="A5_515052">#REF!</definedName>
    <definedName name="A5_515052BB">#REF!</definedName>
    <definedName name="A5_515053">#REF!</definedName>
    <definedName name="A5_515053BB">#REF!</definedName>
    <definedName name="A5_515054">#REF!</definedName>
    <definedName name="A5_515054BB">#REF!</definedName>
    <definedName name="A5_515055">#REF!</definedName>
    <definedName name="A5_515055BB">#REF!</definedName>
    <definedName name="A5_515056">#REF!</definedName>
    <definedName name="A5_515056BB">#REF!</definedName>
    <definedName name="A5_515070">#REF!</definedName>
    <definedName name="A5_515070BB">#REF!</definedName>
    <definedName name="A5_515080">#REF!</definedName>
    <definedName name="A5_515080BB">#REF!</definedName>
    <definedName name="A5_517500">#REF!</definedName>
    <definedName name="A5_517500BB">#REF!</definedName>
    <definedName name="A5_517987">#REF!</definedName>
    <definedName name="A5_517987BB">#REF!</definedName>
    <definedName name="A5_517988">#REF!</definedName>
    <definedName name="A5_517988BB">#REF!</definedName>
    <definedName name="A5_517989">#REF!</definedName>
    <definedName name="A5_517989BB">#REF!</definedName>
    <definedName name="A5_517990">#REF!</definedName>
    <definedName name="A5_517990BB">#REF!</definedName>
    <definedName name="A5_517991">#REF!</definedName>
    <definedName name="A5_517991BB">#REF!</definedName>
    <definedName name="A5_517992">#REF!</definedName>
    <definedName name="A5_517992BB">#REF!</definedName>
    <definedName name="A5_517994">#REF!</definedName>
    <definedName name="A5_517994BB">#REF!</definedName>
    <definedName name="A5_517995">#REF!</definedName>
    <definedName name="A5_517995BB">#REF!</definedName>
    <definedName name="A5_517996">#REF!</definedName>
    <definedName name="A5_517996BB">#REF!</definedName>
    <definedName name="A5_517997">#REF!</definedName>
    <definedName name="A5_517997BB">#REF!</definedName>
    <definedName name="A5_517998">#REF!</definedName>
    <definedName name="A5_517998BB">#REF!</definedName>
    <definedName name="A5_517999">#REF!</definedName>
    <definedName name="A5_517999BB">#REF!</definedName>
    <definedName name="A5_518010">#REF!</definedName>
    <definedName name="A5_518010BB">#REF!</definedName>
    <definedName name="A5_518015">#REF!</definedName>
    <definedName name="A5_518015BB">#REF!</definedName>
    <definedName name="A5_518020">#REF!</definedName>
    <definedName name="A5_518020BB">#REF!</definedName>
    <definedName name="A5_518030">#REF!</definedName>
    <definedName name="A5_518030BB">#REF!</definedName>
    <definedName name="A5_518070">#REF!</definedName>
    <definedName name="A5_518070BB">#REF!</definedName>
    <definedName name="A5_518090">#REF!</definedName>
    <definedName name="A5_518090BB">#REF!</definedName>
    <definedName name="A5_518130">#REF!</definedName>
    <definedName name="A5_518130BB">#REF!</definedName>
    <definedName name="A5_518160">#REF!</definedName>
    <definedName name="A5_518160BB">#REF!</definedName>
    <definedName name="A5_518161">#REF!</definedName>
    <definedName name="A5_518161BB">#REF!</definedName>
    <definedName name="A5_518162">#REF!</definedName>
    <definedName name="A5_518162BB">#REF!</definedName>
    <definedName name="A5_518163">#REF!</definedName>
    <definedName name="A5_518163BB">#REF!</definedName>
    <definedName name="A5_518164">#REF!</definedName>
    <definedName name="A5_518164BB">#REF!</definedName>
    <definedName name="A5_518165">#REF!</definedName>
    <definedName name="A5_518165BB">#REF!</definedName>
    <definedName name="A5_521989">#REF!</definedName>
    <definedName name="A5_521989BB">#REF!</definedName>
    <definedName name="A5_521990">#REF!</definedName>
    <definedName name="A5_521990BB">#REF!</definedName>
    <definedName name="A5_521991">#REF!</definedName>
    <definedName name="A5_521991BB">#REF!</definedName>
    <definedName name="A5_521994">#REF!</definedName>
    <definedName name="A5_521994BB">#REF!</definedName>
    <definedName name="A5_521999">#REF!</definedName>
    <definedName name="A5_521999BB">#REF!</definedName>
    <definedName name="A5_522010">#REF!</definedName>
    <definedName name="A5_522010BB">#REF!</definedName>
    <definedName name="A5_522020">#REF!</definedName>
    <definedName name="A5_522020BB">#REF!</definedName>
    <definedName name="A5_522025">#REF!</definedName>
    <definedName name="A5_522025BB">#REF!</definedName>
    <definedName name="A5_522030">#REF!</definedName>
    <definedName name="A5_522030BB">#REF!</definedName>
    <definedName name="A5_522040">#REF!</definedName>
    <definedName name="A5_522040BB">#REF!</definedName>
    <definedName name="A5_522050">#REF!</definedName>
    <definedName name="A5_522050BB">#REF!</definedName>
    <definedName name="A5_522060">#REF!</definedName>
    <definedName name="A5_522060BB">#REF!</definedName>
    <definedName name="A5_522062">#REF!</definedName>
    <definedName name="A5_522062BB">#REF!</definedName>
    <definedName name="A5_522070">#REF!</definedName>
    <definedName name="A5_522070BB">#REF!</definedName>
    <definedName name="A5_522080">#REF!</definedName>
    <definedName name="A5_522080BB">#REF!</definedName>
    <definedName name="A5_522090">#REF!</definedName>
    <definedName name="A5_522090BB">#REF!</definedName>
    <definedName name="A5_522100">#REF!</definedName>
    <definedName name="A5_522100BB">#REF!</definedName>
    <definedName name="A5_522110">#REF!</definedName>
    <definedName name="A5_522110BB">#REF!</definedName>
    <definedName name="A5_522120">#REF!</definedName>
    <definedName name="A5_522120BB">#REF!</definedName>
    <definedName name="A5_522130">#REF!</definedName>
    <definedName name="A5_522130BB">#REF!</definedName>
    <definedName name="A5_522140">#REF!</definedName>
    <definedName name="A5_522140BB">#REF!</definedName>
    <definedName name="A5_522150">#REF!</definedName>
    <definedName name="A5_522150BB">#REF!</definedName>
    <definedName name="A5_523000">#REF!</definedName>
    <definedName name="A5_523000BB">#REF!</definedName>
    <definedName name="A5_530010">#REF!</definedName>
    <definedName name="A5_530010BB">#REF!</definedName>
    <definedName name="A5_530011">#REF!</definedName>
    <definedName name="A5_530011BB">#REF!</definedName>
    <definedName name="A5_530020">#REF!</definedName>
    <definedName name="A5_530020BB">#REF!</definedName>
    <definedName name="A5_530030">#REF!</definedName>
    <definedName name="A5_530030BB">#REF!</definedName>
    <definedName name="A5_530050">#REF!</definedName>
    <definedName name="A5_530050BB">#REF!</definedName>
    <definedName name="A5_530977">#REF!</definedName>
    <definedName name="A5_530977BB">#REF!</definedName>
    <definedName name="A5_530978">#REF!</definedName>
    <definedName name="A5_530978BB">#REF!</definedName>
    <definedName name="A5_530979">#REF!</definedName>
    <definedName name="A5_530979BB">#REF!</definedName>
    <definedName name="A5_530991">#REF!</definedName>
    <definedName name="A5_530991BB">#REF!</definedName>
    <definedName name="A5_530992">#REF!</definedName>
    <definedName name="A5_530992BB">#REF!</definedName>
    <definedName name="A5_530995">#REF!</definedName>
    <definedName name="A5_530995BB">#REF!</definedName>
    <definedName name="A5_530996">#REF!</definedName>
    <definedName name="A5_530996BB">#REF!</definedName>
    <definedName name="A5_530997">#REF!</definedName>
    <definedName name="A5_530997BB">#REF!</definedName>
    <definedName name="A5_530998">#REF!</definedName>
    <definedName name="A5_530998BB">#REF!</definedName>
    <definedName name="A5_530999">#REF!</definedName>
    <definedName name="A5_530999BB">#REF!</definedName>
    <definedName name="A5_531010">#REF!</definedName>
    <definedName name="A5_531010BB">#REF!</definedName>
    <definedName name="A5_531020">#REF!</definedName>
    <definedName name="A5_531020BB">#REF!</definedName>
    <definedName name="A5_531030">#REF!</definedName>
    <definedName name="A5_531030BB">#REF!</definedName>
    <definedName name="A5_531040">#REF!</definedName>
    <definedName name="A5_531040BB">#REF!</definedName>
    <definedName name="A5_532010">#REF!</definedName>
    <definedName name="A5_532010BB">#REF!</definedName>
    <definedName name="A5_532020">#REF!</definedName>
    <definedName name="A5_532020BB">#REF!</definedName>
    <definedName name="A5_532040">#REF!</definedName>
    <definedName name="A5_532040BB">#REF!</definedName>
    <definedName name="A5_532041">#REF!</definedName>
    <definedName name="A5_532041BB">#REF!</definedName>
    <definedName name="A5_532050">#REF!</definedName>
    <definedName name="A5_532050BB">#REF!</definedName>
    <definedName name="A5_532060">#REF!</definedName>
    <definedName name="A5_532060BB">#REF!</definedName>
    <definedName name="A5_532070">#REF!</definedName>
    <definedName name="A5_532070BB">#REF!</definedName>
    <definedName name="A5_532080">#REF!</definedName>
    <definedName name="A5_532080BB">#REF!</definedName>
    <definedName name="A5_532090">#REF!</definedName>
    <definedName name="A5_532090BB">#REF!</definedName>
    <definedName name="A5_532130">#REF!</definedName>
    <definedName name="A5_532130BB">#REF!</definedName>
    <definedName name="A5_533010">#REF!</definedName>
    <definedName name="A5_533010BB">#REF!</definedName>
    <definedName name="A5_533020">#REF!</definedName>
    <definedName name="A5_533020BB">#REF!</definedName>
    <definedName name="A5_533030">#REF!</definedName>
    <definedName name="A5_533030BB">#REF!</definedName>
    <definedName name="A5_534010">#REF!</definedName>
    <definedName name="A5_534010BB">#REF!</definedName>
    <definedName name="A5_535010">#REF!</definedName>
    <definedName name="A5_535010BB">#REF!</definedName>
    <definedName name="A5_535016">#REF!</definedName>
    <definedName name="A5_535016BB">#REF!</definedName>
    <definedName name="A5_535020">#REF!</definedName>
    <definedName name="A5_535020BB">#REF!</definedName>
    <definedName name="A5_540000">#REF!</definedName>
    <definedName name="A5_540000BB">#REF!</definedName>
    <definedName name="A5_540010">#REF!</definedName>
    <definedName name="A5_540010BB">#REF!</definedName>
    <definedName name="A5_540020">#REF!</definedName>
    <definedName name="A5_540020BB">#REF!</definedName>
    <definedName name="A5_540030">#REF!</definedName>
    <definedName name="A5_540030BB">#REF!</definedName>
    <definedName name="A5_540040">#REF!</definedName>
    <definedName name="A5_540040BB">#REF!</definedName>
    <definedName name="A5_540050">#REF!</definedName>
    <definedName name="A5_540050BB">#REF!</definedName>
    <definedName name="A5_540060">#REF!</definedName>
    <definedName name="A5_540060BB">#REF!</definedName>
    <definedName name="A5_540070">#REF!</definedName>
    <definedName name="A5_540070BB">#REF!</definedName>
    <definedName name="A5_540080">#REF!</definedName>
    <definedName name="A5_540080BB">#REF!</definedName>
    <definedName name="A5_540090">#REF!</definedName>
    <definedName name="A5_540090BB">#REF!</definedName>
    <definedName name="A5_541530">#REF!</definedName>
    <definedName name="A5_541530BB">#REF!</definedName>
    <definedName name="A5_543010">#REF!</definedName>
    <definedName name="A5_543010BB">#REF!</definedName>
    <definedName name="A5_543030">#REF!</definedName>
    <definedName name="A5_543030BB">#REF!</definedName>
    <definedName name="A5_543040">#REF!</definedName>
    <definedName name="A5_543040BB">#REF!</definedName>
    <definedName name="A5_543050">#REF!</definedName>
    <definedName name="A5_543050BB">#REF!</definedName>
    <definedName name="A5_543060">#REF!</definedName>
    <definedName name="A5_543060BB">#REF!</definedName>
    <definedName name="A5_543070">#REF!</definedName>
    <definedName name="A5_543070BB">#REF!</definedName>
    <definedName name="A5_543080">#REF!</definedName>
    <definedName name="A5_543080BB">#REF!</definedName>
    <definedName name="A5_543090">#REF!</definedName>
    <definedName name="A5_543090BB">#REF!</definedName>
    <definedName name="A5_543110">#REF!</definedName>
    <definedName name="A5_543110BB">#REF!</definedName>
    <definedName name="A5_543120">#REF!</definedName>
    <definedName name="A5_543120BB">#REF!</definedName>
    <definedName name="A5_543140">#REF!</definedName>
    <definedName name="A5_543140BB">#REF!</definedName>
    <definedName name="A5_543150">#REF!</definedName>
    <definedName name="A5_543150BB">#REF!</definedName>
    <definedName name="A5_543160">#REF!</definedName>
    <definedName name="A5_543160BB">#REF!</definedName>
    <definedName name="A5_545010">#REF!</definedName>
    <definedName name="A5_545010BB">#REF!</definedName>
    <definedName name="A5_545040">#REF!</definedName>
    <definedName name="A5_545040BB">#REF!</definedName>
    <definedName name="A5_545045">#REF!</definedName>
    <definedName name="A5_545045BB">#REF!</definedName>
    <definedName name="A5_545050">#REF!</definedName>
    <definedName name="A5_545050BB">#REF!</definedName>
    <definedName name="A5_545060">#REF!</definedName>
    <definedName name="A5_545060BB">#REF!</definedName>
    <definedName name="A5_545070">#REF!</definedName>
    <definedName name="A5_545070BB">#REF!</definedName>
    <definedName name="A5_545080">#REF!</definedName>
    <definedName name="A5_545080BB">#REF!</definedName>
    <definedName name="A5_545090">#REF!</definedName>
    <definedName name="A5_545090BB">#REF!</definedName>
    <definedName name="A5_545100">#REF!</definedName>
    <definedName name="A5_545100BB">#REF!</definedName>
    <definedName name="A5_545105">#REF!</definedName>
    <definedName name="A5_545105BB">#REF!</definedName>
    <definedName name="A5_545110">#REF!</definedName>
    <definedName name="A5_545110BB">#REF!</definedName>
    <definedName name="A5_545115">#REF!</definedName>
    <definedName name="A5_545115BB">#REF!</definedName>
    <definedName name="A5_545120">#REF!</definedName>
    <definedName name="A5_545120BB">#REF!</definedName>
    <definedName name="A5_545130">#REF!</definedName>
    <definedName name="A5_545130BB">#REF!</definedName>
    <definedName name="A5_545140">#REF!</definedName>
    <definedName name="A5_545140BB">#REF!</definedName>
    <definedName name="A5_545150">#REF!</definedName>
    <definedName name="A5_545150BB">#REF!</definedName>
    <definedName name="A5_545160">#REF!</definedName>
    <definedName name="A5_545160BB">#REF!</definedName>
    <definedName name="A5_545165">#REF!</definedName>
    <definedName name="A5_545165BB">#REF!</definedName>
    <definedName name="A5_545170">#REF!</definedName>
    <definedName name="A5_545170BB">#REF!</definedName>
    <definedName name="A5_545510">#REF!</definedName>
    <definedName name="A5_545510BB">#REF!</definedName>
    <definedName name="A5_545520">#REF!</definedName>
    <definedName name="A5_545520BB">#REF!</definedName>
    <definedName name="A5_545530">#REF!</definedName>
    <definedName name="A5_545530BB">#REF!</definedName>
    <definedName name="A5_546010">#REF!</definedName>
    <definedName name="A5_546010BB">#REF!</definedName>
    <definedName name="A5_546015">#REF!</definedName>
    <definedName name="A5_546015BB">#REF!</definedName>
    <definedName name="A5_550010">#REF!</definedName>
    <definedName name="A5_550010BB">#REF!</definedName>
    <definedName name="A5_550011">#REF!</definedName>
    <definedName name="A5_550011BB">#REF!</definedName>
    <definedName name="A5_550020">#REF!</definedName>
    <definedName name="A5_550020BB">#REF!</definedName>
    <definedName name="A5_550021">#REF!</definedName>
    <definedName name="A5_550021BB">#REF!</definedName>
    <definedName name="A5_550022">#REF!</definedName>
    <definedName name="A5_550022BB">#REF!</definedName>
    <definedName name="A5_550025">#REF!</definedName>
    <definedName name="A5_550025BB">#REF!</definedName>
    <definedName name="A5_550030">#REF!</definedName>
    <definedName name="A5_550030BB">#REF!</definedName>
    <definedName name="A5_550040">#REF!</definedName>
    <definedName name="A5_550040BB">#REF!</definedName>
    <definedName name="A5_550041">#REF!</definedName>
    <definedName name="A5_550041BB">#REF!</definedName>
    <definedName name="A5_550050">#REF!</definedName>
    <definedName name="A5_550050BB">#REF!</definedName>
    <definedName name="A5_550053">#REF!</definedName>
    <definedName name="A5_550053BB">#REF!</definedName>
    <definedName name="A5_550060">#REF!</definedName>
    <definedName name="A5_550060BB">#REF!</definedName>
    <definedName name="A5_550070">#REF!</definedName>
    <definedName name="A5_550070BB">#REF!</definedName>
    <definedName name="A5_550075">#REF!</definedName>
    <definedName name="A5_550075BB">#REF!</definedName>
    <definedName name="A5_550080">#REF!</definedName>
    <definedName name="A5_550080BB">#REF!</definedName>
    <definedName name="A5_550086">#REF!</definedName>
    <definedName name="A5_550086BB">#REF!</definedName>
    <definedName name="A5_550087">#REF!</definedName>
    <definedName name="A5_550087BB">#REF!</definedName>
    <definedName name="A5_550100">#REF!</definedName>
    <definedName name="A5_550100BB">#REF!</definedName>
    <definedName name="A5_550120">#REF!</definedName>
    <definedName name="A5_550120BB">#REF!</definedName>
    <definedName name="A5_550130">#REF!</definedName>
    <definedName name="A5_550130BB">#REF!</definedName>
    <definedName name="A5_550160">#REF!</definedName>
    <definedName name="A5_550160BB">#REF!</definedName>
    <definedName name="A5_550170">#REF!</definedName>
    <definedName name="A5_550170BB">#REF!</definedName>
    <definedName name="A5_559950">#REF!</definedName>
    <definedName name="A5_559950BB">#REF!</definedName>
    <definedName name="A5_559951">#REF!</definedName>
    <definedName name="A5_559951BB">#REF!</definedName>
    <definedName name="A5_559952">#REF!</definedName>
    <definedName name="A5_559952BB">#REF!</definedName>
    <definedName name="A5_559953">#REF!</definedName>
    <definedName name="A5_559953BB">#REF!</definedName>
    <definedName name="A5_559954">#REF!</definedName>
    <definedName name="A5_559954BB">#REF!</definedName>
    <definedName name="A5_559955">#REF!</definedName>
    <definedName name="A5_559955BB">#REF!</definedName>
    <definedName name="A5_559956">#REF!</definedName>
    <definedName name="A5_559956BB">#REF!</definedName>
    <definedName name="A5_559960">#REF!</definedName>
    <definedName name="A5_559960BB">#REF!</definedName>
    <definedName name="A5_559961">#REF!</definedName>
    <definedName name="A5_559961BB">#REF!</definedName>
    <definedName name="A5_559962">#REF!</definedName>
    <definedName name="A5_559962BB">#REF!</definedName>
    <definedName name="A5_559963">#REF!</definedName>
    <definedName name="A5_559963BB">#REF!</definedName>
    <definedName name="A5_559964">#REF!</definedName>
    <definedName name="A5_559964BB">#REF!</definedName>
    <definedName name="A5_559966">#REF!</definedName>
    <definedName name="A5_559966BB">#REF!</definedName>
    <definedName name="A5_559994">#REF!</definedName>
    <definedName name="A5_559994BB">#REF!</definedName>
    <definedName name="A5_559996">#REF!</definedName>
    <definedName name="A5_559996BB">#REF!</definedName>
    <definedName name="A5_559999">#REF!</definedName>
    <definedName name="A5_559999BB">#REF!</definedName>
    <definedName name="A5_560010">#REF!</definedName>
    <definedName name="A5_560010BB">#REF!</definedName>
    <definedName name="A5_560020">#REF!</definedName>
    <definedName name="A5_560020BB">#REF!</definedName>
    <definedName name="A5_560030">#REF!</definedName>
    <definedName name="A5_560030BB">#REF!</definedName>
    <definedName name="A5_560070">#REF!</definedName>
    <definedName name="A5_560070BB">#REF!</definedName>
    <definedName name="A5_560075">#REF!</definedName>
    <definedName name="A5_560075BB">#REF!</definedName>
    <definedName name="A5_560080">#REF!</definedName>
    <definedName name="A5_560080BB">#REF!</definedName>
    <definedName name="A5_560090">#REF!</definedName>
    <definedName name="A5_560090BB">#REF!</definedName>
    <definedName name="A5_560100">#REF!</definedName>
    <definedName name="A5_560100BB">#REF!</definedName>
    <definedName name="A5_560110">#REF!</definedName>
    <definedName name="A5_560110BB">#REF!</definedName>
    <definedName name="A5_560115">#REF!</definedName>
    <definedName name="A5_560115BB">#REF!</definedName>
    <definedName name="A5_560117">#REF!</definedName>
    <definedName name="A5_560117BB">#REF!</definedName>
    <definedName name="A5_560120">#REF!</definedName>
    <definedName name="A5_560120BB">#REF!</definedName>
    <definedName name="A5_562010">#REF!</definedName>
    <definedName name="A5_562010BB">#REF!</definedName>
    <definedName name="A5_562015">#REF!</definedName>
    <definedName name="A5_562015BB">#REF!</definedName>
    <definedName name="A5_562016">#REF!</definedName>
    <definedName name="A5_562016BB">#REF!</definedName>
    <definedName name="A5_562017">#REF!</definedName>
    <definedName name="A5_562017BB">#REF!</definedName>
    <definedName name="A5_562018">#REF!</definedName>
    <definedName name="A5_562018BB">#REF!</definedName>
    <definedName name="A5_562020">#REF!</definedName>
    <definedName name="A5_562020BB">#REF!</definedName>
    <definedName name="A5_562025">#REF!</definedName>
    <definedName name="A5_562025BB">#REF!</definedName>
    <definedName name="A5_562030">#REF!</definedName>
    <definedName name="A5_562030BB">#REF!</definedName>
    <definedName name="A5_562040">#REF!</definedName>
    <definedName name="A5_562040BB">#REF!</definedName>
    <definedName name="A5_562050">#REF!</definedName>
    <definedName name="A5_562050BB">#REF!</definedName>
    <definedName name="A5_562060">#REF!</definedName>
    <definedName name="A5_562060BB">#REF!</definedName>
    <definedName name="A5_562070">#REF!</definedName>
    <definedName name="A5_562070BB">#REF!</definedName>
    <definedName name="A5_562080">#REF!</definedName>
    <definedName name="A5_562080BB">#REF!</definedName>
    <definedName name="A5_562100">#REF!</definedName>
    <definedName name="A5_562100BB">#REF!</definedName>
    <definedName name="A5_562110">#REF!</definedName>
    <definedName name="A5_562110BB">#REF!</definedName>
    <definedName name="A5_562140">#REF!</definedName>
    <definedName name="A5_562140BB">#REF!</definedName>
    <definedName name="A5_562141">#REF!</definedName>
    <definedName name="A5_562141BB">#REF!</definedName>
    <definedName name="A5_562142">#REF!</definedName>
    <definedName name="A5_562142BB">#REF!</definedName>
    <definedName name="A5_562143">#REF!</definedName>
    <definedName name="A5_562143BB">#REF!</definedName>
    <definedName name="A5_562144">#REF!</definedName>
    <definedName name="A5_562144BB">#REF!</definedName>
    <definedName name="A5_562145">#REF!</definedName>
    <definedName name="A5_562145BB">#REF!</definedName>
    <definedName name="A5_562146">#REF!</definedName>
    <definedName name="A5_562146BB">#REF!</definedName>
    <definedName name="A5_562147">#REF!</definedName>
    <definedName name="A5_562147BB">#REF!</definedName>
    <definedName name="A5_562148">#REF!</definedName>
    <definedName name="A5_562148BB">#REF!</definedName>
    <definedName name="A5_562149">#REF!</definedName>
    <definedName name="A5_562149BB">#REF!</definedName>
    <definedName name="A5_562150">#REF!</definedName>
    <definedName name="A5_562150BB">#REF!</definedName>
    <definedName name="A5_562151">#REF!</definedName>
    <definedName name="A5_562151BB">#REF!</definedName>
    <definedName name="A5_562153">#REF!</definedName>
    <definedName name="A5_562153BB">#REF!</definedName>
    <definedName name="A5_562154">#REF!</definedName>
    <definedName name="A5_562154BB">#REF!</definedName>
    <definedName name="A5_562155">#REF!</definedName>
    <definedName name="A5_562155BB">#REF!</definedName>
    <definedName name="A5_562160">#REF!</definedName>
    <definedName name="A5_562160BB">#REF!</definedName>
    <definedName name="A5_562161">#REF!</definedName>
    <definedName name="A5_562161BB">#REF!</definedName>
    <definedName name="A5_562163">#REF!</definedName>
    <definedName name="A5_562163BB">#REF!</definedName>
    <definedName name="A5_562165">#REF!</definedName>
    <definedName name="A5_562165BB">#REF!</definedName>
    <definedName name="A5_562170">#REF!</definedName>
    <definedName name="A5_562170BB">#REF!</definedName>
    <definedName name="A5_562180">#REF!</definedName>
    <definedName name="A5_562180BB">#REF!</definedName>
    <definedName name="A5_562190">#REF!</definedName>
    <definedName name="A5_562190BB">#REF!</definedName>
    <definedName name="A5_562200">#REF!</definedName>
    <definedName name="A5_562200BB">#REF!</definedName>
    <definedName name="A5_562210">#REF!</definedName>
    <definedName name="A5_562210BB">#REF!</definedName>
    <definedName name="A5_562220">#REF!</definedName>
    <definedName name="A5_562220BB">#REF!</definedName>
    <definedName name="A5_562230">#REF!</definedName>
    <definedName name="A5_562230BB">#REF!</definedName>
    <definedName name="A5_562235">#REF!</definedName>
    <definedName name="A5_562235BB">#REF!</definedName>
    <definedName name="A5_562250">#REF!</definedName>
    <definedName name="A5_562250BB">#REF!</definedName>
    <definedName name="A5_565010">#REF!</definedName>
    <definedName name="A5_565010BB">#REF!</definedName>
    <definedName name="A5_565030">#REF!</definedName>
    <definedName name="A5_565030BB">#REF!</definedName>
    <definedName name="A5_565040">#REF!</definedName>
    <definedName name="A5_565040BB">#REF!</definedName>
    <definedName name="A5_566010">#REF!</definedName>
    <definedName name="A5_566010BB">#REF!</definedName>
    <definedName name="A5_566020">#REF!</definedName>
    <definedName name="A5_566020BB">#REF!</definedName>
    <definedName name="A5_566030">#REF!</definedName>
    <definedName name="A5_566030BB">#REF!</definedName>
    <definedName name="A5_566040">#REF!</definedName>
    <definedName name="A5_566040BB">#REF!</definedName>
    <definedName name="A5_567000">#REF!</definedName>
    <definedName name="A5_567000BB">#REF!</definedName>
    <definedName name="A5_569010">#REF!</definedName>
    <definedName name="A5_569010BB">#REF!</definedName>
    <definedName name="A5_569020">#REF!</definedName>
    <definedName name="A5_569020BB">#REF!</definedName>
    <definedName name="A5_570010">#REF!</definedName>
    <definedName name="A5_570010BB">#REF!</definedName>
    <definedName name="A5_571010">#REF!</definedName>
    <definedName name="A5_571010BB">#REF!</definedName>
    <definedName name="A5_571020">#REF!</definedName>
    <definedName name="A5_571020BB">#REF!</definedName>
    <definedName name="A5_571030">#REF!</definedName>
    <definedName name="A5_571030BB">#REF!</definedName>
    <definedName name="A5_571040">#REF!</definedName>
    <definedName name="A5_571040BB">#REF!</definedName>
    <definedName name="A5_571050">#REF!</definedName>
    <definedName name="A5_571050BB">#REF!</definedName>
    <definedName name="A5_572010">#REF!</definedName>
    <definedName name="A5_572010BB">#REF!</definedName>
    <definedName name="A5_572020">#REF!</definedName>
    <definedName name="A5_572020BB">#REF!</definedName>
    <definedName name="A5_572025">#REF!</definedName>
    <definedName name="A5_572025BB">#REF!</definedName>
    <definedName name="A5_572027">#REF!</definedName>
    <definedName name="A5_572027BB">#REF!</definedName>
    <definedName name="A5_572030">#REF!</definedName>
    <definedName name="A5_572030BB">#REF!</definedName>
    <definedName name="A5_572035">#REF!</definedName>
    <definedName name="A5_572035BB">#REF!</definedName>
    <definedName name="A5_572040">#REF!</definedName>
    <definedName name="A5_572040BB">#REF!</definedName>
    <definedName name="A5_572051">#REF!</definedName>
    <definedName name="A5_572051BB">#REF!</definedName>
    <definedName name="A5_572052">#REF!</definedName>
    <definedName name="A5_572052BB">#REF!</definedName>
    <definedName name="A5_60100UR">#REF!</definedName>
    <definedName name="A5_60100UR_BB">#REF!</definedName>
    <definedName name="A5_6011070">#REF!</definedName>
    <definedName name="A5_6011070BB">#REF!</definedName>
    <definedName name="A5_6011074">#REF!</definedName>
    <definedName name="A5_6011074BB">#REF!</definedName>
    <definedName name="A5_6011090">#REF!</definedName>
    <definedName name="A5_6011090BB">#REF!</definedName>
    <definedName name="A5_6013090">#REF!</definedName>
    <definedName name="A5_6013090BB">#REF!</definedName>
    <definedName name="A5_6021080">#REF!</definedName>
    <definedName name="A5_6021080BB">#REF!</definedName>
    <definedName name="A5_6021090">#REF!</definedName>
    <definedName name="A5_6021090BB">#REF!</definedName>
    <definedName name="A5_6023090">#REF!</definedName>
    <definedName name="A5_6023090BB">#REF!</definedName>
    <definedName name="A5_6025010">#REF!</definedName>
    <definedName name="A5_6025010BB">#REF!</definedName>
    <definedName name="A5_6025050">#REF!</definedName>
    <definedName name="A5_6025050BB">#REF!</definedName>
    <definedName name="A5_6025051">#REF!</definedName>
    <definedName name="A5_6025051BB">#REF!</definedName>
    <definedName name="A5_6025065">#REF!</definedName>
    <definedName name="A5_6025065BB">#REF!</definedName>
    <definedName name="A5_6025091">#REF!</definedName>
    <definedName name="A5_6025091BB">#REF!</definedName>
    <definedName name="A5_6025092">#REF!</definedName>
    <definedName name="A5_6025092BB">#REF!</definedName>
    <definedName name="A5_6025093">#REF!</definedName>
    <definedName name="A5_6025093BB">#REF!</definedName>
    <definedName name="A5_6025095">#REF!</definedName>
    <definedName name="A5_6025095BB">#REF!</definedName>
    <definedName name="A5_6025150">#REF!</definedName>
    <definedName name="A5_6025150BB">#REF!</definedName>
    <definedName name="A5_6025304">#REF!</definedName>
    <definedName name="A5_6025304BB">#REF!</definedName>
    <definedName name="A5_6025306">#REF!</definedName>
    <definedName name="A5_6025306BB">#REF!</definedName>
    <definedName name="A5_6026090BB">#REF!</definedName>
    <definedName name="A5_6028080">#REF!</definedName>
    <definedName name="A5_6028080BB">#REF!</definedName>
    <definedName name="A5_6028090">#REF!</definedName>
    <definedName name="A5_6028090BB">#REF!</definedName>
    <definedName name="A5_6040050">#REF!</definedName>
    <definedName name="A5_6040050BB">#REF!</definedName>
    <definedName name="A5_6040051">#REF!</definedName>
    <definedName name="A5_6040051BB">#REF!</definedName>
    <definedName name="A5_6044090">#REF!</definedName>
    <definedName name="A5_6044090BB">#REF!</definedName>
    <definedName name="A5_6047090">#REF!</definedName>
    <definedName name="A5_6047090BB">#REF!</definedName>
    <definedName name="A5_6049090">#REF!</definedName>
    <definedName name="A5_6049090BB">#REF!</definedName>
    <definedName name="A5_604909D">#REF!</definedName>
    <definedName name="A5_604909D_BB">#REF!</definedName>
    <definedName name="A5_604909Z">#REF!</definedName>
    <definedName name="A5_604909Z_BB">#REF!</definedName>
    <definedName name="A5_6061090">#REF!</definedName>
    <definedName name="A5_6061090BB">#REF!</definedName>
    <definedName name="A5_6061090F">#REF!</definedName>
    <definedName name="A5_6061090FBB">#REF!</definedName>
    <definedName name="A5_606109D">#REF!</definedName>
    <definedName name="A5_606109D_BB">#REF!</definedName>
    <definedName name="A5_6062090">#REF!</definedName>
    <definedName name="A5_6062090BB">#REF!</definedName>
    <definedName name="A5_6071010">#REF!</definedName>
    <definedName name="A5_6071010BB">#REF!</definedName>
    <definedName name="A5_607101D">#REF!</definedName>
    <definedName name="A5_607101D_BB">#REF!</definedName>
    <definedName name="A5_607109D">#REF!</definedName>
    <definedName name="A5_607109D_BB">#REF!</definedName>
    <definedName name="A5_6090000">#REF!</definedName>
    <definedName name="A5_6090000BB">#REF!</definedName>
    <definedName name="A5_6090089">#REF!</definedName>
    <definedName name="A5_6090089BB">#REF!</definedName>
    <definedName name="A5_6092086">#REF!</definedName>
    <definedName name="A5_6092086BB">#REF!</definedName>
    <definedName name="A5_6092087">#REF!</definedName>
    <definedName name="A5_6092087BB">#REF!</definedName>
    <definedName name="A5_6092090">#REF!</definedName>
    <definedName name="A5_6092090BB">#REF!</definedName>
    <definedName name="A5_6094090">#REF!</definedName>
    <definedName name="A5_6094090BB">#REF!</definedName>
    <definedName name="A5_6094091">#REF!</definedName>
    <definedName name="A5_6094091BB">#REF!</definedName>
    <definedName name="A5_60940DG">#REF!</definedName>
    <definedName name="A5_60940DG_BB">#REF!</definedName>
    <definedName name="A5_60940DL">#REF!</definedName>
    <definedName name="A5_60940DL_BB">#REF!</definedName>
    <definedName name="A5_6095010">#REF!</definedName>
    <definedName name="A5_6095010BB">#REF!</definedName>
    <definedName name="A5_6095090">#REF!</definedName>
    <definedName name="A5_6095090BB">#REF!</definedName>
    <definedName name="A5_6097010">#REF!</definedName>
    <definedName name="A5_6097010BB">#REF!</definedName>
    <definedName name="A5_6100005">#REF!</definedName>
    <definedName name="A5_6100005BB">#REF!</definedName>
    <definedName name="A5_6100030">#REF!</definedName>
    <definedName name="A5_6100030BB">#REF!</definedName>
    <definedName name="A5_6100035">#REF!</definedName>
    <definedName name="A5_6100035BB">#REF!</definedName>
    <definedName name="A5_6100054">#REF!</definedName>
    <definedName name="A5_6100054BB">#REF!</definedName>
    <definedName name="A5_6100055">#REF!</definedName>
    <definedName name="A5_6100055BB">#REF!</definedName>
    <definedName name="A5_6100060">#REF!</definedName>
    <definedName name="A5_6100060BB">#REF!</definedName>
    <definedName name="A5_6100061">#REF!</definedName>
    <definedName name="A5_6100061BB">#REF!</definedName>
    <definedName name="A5_6100062">#REF!</definedName>
    <definedName name="A5_6100062BB">#REF!</definedName>
    <definedName name="A5_6100063">#REF!</definedName>
    <definedName name="A5_6100063BB">#REF!</definedName>
    <definedName name="A5_6100064">#REF!</definedName>
    <definedName name="A5_6100064BB">#REF!</definedName>
    <definedName name="A5_6100071">#REF!</definedName>
    <definedName name="A5_6100071BB">#REF!</definedName>
    <definedName name="A5_6100078">#REF!</definedName>
    <definedName name="A5_6100078BB">#REF!</definedName>
    <definedName name="A5_6100079">#REF!</definedName>
    <definedName name="A5_6100079BB">#REF!</definedName>
    <definedName name="A5_6100089">#REF!</definedName>
    <definedName name="A5_6100089BB">#REF!</definedName>
    <definedName name="A5_6100090">#REF!</definedName>
    <definedName name="A5_6100090BB">#REF!</definedName>
    <definedName name="A5_6100100">#REF!</definedName>
    <definedName name="A5_6100100BB">#REF!</definedName>
    <definedName name="A5_6100140">#REF!</definedName>
    <definedName name="A5_6100140BB">#REF!</definedName>
    <definedName name="A5_610017DBB">#REF!</definedName>
    <definedName name="A5_610017E">#REF!</definedName>
    <definedName name="A5_610017Z">#REF!</definedName>
    <definedName name="A5_610017Z_BB">#REF!</definedName>
    <definedName name="A5_6100200">#REF!</definedName>
    <definedName name="A5_6100200BB">#REF!</definedName>
    <definedName name="A5_610109D">#REF!</definedName>
    <definedName name="A5_610109D_BB">#REF!</definedName>
    <definedName name="A5_610110D">#REF!</definedName>
    <definedName name="A5_610110D_BB">#REF!</definedName>
    <definedName name="A5_6106090">#REF!</definedName>
    <definedName name="A5_6106090BB">#REF!</definedName>
    <definedName name="A5_6107055">#REF!</definedName>
    <definedName name="A5_6107055BB">#REF!</definedName>
    <definedName name="A5_6107084">#REF!</definedName>
    <definedName name="A5_6107084BB">#REF!</definedName>
    <definedName name="A5_6107099BB">#REF!</definedName>
    <definedName name="A5_6107106">#REF!</definedName>
    <definedName name="A5_6107106BB">#REF!</definedName>
    <definedName name="A5_6107108">#REF!</definedName>
    <definedName name="A5_6107108BB">#REF!</definedName>
    <definedName name="A5_6109210">#REF!</definedName>
    <definedName name="A5_6109210BB">#REF!</definedName>
    <definedName name="A5_6109300">#REF!</definedName>
    <definedName name="A5_6109300BB">#REF!</definedName>
    <definedName name="A5_6120090">#REF!</definedName>
    <definedName name="A5_6120090BB">#REF!</definedName>
    <definedName name="A5_6120094">#REF!</definedName>
    <definedName name="A5_6120094BB">#REF!</definedName>
    <definedName name="A5_6130070">#REF!</definedName>
    <definedName name="A5_6130070BB">#REF!</definedName>
    <definedName name="A5_6130080">#REF!</definedName>
    <definedName name="A5_6130080BB">#REF!</definedName>
    <definedName name="A5_6130085">#REF!</definedName>
    <definedName name="A5_6130085BB">#REF!</definedName>
    <definedName name="A5_6130090">#REF!</definedName>
    <definedName name="A5_6130090BB">#REF!</definedName>
    <definedName name="A5_6130096">#REF!</definedName>
    <definedName name="A5_6130096BB">#REF!</definedName>
    <definedName name="A5_6130097">#REF!</definedName>
    <definedName name="A5_6130097BB">#REF!</definedName>
    <definedName name="A5_6130098">#REF!</definedName>
    <definedName name="A5_6130098BB">#REF!</definedName>
    <definedName name="A5_6140010">#REF!</definedName>
    <definedName name="A5_6140010BB">#REF!</definedName>
    <definedName name="A5_6140030">#REF!</definedName>
    <definedName name="A5_6140030BB">#REF!</definedName>
    <definedName name="A5_6140090">#REF!</definedName>
    <definedName name="A5_6140090BB">#REF!</definedName>
    <definedName name="A5_6150090">#REF!</definedName>
    <definedName name="A5_6150090BB">#REF!</definedName>
    <definedName name="A5_6160080">#REF!</definedName>
    <definedName name="A5_6160080BB">#REF!</definedName>
    <definedName name="A5_6160090">#REF!</definedName>
    <definedName name="A5_6160090BB">#REF!</definedName>
    <definedName name="A5_6160091">#REF!</definedName>
    <definedName name="A5_6160091BB">#REF!</definedName>
    <definedName name="A5_6170090">#REF!</definedName>
    <definedName name="A5_6170090BB">#REF!</definedName>
    <definedName name="A5_6170093">#REF!</definedName>
    <definedName name="A5_6170093BB">#REF!</definedName>
    <definedName name="A5_6170094">#REF!</definedName>
    <definedName name="A5_6170094BB">#REF!</definedName>
    <definedName name="A5_6171090">#REF!</definedName>
    <definedName name="A5_6171090BB">#REF!</definedName>
    <definedName name="A5_6172090">#REF!</definedName>
    <definedName name="A5_6172090BB">#REF!</definedName>
    <definedName name="A5_6172093">#REF!</definedName>
    <definedName name="A5_6172093BB">#REF!</definedName>
    <definedName name="A5_6172094">#REF!</definedName>
    <definedName name="A5_6172094BB">#REF!</definedName>
    <definedName name="A5_6175010">#REF!</definedName>
    <definedName name="A5_6175010BB">#REF!</definedName>
    <definedName name="A5_6175020">#REF!</definedName>
    <definedName name="A5_6175020BB">#REF!</definedName>
    <definedName name="A5_6175035">#REF!</definedName>
    <definedName name="A5_6175035BB">#REF!</definedName>
    <definedName name="A5_6175040">#REF!</definedName>
    <definedName name="A5_6175040BB">#REF!</definedName>
    <definedName name="A5_6175070">#REF!</definedName>
    <definedName name="A5_6175070BB">#REF!</definedName>
    <definedName name="A5_6175075">#REF!</definedName>
    <definedName name="A5_6175075BB">#REF!</definedName>
    <definedName name="A5_6175080">#REF!</definedName>
    <definedName name="A5_6175080BB">#REF!</definedName>
    <definedName name="A5_6175090">#REF!</definedName>
    <definedName name="A5_6175090BB">#REF!</definedName>
    <definedName name="A5_6176090">#REF!</definedName>
    <definedName name="A5_6176090BB">#REF!</definedName>
    <definedName name="A5_6176100">#REF!</definedName>
    <definedName name="A5_6176100BB">#REF!</definedName>
    <definedName name="A5_6181090">#REF!</definedName>
    <definedName name="A5_6181090BB">#REF!</definedName>
    <definedName name="A5_6182090">#REF!</definedName>
    <definedName name="A5_6182090BB">#REF!</definedName>
    <definedName name="A5_6184090">#REF!</definedName>
    <definedName name="A5_6184090BB">#REF!</definedName>
    <definedName name="A5_6190090">#REF!</definedName>
    <definedName name="A5_6190090BB">#REF!</definedName>
    <definedName name="A5_6191090">#REF!</definedName>
    <definedName name="A5_6191090BB">#REF!</definedName>
    <definedName name="A5_6200090">#REF!</definedName>
    <definedName name="A5_6200090BB">#REF!</definedName>
    <definedName name="A5_6202010">#REF!</definedName>
    <definedName name="A5_6202010BB">#REF!</definedName>
    <definedName name="A5_6202020">#REF!</definedName>
    <definedName name="A5_6202020BB">#REF!</definedName>
    <definedName name="A5_6202030">#REF!</definedName>
    <definedName name="A5_6202030BB">#REF!</definedName>
    <definedName name="A5_6202040">#REF!</definedName>
    <definedName name="A5_6202040BB">#REF!</definedName>
    <definedName name="A5_6202050">#REF!</definedName>
    <definedName name="A5_6202050BB">#REF!</definedName>
    <definedName name="A5_6202060">#REF!</definedName>
    <definedName name="A5_6202060BB">#REF!</definedName>
    <definedName name="A5_6202085">#REF!</definedName>
    <definedName name="A5_6202085BB">#REF!</definedName>
    <definedName name="A5_6202090">#REF!</definedName>
    <definedName name="A5_6202090BB">#REF!</definedName>
    <definedName name="A5_6203090">#REF!</definedName>
    <definedName name="A5_6203090BB">#REF!</definedName>
    <definedName name="A5_6203095">#REF!</definedName>
    <definedName name="A5_6203095BB">#REF!</definedName>
    <definedName name="A5_6204010">#REF!</definedName>
    <definedName name="A5_6204010BB">#REF!</definedName>
    <definedName name="A5_6206090">#REF!</definedName>
    <definedName name="A5_6206090BB">#REF!</definedName>
    <definedName name="A5_6208010">#REF!</definedName>
    <definedName name="A5_6208010BB">#REF!</definedName>
    <definedName name="A5_6208015">#REF!</definedName>
    <definedName name="A5_6208015BB">#REF!</definedName>
    <definedName name="A5_6220090">#REF!</definedName>
    <definedName name="A5_6220090BB">#REF!</definedName>
    <definedName name="A5_6230090">#REF!</definedName>
    <definedName name="A5_6230090BB">#REF!</definedName>
    <definedName name="A5_6241010">#REF!</definedName>
    <definedName name="A5_6241010BB">#REF!</definedName>
    <definedName name="A5_6241020">#REF!</definedName>
    <definedName name="A5_6241020BB">#REF!</definedName>
    <definedName name="A5_6250090">#REF!</definedName>
    <definedName name="A5_6250090BB">#REF!</definedName>
    <definedName name="A5_6250095">#REF!</definedName>
    <definedName name="A5_6250095BB">#REF!</definedName>
    <definedName name="A5_6260002">#REF!</definedName>
    <definedName name="A5_6260002BB">#REF!</definedName>
    <definedName name="A5_6260004">#REF!</definedName>
    <definedName name="A5_6260004BB">#REF!</definedName>
    <definedName name="A5_6260005">#REF!</definedName>
    <definedName name="A5_6260005BB">#REF!</definedName>
    <definedName name="A5_6260007">#REF!</definedName>
    <definedName name="A5_6260007BB">#REF!</definedName>
    <definedName name="A5_6260010">#REF!</definedName>
    <definedName name="A5_6260010BB">#REF!</definedName>
    <definedName name="A5_6260012">#REF!</definedName>
    <definedName name="A5_6260012BB">#REF!</definedName>
    <definedName name="A5_6260016">#REF!</definedName>
    <definedName name="A5_6260016BB">#REF!</definedName>
    <definedName name="A5_6260018">#REF!</definedName>
    <definedName name="A5_6260018BB">#REF!</definedName>
    <definedName name="A5_6260020">#REF!</definedName>
    <definedName name="A5_6260020BB">#REF!</definedName>
    <definedName name="A5_6260021">#REF!</definedName>
    <definedName name="A5_6260021BB">#REF!</definedName>
    <definedName name="A5_6260026">#REF!</definedName>
    <definedName name="A5_6260026BB">#REF!</definedName>
    <definedName name="A5_6260030">#REF!</definedName>
    <definedName name="A5_6260030BB">#REF!</definedName>
    <definedName name="A5_6260031">#REF!</definedName>
    <definedName name="A5_6260031BB">#REF!</definedName>
    <definedName name="A5_6260032">#REF!</definedName>
    <definedName name="A5_6260032BB">#REF!</definedName>
    <definedName name="A5_6260033">#REF!</definedName>
    <definedName name="A5_6260033BB">#REF!</definedName>
    <definedName name="A5_6260034">#REF!</definedName>
    <definedName name="A5_6260034BB">#REF!</definedName>
    <definedName name="A5_6260035">#REF!</definedName>
    <definedName name="A5_6260035BB">#REF!</definedName>
    <definedName name="A5_6260036">#REF!</definedName>
    <definedName name="A5_6260036BB">#REF!</definedName>
    <definedName name="A5_6260038">#REF!</definedName>
    <definedName name="A5_6260038BB">#REF!</definedName>
    <definedName name="A5_6260040">#REF!</definedName>
    <definedName name="A5_6260040BB">#REF!</definedName>
    <definedName name="A5_6260041">#REF!</definedName>
    <definedName name="A5_6260041BB">#REF!</definedName>
    <definedName name="A5_6260045">#REF!</definedName>
    <definedName name="A5_6260045BB">#REF!</definedName>
    <definedName name="A5_6260050">#REF!</definedName>
    <definedName name="A5_6260050BB">#REF!</definedName>
    <definedName name="A5_6260052">#REF!</definedName>
    <definedName name="A5_6260052BB">#REF!</definedName>
    <definedName name="A5_6260054">#REF!</definedName>
    <definedName name="A5_6260054BB">#REF!</definedName>
    <definedName name="A5_6260056">#REF!</definedName>
    <definedName name="A5_6260056BB">#REF!</definedName>
    <definedName name="A5_6260058">#REF!</definedName>
    <definedName name="A5_6260058BB">#REF!</definedName>
    <definedName name="A5_6260064">#REF!</definedName>
    <definedName name="A5_6260064BB">#REF!</definedName>
    <definedName name="A5_6260068">#REF!</definedName>
    <definedName name="A5_6260068BB">#REF!</definedName>
    <definedName name="A5_6260092">#REF!</definedName>
    <definedName name="A5_6260092BB">#REF!</definedName>
    <definedName name="A5_6260094">#REF!</definedName>
    <definedName name="A5_6260094BB">#REF!</definedName>
    <definedName name="A5_6260096">#REF!</definedName>
    <definedName name="A5_6260096BB">#REF!</definedName>
    <definedName name="A5_6260097">#REF!</definedName>
    <definedName name="A5_6260097BB">#REF!</definedName>
    <definedName name="A5_6260200">#REF!</definedName>
    <definedName name="A5_6260200BB">#REF!</definedName>
    <definedName name="A5_6260205">#REF!</definedName>
    <definedName name="A5_6260205BB">#REF!</definedName>
    <definedName name="A5_6260210">#REF!</definedName>
    <definedName name="A5_6260210BB">#REF!</definedName>
    <definedName name="A5_6260220">#REF!</definedName>
    <definedName name="A5_6260220BB">#REF!</definedName>
    <definedName name="A5_6260221">#REF!</definedName>
    <definedName name="A5_6260221BB">#REF!</definedName>
    <definedName name="A5_6260225">#REF!</definedName>
    <definedName name="A5_6260225BB">#REF!</definedName>
    <definedName name="A5_6260230">#REF!</definedName>
    <definedName name="A5_6260230BB">#REF!</definedName>
    <definedName name="A5_6260300">#REF!</definedName>
    <definedName name="A5_6260300BB">#REF!</definedName>
    <definedName name="A5_6260301">#REF!</definedName>
    <definedName name="A5_6260301BB">#REF!</definedName>
    <definedName name="A5_6260302">#REF!</definedName>
    <definedName name="A5_6260302BB">#REF!</definedName>
    <definedName name="A5_6260303">#REF!</definedName>
    <definedName name="A5_6260303BB">#REF!</definedName>
    <definedName name="A5_6260410">#REF!</definedName>
    <definedName name="A5_6260410BB">#REF!</definedName>
    <definedName name="A5_6260435">#REF!</definedName>
    <definedName name="A5_6260435BB">#REF!</definedName>
    <definedName name="A5_6260455">#REF!</definedName>
    <definedName name="A5_6260455BB">#REF!</definedName>
    <definedName name="A5_6260465">#REF!</definedName>
    <definedName name="A5_6260465BB">#REF!</definedName>
    <definedName name="A5_6260515">#REF!</definedName>
    <definedName name="A5_6260515BB">#REF!</definedName>
    <definedName name="A5_6260992">#REF!</definedName>
    <definedName name="A5_6260992BB">#REF!</definedName>
    <definedName name="A5_6260993">#REF!</definedName>
    <definedName name="A5_6260993BB">#REF!</definedName>
    <definedName name="A5_6260999">#REF!</definedName>
    <definedName name="A5_6260999BB">#REF!</definedName>
    <definedName name="A5_626409D">#REF!</definedName>
    <definedName name="A5_626409D_BB">#REF!</definedName>
    <definedName name="A5_6266020">#REF!</definedName>
    <definedName name="A5_6266020BB">#REF!</definedName>
    <definedName name="A5_6268050">#REF!</definedName>
    <definedName name="A5_6268050BB">#REF!</definedName>
    <definedName name="A5_6268051">#REF!</definedName>
    <definedName name="A5_6268051BB">#REF!</definedName>
    <definedName name="A5_6268090">#REF!</definedName>
    <definedName name="A5_6268090BB">#REF!</definedName>
    <definedName name="A5_6268100">#REF!</definedName>
    <definedName name="A5_6268100BB">#REF!</definedName>
    <definedName name="A5_6268120">#REF!</definedName>
    <definedName name="A5_6268120BB">#REF!</definedName>
    <definedName name="A5_6268130">#REF!</definedName>
    <definedName name="A5_6268130BB">#REF!</definedName>
    <definedName name="A5_6268150">#REF!</definedName>
    <definedName name="A5_6268150BB">#REF!</definedName>
    <definedName name="A5_626F107">#REF!</definedName>
    <definedName name="A5_626F107_BB">#REF!</definedName>
    <definedName name="A5_700010">#REF!</definedName>
    <definedName name="A5_700010BB">#REF!</definedName>
    <definedName name="A5_702010">#REF!</definedName>
    <definedName name="A5_702010BB">#REF!</definedName>
    <definedName name="A5_702050">#REF!</definedName>
    <definedName name="A5_702050BB">#REF!</definedName>
    <definedName name="A5_702070">#REF!</definedName>
    <definedName name="A5_702070BB">#REF!</definedName>
    <definedName name="A5_704010">#REF!</definedName>
    <definedName name="A5_704010BB">#REF!</definedName>
    <definedName name="A5_704020">#REF!</definedName>
    <definedName name="A5_704020BB">#REF!</definedName>
    <definedName name="A5_704030">#REF!</definedName>
    <definedName name="A5_704030BB">#REF!</definedName>
    <definedName name="A5_704031">#REF!</definedName>
    <definedName name="A5_704031BB">#REF!</definedName>
    <definedName name="A5_704034">#REF!</definedName>
    <definedName name="A5_704034BB">#REF!</definedName>
    <definedName name="A5_704040">#REF!</definedName>
    <definedName name="A5_704040BB">#REF!</definedName>
    <definedName name="A5_704090">#REF!</definedName>
    <definedName name="A5_704090BB">#REF!</definedName>
    <definedName name="A5_708010">#REF!</definedName>
    <definedName name="A5_708010BB">#REF!</definedName>
    <definedName name="A5_708020">#REF!</definedName>
    <definedName name="A5_708020BB">#REF!</definedName>
    <definedName name="A5_708030">#REF!</definedName>
    <definedName name="A5_708030BB">#REF!</definedName>
    <definedName name="A5_708050">#REF!</definedName>
    <definedName name="A5_708050BB">#REF!</definedName>
    <definedName name="A5_708060">#REF!</definedName>
    <definedName name="A5_708060BB">#REF!</definedName>
    <definedName name="A5_708062">#REF!</definedName>
    <definedName name="A5_708062BB">#REF!</definedName>
    <definedName name="A5_708070">#REF!</definedName>
    <definedName name="A5_708070BB">#REF!</definedName>
    <definedName name="A5_708080">#REF!</definedName>
    <definedName name="A5_708080BB">#REF!</definedName>
    <definedName name="A5_708085">#REF!</definedName>
    <definedName name="A5_708085BB">#REF!</definedName>
    <definedName name="A5_708115">#REF!</definedName>
    <definedName name="A5_708115BB">#REF!</definedName>
    <definedName name="A5_708120">#REF!</definedName>
    <definedName name="A5_708120BB">#REF!</definedName>
    <definedName name="A5_708130">#REF!</definedName>
    <definedName name="A5_708130BB">#REF!</definedName>
    <definedName name="A5_708140">#REF!</definedName>
    <definedName name="A5_708140BB">#REF!</definedName>
    <definedName name="A5_708160">#REF!</definedName>
    <definedName name="A5_708160BB">#REF!</definedName>
    <definedName name="A5_708165">#REF!</definedName>
    <definedName name="A5_708165BB">#REF!</definedName>
    <definedName name="A5_708230">#REF!</definedName>
    <definedName name="A5_708230BB">#REF!</definedName>
    <definedName name="A5_708240">#REF!</definedName>
    <definedName name="A5_708240BB">#REF!</definedName>
    <definedName name="A5_708280">#REF!</definedName>
    <definedName name="A5_708280BB">#REF!</definedName>
    <definedName name="A5_711998">#REF!</definedName>
    <definedName name="A5_711998BB">#REF!</definedName>
    <definedName name="A5_711999">#REF!</definedName>
    <definedName name="A5_711999BB">#REF!</definedName>
    <definedName name="A5_712015">#REF!</definedName>
    <definedName name="A5_712015BB">#REF!</definedName>
    <definedName name="A5_712020">#REF!</definedName>
    <definedName name="A5_712020BB">#REF!</definedName>
    <definedName name="A5_712031">#REF!</definedName>
    <definedName name="A5_712031BB">#REF!</definedName>
    <definedName name="A5_712040">#REF!</definedName>
    <definedName name="A5_712040BB">#REF!</definedName>
    <definedName name="A5_717010">#REF!</definedName>
    <definedName name="A5_717010BB">#REF!</definedName>
    <definedName name="A5_717020">#REF!</definedName>
    <definedName name="A5_717020BB">#REF!</definedName>
    <definedName name="A5_717025">#REF!</definedName>
    <definedName name="A5_717025BB">#REF!</definedName>
    <definedName name="A5_717510">#REF!</definedName>
    <definedName name="A5_717510BB">#REF!</definedName>
    <definedName name="A5_717520">#REF!</definedName>
    <definedName name="A5_717520BB">#REF!</definedName>
    <definedName name="A5_717545">#REF!</definedName>
    <definedName name="A5_717545BB">#REF!</definedName>
    <definedName name="A5_717550">#REF!</definedName>
    <definedName name="A5_717550BB">#REF!</definedName>
    <definedName name="A5_720020">#REF!</definedName>
    <definedName name="A5_720020BB">#REF!</definedName>
    <definedName name="A5_720040">#REF!</definedName>
    <definedName name="A5_720040BB">#REF!</definedName>
    <definedName name="A5_722010">#REF!</definedName>
    <definedName name="A5_722010BB">#REF!</definedName>
    <definedName name="A5_722020">#REF!</definedName>
    <definedName name="A5_722020BB">#REF!</definedName>
    <definedName name="A5_722080">#REF!</definedName>
    <definedName name="A5_722080BB">#REF!</definedName>
    <definedName name="A5_722110">#REF!</definedName>
    <definedName name="A5_722110BB">#REF!</definedName>
    <definedName name="A5_722120">#REF!</definedName>
    <definedName name="A5_722120BB">#REF!</definedName>
    <definedName name="A5_722130">#REF!</definedName>
    <definedName name="A5_722130BB">#REF!</definedName>
    <definedName name="A5_722131">#REF!</definedName>
    <definedName name="A5_722131BB">#REF!</definedName>
    <definedName name="A5_722135">#REF!</definedName>
    <definedName name="A5_722135BB">#REF!</definedName>
    <definedName name="A5_722140">#REF!</definedName>
    <definedName name="A5_722140BB">#REF!</definedName>
    <definedName name="A5_722150">#REF!</definedName>
    <definedName name="A5_722150BB">#REF!</definedName>
    <definedName name="A5_722160">#REF!</definedName>
    <definedName name="A5_722160BB">#REF!</definedName>
    <definedName name="A5_722170">#REF!</definedName>
    <definedName name="A5_722170BB">#REF!</definedName>
    <definedName name="A5_722181">#REF!</definedName>
    <definedName name="A5_722181BB">#REF!</definedName>
    <definedName name="A5_722190">#REF!</definedName>
    <definedName name="A5_722190BB">#REF!</definedName>
    <definedName name="A5_722200">#REF!</definedName>
    <definedName name="A5_722200BB">#REF!</definedName>
    <definedName name="A5_722205">#REF!</definedName>
    <definedName name="A5_722205BB">#REF!</definedName>
    <definedName name="A5_E1000090">#REF!</definedName>
    <definedName name="A5_E1000091">#REF!</definedName>
    <definedName name="A5_E100030">#REF!</definedName>
    <definedName name="A5_E100040">#REF!</definedName>
    <definedName name="A5_E100510">#REF!</definedName>
    <definedName name="A5_E100520">#REF!</definedName>
    <definedName name="A5_E100540">#REF!</definedName>
    <definedName name="A5_E101990">#REF!</definedName>
    <definedName name="A5_E102000">#REF!</definedName>
    <definedName name="A5_E102010">#REF!</definedName>
    <definedName name="A5_E102011">#REF!</definedName>
    <definedName name="A5_E102017">#REF!</definedName>
    <definedName name="A5_E102018">#REF!</definedName>
    <definedName name="A5_E102021">#REF!</definedName>
    <definedName name="A5_E102050">#REF!</definedName>
    <definedName name="A5_E102116">#REF!</definedName>
    <definedName name="A5_E102371">#REF!</definedName>
    <definedName name="A5_E102372">#REF!</definedName>
    <definedName name="A5_E102376">#REF!</definedName>
    <definedName name="A5_E102377">#REF!</definedName>
    <definedName name="A5_E102379">#REF!</definedName>
    <definedName name="A5_E102380">#REF!</definedName>
    <definedName name="A5_E102534">#REF!</definedName>
    <definedName name="A5_E102536">#REF!</definedName>
    <definedName name="A5_E102651">#REF!</definedName>
    <definedName name="A5_E102710">#REF!</definedName>
    <definedName name="A5_E102813">#REF!</definedName>
    <definedName name="A5_E102961">#REF!</definedName>
    <definedName name="A5_E111999">#REF!</definedName>
    <definedName name="A5_E114010">#REF!</definedName>
    <definedName name="A5_E114015">#REF!</definedName>
    <definedName name="A5_E116010">#REF!</definedName>
    <definedName name="A5_E116020">#REF!</definedName>
    <definedName name="A5_E118010">#REF!</definedName>
    <definedName name="A5_E120001">#REF!</definedName>
    <definedName name="A5_E1200090">#REF!</definedName>
    <definedName name="A5_E120010">#REF!</definedName>
    <definedName name="A5_E121018">#REF!</definedName>
    <definedName name="A5_E121019">#REF!</definedName>
    <definedName name="A5_E121020">#REF!</definedName>
    <definedName name="A5_E121022">#REF!</definedName>
    <definedName name="A5_E121023">#REF!</definedName>
    <definedName name="A5_E121030">#REF!</definedName>
    <definedName name="A5_E121040">#REF!</definedName>
    <definedName name="A5_E121042">#REF!</definedName>
    <definedName name="A5_E121045">#REF!</definedName>
    <definedName name="A5_E121049">#REF!</definedName>
    <definedName name="A5_E121050">#REF!</definedName>
    <definedName name="A5_E121055">#REF!</definedName>
    <definedName name="A5_E121060">#REF!</definedName>
    <definedName name="A5_E121061">#REF!</definedName>
    <definedName name="A5_E121063">#REF!</definedName>
    <definedName name="A5_E121064">#REF!</definedName>
    <definedName name="A5_E121065">#REF!</definedName>
    <definedName name="A5_E121068">#REF!</definedName>
    <definedName name="A5_E121070">#REF!</definedName>
    <definedName name="A5_E121072">#REF!</definedName>
    <definedName name="A5_E121080">#REF!</definedName>
    <definedName name="A5_E121081">#REF!</definedName>
    <definedName name="A5_E121082">#REF!</definedName>
    <definedName name="A5_E121083">#REF!</definedName>
    <definedName name="A5_E121084">#REF!</definedName>
    <definedName name="A5_E121085">#REF!</definedName>
    <definedName name="A5_E121086">#REF!</definedName>
    <definedName name="A5_E121090">#REF!</definedName>
    <definedName name="A5_E121140">#REF!</definedName>
    <definedName name="A5_E121155">#REF!</definedName>
    <definedName name="A5_E121156">#REF!</definedName>
    <definedName name="A5_E121160">#REF!</definedName>
    <definedName name="A5_E121200">#REF!</definedName>
    <definedName name="A5_E121205">#REF!</definedName>
    <definedName name="A5_E121995">#REF!</definedName>
    <definedName name="A5_E121997">#REF!</definedName>
    <definedName name="A5_E121998">#REF!</definedName>
    <definedName name="A5_E121999">#REF!</definedName>
    <definedName name="A5_E123010">#REF!</definedName>
    <definedName name="A5_E123030">#REF!</definedName>
    <definedName name="A5_E123040">#REF!</definedName>
    <definedName name="A5_E123050">#REF!</definedName>
    <definedName name="A5_E124030">#REF!</definedName>
    <definedName name="A5_E124035">#REF!</definedName>
    <definedName name="A5_E124050">#REF!</definedName>
    <definedName name="A5_E124060">#REF!</definedName>
    <definedName name="A5_E124083">#REF!</definedName>
    <definedName name="A5_E126010">#REF!</definedName>
    <definedName name="A5_E126030">#REF!</definedName>
    <definedName name="A5_E126040">#REF!</definedName>
    <definedName name="A5_E126045">#REF!</definedName>
    <definedName name="A5_E127010">#REF!</definedName>
    <definedName name="A5_E1290090">#REF!</definedName>
    <definedName name="A5_E129010">#REF!</definedName>
    <definedName name="A5_E133020">#REF!</definedName>
    <definedName name="A5_E133999">#REF!</definedName>
    <definedName name="A5_E134999">#REF!</definedName>
    <definedName name="A5_E135010">#REF!</definedName>
    <definedName name="A5_E135050">#REF!</definedName>
    <definedName name="A5_E135060">#REF!</definedName>
    <definedName name="A5_E136010">#REF!</definedName>
    <definedName name="A5_E137010">#REF!</definedName>
    <definedName name="A5_E137011">#REF!</definedName>
    <definedName name="A5_E137012">#REF!</definedName>
    <definedName name="A5_E137015">#REF!</definedName>
    <definedName name="A5_E138010">#REF!</definedName>
    <definedName name="A5_E138999">#REF!</definedName>
    <definedName name="A5_E139010">#REF!</definedName>
    <definedName name="A5_E1400090">#REF!</definedName>
    <definedName name="A5_E141020">#REF!</definedName>
    <definedName name="A5_E141050">#REF!</definedName>
    <definedName name="A5_E143030">#REF!</definedName>
    <definedName name="A5_E143040">#REF!</definedName>
    <definedName name="A5_E144010">#REF!</definedName>
    <definedName name="A5_E144020">#REF!</definedName>
    <definedName name="A5_E144030">#REF!</definedName>
    <definedName name="A5_E146020">#REF!</definedName>
    <definedName name="A5_E147015">#REF!</definedName>
    <definedName name="A5_E147025">#REF!</definedName>
    <definedName name="A5_E147026">#REF!</definedName>
    <definedName name="A5_E147040">#REF!</definedName>
    <definedName name="A5_E147041">#REF!</definedName>
    <definedName name="A5_E147060">#REF!</definedName>
    <definedName name="A5_E148010">#REF!</definedName>
    <definedName name="A5_E150100">#REF!</definedName>
    <definedName name="A5_E151010">#REF!</definedName>
    <definedName name="A5_E152010">#REF!</definedName>
    <definedName name="A5_E153000">#REF!</definedName>
    <definedName name="A5_E154070">#REF!</definedName>
    <definedName name="A5_E156010">#REF!</definedName>
    <definedName name="A5_E157010">#REF!</definedName>
    <definedName name="A5_E157020">#REF!</definedName>
    <definedName name="A5_E157030">#REF!</definedName>
    <definedName name="A5_E157040">#REF!</definedName>
    <definedName name="A5_E157050">#REF!</definedName>
    <definedName name="A5_E157080">#REF!</definedName>
    <definedName name="A5_E161005">#REF!</definedName>
    <definedName name="A5_E162010">#REF!</definedName>
    <definedName name="A5_E162013">#REF!</definedName>
    <definedName name="A5_E162014">#REF!</definedName>
    <definedName name="A5_E162015">#REF!</definedName>
    <definedName name="A5_E162020">#REF!</definedName>
    <definedName name="A5_E162035">#REF!</definedName>
    <definedName name="A5_E162036">#REF!</definedName>
    <definedName name="A5_E163010">#REF!</definedName>
    <definedName name="A5_E163020">#REF!</definedName>
    <definedName name="A5_E163030">#REF!</definedName>
    <definedName name="A5_E164010">#REF!</definedName>
    <definedName name="A5_E166010">#REF!</definedName>
    <definedName name="A5_E166011">#REF!</definedName>
    <definedName name="A5_E167010">#REF!</definedName>
    <definedName name="A5_E169010">#REF!</definedName>
    <definedName name="A5_E170010">#REF!</definedName>
    <definedName name="A5_E171010">#REF!</definedName>
    <definedName name="A5_E171030">#REF!</definedName>
    <definedName name="A5_E171040">#REF!</definedName>
    <definedName name="A5_E172010">#REF!</definedName>
    <definedName name="A5_E172011">#REF!</definedName>
    <definedName name="A5_E172030">#REF!</definedName>
    <definedName name="A5_E172031">#REF!</definedName>
    <definedName name="A5_E172050">#REF!</definedName>
    <definedName name="A5_E172080">#REF!</definedName>
    <definedName name="A5_E172085">#REF!</definedName>
    <definedName name="A5_E172090">#REF!</definedName>
    <definedName name="A5_E172115">#REF!</definedName>
    <definedName name="A5_E172120">#REF!</definedName>
    <definedName name="A5_E173012">#REF!</definedName>
    <definedName name="A5_E173013">#REF!</definedName>
    <definedName name="A5_E173014">#REF!</definedName>
    <definedName name="A5_E173015">#REF!</definedName>
    <definedName name="A5_E173017">#REF!</definedName>
    <definedName name="A5_E173020">#REF!</definedName>
    <definedName name="A5_E174520">#REF!</definedName>
    <definedName name="A5_E174992">#REF!</definedName>
    <definedName name="A5_E174993">#REF!</definedName>
    <definedName name="A5_E174995">#REF!</definedName>
    <definedName name="A5_E174996">#REF!</definedName>
    <definedName name="A5_E174998">#REF!</definedName>
    <definedName name="A5_E174999">#REF!</definedName>
    <definedName name="A5_E175030">#REF!</definedName>
    <definedName name="A5_E176982">#REF!</definedName>
    <definedName name="A5_E176985">#REF!</definedName>
    <definedName name="A5_E176986">#REF!</definedName>
    <definedName name="A5_E176987">#REF!</definedName>
    <definedName name="A5_E176993">#REF!</definedName>
    <definedName name="A5_E176995">#REF!</definedName>
    <definedName name="A5_E176997">#REF!</definedName>
    <definedName name="A5_E176998">#REF!</definedName>
    <definedName name="A5_E176999">#REF!</definedName>
    <definedName name="A5_E177010">#REF!</definedName>
    <definedName name="A5_E177011">#REF!</definedName>
    <definedName name="A5_E177015">#REF!</definedName>
    <definedName name="A5_E177999">#REF!</definedName>
    <definedName name="A5_E179021">#REF!</definedName>
    <definedName name="A5_E179022">#REF!</definedName>
    <definedName name="A5_E179023">#REF!</definedName>
    <definedName name="A5_E179026">#REF!</definedName>
    <definedName name="A5_E179030">#REF!</definedName>
    <definedName name="A5_E179031">#REF!</definedName>
    <definedName name="A5_E179032">#REF!</definedName>
    <definedName name="A5_E179033">#REF!</definedName>
    <definedName name="A5_E179034">#REF!</definedName>
    <definedName name="A5_E179035">#REF!</definedName>
    <definedName name="A5_E179036">#REF!</definedName>
    <definedName name="A5_E179038">#REF!</definedName>
    <definedName name="A5_E179039">#REF!</definedName>
    <definedName name="A5_E179041">#REF!</definedName>
    <definedName name="A5_E179042">#REF!</definedName>
    <definedName name="A5_E179059">#REF!</definedName>
    <definedName name="A5_E179060">#REF!</definedName>
    <definedName name="A5_E179062">#REF!</definedName>
    <definedName name="A5_E179064">#REF!</definedName>
    <definedName name="A5_E179070">#REF!</definedName>
    <definedName name="A5_E179072">#REF!</definedName>
    <definedName name="A5_E179079">#REF!</definedName>
    <definedName name="A5_E179080">#REF!</definedName>
    <definedName name="A5_E179088">#REF!</definedName>
    <definedName name="A5_E179089">#REF!</definedName>
    <definedName name="A5_E179090">#REF!</definedName>
    <definedName name="A5_E179091">#REF!</definedName>
    <definedName name="A5_E179092">#REF!</definedName>
    <definedName name="A5_E179093">#REF!</definedName>
    <definedName name="A5_E179094">#REF!</definedName>
    <definedName name="A5_E179095">#REF!</definedName>
    <definedName name="A5_E179096">#REF!</definedName>
    <definedName name="A5_E179105">#REF!</definedName>
    <definedName name="A5_E179110">#REF!</definedName>
    <definedName name="A5_E179120">#REF!</definedName>
    <definedName name="A5_E179130">#REF!</definedName>
    <definedName name="A5_E179140">#REF!</definedName>
    <definedName name="A5_E179150">#REF!</definedName>
    <definedName name="A5_E179220">#REF!</definedName>
    <definedName name="A5_E179230">#REF!</definedName>
    <definedName name="A5_E179240">#REF!</definedName>
    <definedName name="A5_E179250">#REF!</definedName>
    <definedName name="A5_E179260">#REF!</definedName>
    <definedName name="A5_E179270">#REF!</definedName>
    <definedName name="A5_E1800001">#REF!</definedName>
    <definedName name="A5_E1800002">#REF!</definedName>
    <definedName name="A5_E1800003">#REF!</definedName>
    <definedName name="A5_E1800004">#REF!</definedName>
    <definedName name="A5_E1800015">#REF!</definedName>
    <definedName name="A5_E1800020">#REF!</definedName>
    <definedName name="A5_E1800025">#REF!</definedName>
    <definedName name="A5_E1800030">#REF!</definedName>
    <definedName name="A5_E1800035">#REF!</definedName>
    <definedName name="A5_E1800040">#REF!</definedName>
    <definedName name="A5_E1800050">#REF!</definedName>
    <definedName name="A5_E1800060">#REF!</definedName>
    <definedName name="A5_E1800070">#REF!</definedName>
    <definedName name="A5_E1800072">#REF!</definedName>
    <definedName name="A5_E1800080">#REF!</definedName>
    <definedName name="A5_E1800086">#REF!</definedName>
    <definedName name="A5_E1800090">#REF!</definedName>
    <definedName name="A5_E1800092">#REF!</definedName>
    <definedName name="A5_E1800202">#REF!</definedName>
    <definedName name="A5_E1800210">#REF!</definedName>
    <definedName name="A5_E1800230">#REF!</definedName>
    <definedName name="A5_E1800605">#REF!</definedName>
    <definedName name="A5_E1800610">#REF!</definedName>
    <definedName name="A5_E183010">#REF!</definedName>
    <definedName name="A5_E184025">#REF!</definedName>
    <definedName name="A5_E184030">#REF!</definedName>
    <definedName name="A5_E184035">#REF!</definedName>
    <definedName name="A5_E186010">#REF!</definedName>
    <definedName name="A5_E186020">#REF!</definedName>
    <definedName name="A5_E188010">#REF!</definedName>
    <definedName name="A5_E188085">#REF!</definedName>
    <definedName name="A5_E188130">#REF!</definedName>
    <definedName name="A5_E193010">#REF!</definedName>
    <definedName name="A5_E193020">#REF!</definedName>
    <definedName name="A5_E193021">#REF!</definedName>
    <definedName name="A5_E193025">#REF!</definedName>
    <definedName name="A5_E193026">#REF!</definedName>
    <definedName name="A5_E193070">#REF!</definedName>
    <definedName name="A5_E193071">#REF!</definedName>
    <definedName name="A5_E193072">#REF!</definedName>
    <definedName name="A5_E193090">#REF!</definedName>
    <definedName name="A5_E193095">#REF!</definedName>
    <definedName name="A5_E194010">#REF!</definedName>
    <definedName name="A5_E194030">#REF!</definedName>
    <definedName name="A5_E1950010">#REF!</definedName>
    <definedName name="A5_E1950082">#REF!</definedName>
    <definedName name="A5_E1950090">#REF!</definedName>
    <definedName name="A5_E1950092">#REF!</definedName>
    <definedName name="A5_E1950336">#REF!</definedName>
    <definedName name="A5_E1950401">#REF!</definedName>
    <definedName name="A5_E1950940">#REF!</definedName>
    <definedName name="A5_E1950990">#REF!</definedName>
    <definedName name="A5_E1951005">#REF!</definedName>
    <definedName name="A5_E1951015">#REF!</definedName>
    <definedName name="A5_E1951020">#REF!</definedName>
    <definedName name="A5_E200001">#REF!</definedName>
    <definedName name="A5_E200010">#REF!</definedName>
    <definedName name="A5_E201010">#REF!</definedName>
    <definedName name="A5_E202015">#REF!</definedName>
    <definedName name="A5_E203010">#REF!</definedName>
    <definedName name="A5_E203015">#REF!</definedName>
    <definedName name="A5_E203020">#REF!</definedName>
    <definedName name="A5_E203030">#REF!</definedName>
    <definedName name="A5_E203040">#REF!</definedName>
    <definedName name="A5_E203050">#REF!</definedName>
    <definedName name="A5_E204010">#REF!</definedName>
    <definedName name="A5_E204020">#REF!</definedName>
    <definedName name="A5_E204110">#REF!</definedName>
    <definedName name="A5_E204220">#REF!</definedName>
    <definedName name="A5_E204230">#REF!</definedName>
    <definedName name="A5_E204260">#REF!</definedName>
    <definedName name="A5_E204330">#REF!</definedName>
    <definedName name="A5_E204410">#REF!</definedName>
    <definedName name="A5_E204420">#REF!</definedName>
    <definedName name="A5_E204520">#REF!</definedName>
    <definedName name="A5_E204530">#REF!</definedName>
    <definedName name="A5_E204720">#REF!</definedName>
    <definedName name="A5_E205001">#REF!</definedName>
    <definedName name="A5_E205003">#REF!</definedName>
    <definedName name="A5_E205005">#REF!</definedName>
    <definedName name="A5_E205006">#REF!</definedName>
    <definedName name="A5_E205007">#REF!</definedName>
    <definedName name="A5_E2091005">#REF!</definedName>
    <definedName name="A5_E2091030">#REF!</definedName>
    <definedName name="A5_E2091070">#REF!</definedName>
    <definedName name="A5_E2091080">#REF!</definedName>
    <definedName name="A5_E2091090">#REF!</definedName>
    <definedName name="A5_E213792">#REF!</definedName>
    <definedName name="A5_E213806">#REF!</definedName>
    <definedName name="A5_E213813">#REF!</definedName>
    <definedName name="A5_E213816">#REF!</definedName>
    <definedName name="A5_E213817">#REF!</definedName>
    <definedName name="A5_E213818">#REF!</definedName>
    <definedName name="A5_E213820">#REF!</definedName>
    <definedName name="A5_E213824">#REF!</definedName>
    <definedName name="A5_E213825">#REF!</definedName>
    <definedName name="A5_E213826">#REF!</definedName>
    <definedName name="A5_E213831">#REF!</definedName>
    <definedName name="A5_E213832">#REF!</definedName>
    <definedName name="A5_E213834">#REF!</definedName>
    <definedName name="A5_E213842">#REF!</definedName>
    <definedName name="A5_E213893">#REF!</definedName>
    <definedName name="A5_E213895">#REF!</definedName>
    <definedName name="A5_E213902">#REF!</definedName>
    <definedName name="A5_E213918">#REF!</definedName>
    <definedName name="A5_E213938">#REF!</definedName>
    <definedName name="A5_E213967">#REF!</definedName>
    <definedName name="A5_E213988">#REF!</definedName>
    <definedName name="A5_E213994">#REF!</definedName>
    <definedName name="A5_E213995">#REF!</definedName>
    <definedName name="A5_E213997">#REF!</definedName>
    <definedName name="A5_E213999">#REF!</definedName>
    <definedName name="A5_E214010">#REF!</definedName>
    <definedName name="A5_E215010">#REF!</definedName>
    <definedName name="A5_E215020">#REF!</definedName>
    <definedName name="A5_E216090">#REF!</definedName>
    <definedName name="A5_E217010">#REF!</definedName>
    <definedName name="A5_E2200070">#REF!</definedName>
    <definedName name="A5_E2200090">#REF!</definedName>
    <definedName name="A5_E220010">#REF!</definedName>
    <definedName name="A5_E2200100">#REF!</definedName>
    <definedName name="A5_E2200110">#REF!</definedName>
    <definedName name="A5_E2200120">#REF!</definedName>
    <definedName name="A5_E2200130">#REF!</definedName>
    <definedName name="A5_E2200160">#REF!</definedName>
    <definedName name="A5_E2200170">#REF!</definedName>
    <definedName name="A5_E220020">#REF!</definedName>
    <definedName name="A5_E220510">#REF!</definedName>
    <definedName name="A5_E220520">#REF!</definedName>
    <definedName name="A5_E221050">#REF!</definedName>
    <definedName name="A5_E221135">#REF!</definedName>
    <definedName name="A5_E221140">#REF!</definedName>
    <definedName name="A5_E221142">#REF!</definedName>
    <definedName name="A5_E221143">#REF!</definedName>
    <definedName name="A5_E221144">#REF!</definedName>
    <definedName name="A5_E221146">#REF!</definedName>
    <definedName name="A5_E221148">#REF!</definedName>
    <definedName name="A5_E221149">#REF!</definedName>
    <definedName name="A5_E221151">#REF!</definedName>
    <definedName name="A5_E221152">#REF!</definedName>
    <definedName name="A5_E221153">#REF!</definedName>
    <definedName name="A5_E221160">#REF!</definedName>
    <definedName name="A5_E221165">#REF!</definedName>
    <definedName name="A5_E221180">#REF!</definedName>
    <definedName name="A5_E222010">#REF!</definedName>
    <definedName name="A5_E223010">#REF!</definedName>
    <definedName name="A5_E223011">#REF!</definedName>
    <definedName name="A5_E223015">#REF!</definedName>
    <definedName name="A5_E223025">#REF!</definedName>
    <definedName name="A5_E223030">#REF!</definedName>
    <definedName name="A5_E228011">#REF!</definedName>
    <definedName name="A5_E231010">#REF!</definedName>
    <definedName name="A5_E231011">#REF!</definedName>
    <definedName name="A5_E232001">#REF!</definedName>
    <definedName name="A5_E232002">#REF!</definedName>
    <definedName name="A5_E232003">#REF!</definedName>
    <definedName name="A5_E232010">#REF!</definedName>
    <definedName name="A5_E232011">#REF!</definedName>
    <definedName name="A5_E232030">#REF!</definedName>
    <definedName name="A5_E232050">#REF!</definedName>
    <definedName name="A5_E232150">#REF!</definedName>
    <definedName name="A5_E240010">#REF!</definedName>
    <definedName name="A5_E240035">#REF!</definedName>
    <definedName name="A5_E240060">#REF!</definedName>
    <definedName name="A5_E240065">#REF!</definedName>
    <definedName name="A5_E240066">#REF!</definedName>
    <definedName name="A5_E240067">#REF!</definedName>
    <definedName name="A5_E240080">#REF!</definedName>
    <definedName name="A5_E241140">#REF!</definedName>
    <definedName name="A5_E242010">#REF!</definedName>
    <definedName name="A5_E242020">#REF!</definedName>
    <definedName name="A5_E243010">#REF!</definedName>
    <definedName name="A5_E244010">#REF!</definedName>
    <definedName name="A5_E244011">#REF!</definedName>
    <definedName name="A5_E244015">#REF!</definedName>
    <definedName name="A5_E244020">#REF!</definedName>
    <definedName name="A5_E244030">#REF!</definedName>
    <definedName name="A5_E245010">#REF!</definedName>
    <definedName name="A5_E245015">#REF!</definedName>
    <definedName name="A5_E246010">#REF!</definedName>
    <definedName name="A5_E246020">#REF!</definedName>
    <definedName name="A5_E246030">#REF!</definedName>
    <definedName name="A5_E247010">#REF!</definedName>
    <definedName name="A5_E247030">#REF!</definedName>
    <definedName name="A5_E247050">#REF!</definedName>
    <definedName name="A5_E248010">#REF!</definedName>
    <definedName name="A5_E248500">#REF!</definedName>
    <definedName name="A5_E249100">#REF!</definedName>
    <definedName name="A5_E2510090">#REF!</definedName>
    <definedName name="A5_E251010">#REF!</definedName>
    <definedName name="A5_E2510100">#REF!</definedName>
    <definedName name="A5_E2510110">#REF!</definedName>
    <definedName name="A5_E2510120">#REF!</definedName>
    <definedName name="A5_E2520090">#REF!</definedName>
    <definedName name="A5_E254010">#REF!</definedName>
    <definedName name="A5_E254020">#REF!</definedName>
    <definedName name="A5_E254030">#REF!</definedName>
    <definedName name="A5_E254031">#REF!</definedName>
    <definedName name="A5_E255010">#REF!</definedName>
    <definedName name="A5_E255011">#REF!</definedName>
    <definedName name="A5_E255020">#REF!</definedName>
    <definedName name="A5_E256000">#REF!</definedName>
    <definedName name="A5_E256001">#REF!</definedName>
    <definedName name="A5_E257010">#REF!</definedName>
    <definedName name="A5_E257023">#REF!</definedName>
    <definedName name="A5_E257024">#REF!</definedName>
    <definedName name="A5_E257027">#REF!</definedName>
    <definedName name="A5_E257028">#REF!</definedName>
    <definedName name="A5_E257029">#REF!</definedName>
    <definedName name="A5_E258010">#REF!</definedName>
    <definedName name="A5_E258020">#REF!</definedName>
    <definedName name="A5_E258021">#REF!</definedName>
    <definedName name="A5_E258030">#REF!</definedName>
    <definedName name="A5_E258031">#REF!</definedName>
    <definedName name="A5_E259020">#REF!</definedName>
    <definedName name="A5_E259021">#REF!</definedName>
    <definedName name="A5_E259040">#REF!</definedName>
    <definedName name="A5_E259041">#REF!</definedName>
    <definedName name="A5_E259042">#REF!</definedName>
    <definedName name="A5_E259043">#REF!</definedName>
    <definedName name="A5_E259044">#REF!</definedName>
    <definedName name="A5_E259045">#REF!</definedName>
    <definedName name="A5_E2600005">#REF!</definedName>
    <definedName name="A5_E2600011">#REF!</definedName>
    <definedName name="A5_E2600015">#REF!</definedName>
    <definedName name="A5_E2600020">#REF!</definedName>
    <definedName name="A5_E2600030">#REF!</definedName>
    <definedName name="A5_E2600031">#REF!</definedName>
    <definedName name="A5_E2600040">#REF!</definedName>
    <definedName name="A5_E2600055">#REF!</definedName>
    <definedName name="A5_E2600080">#REF!</definedName>
    <definedName name="A5_E2600090">#REF!</definedName>
    <definedName name="A5_E2600201">#REF!</definedName>
    <definedName name="A5_E2600205">#REF!</definedName>
    <definedName name="A5_E2600207">#REF!</definedName>
    <definedName name="A5_E2600209">#REF!</definedName>
    <definedName name="A5_E2600218">#REF!</definedName>
    <definedName name="A5_E2600220">#REF!</definedName>
    <definedName name="A5_E2600221">#REF!</definedName>
    <definedName name="A5_E2600224">#REF!</definedName>
    <definedName name="A5_E2600226">#REF!</definedName>
    <definedName name="A5_E2600229">#REF!</definedName>
    <definedName name="A5_E2600230">#REF!</definedName>
    <definedName name="A5_E2600231">#REF!</definedName>
    <definedName name="A5_E2600232">#REF!</definedName>
    <definedName name="A5_E262010">#REF!</definedName>
    <definedName name="A5_E263010">#REF!</definedName>
    <definedName name="A5_E264050">#REF!</definedName>
    <definedName name="A5_E265010">#REF!</definedName>
    <definedName name="A5_E265020">#REF!</definedName>
    <definedName name="A5_E265025">#REF!</definedName>
    <definedName name="A5_E265030">#REF!</definedName>
    <definedName name="A5_E265035">#REF!</definedName>
    <definedName name="A5_E265150">#REF!</definedName>
    <definedName name="A5_E265190">#REF!</definedName>
    <definedName name="A5_E265192">#REF!</definedName>
    <definedName name="A5_E265193">#REF!</definedName>
    <definedName name="A5_E265310">#REF!</definedName>
    <definedName name="A5_E269010">#REF!</definedName>
    <definedName name="A5_E269013">#REF!</definedName>
    <definedName name="A5_E269018">#REF!</definedName>
    <definedName name="A5_E269020">#REF!</definedName>
    <definedName name="A5_E269030">#REF!</definedName>
    <definedName name="A5_E269066">#REF!</definedName>
    <definedName name="A5_E269068">#REF!</definedName>
    <definedName name="A5_E269069">#REF!</definedName>
    <definedName name="A5_E269070">#REF!</definedName>
    <definedName name="A5_E269071">#REF!</definedName>
    <definedName name="A5_E269075">#REF!</definedName>
    <definedName name="A5_E269082">#REF!</definedName>
    <definedName name="A5_E269084">#REF!</definedName>
    <definedName name="A5_E269085">#REF!</definedName>
    <definedName name="A5_E275010">#REF!</definedName>
    <definedName name="A5_E275020">#REF!</definedName>
    <definedName name="A5_E275021">#REF!</definedName>
    <definedName name="A5_E275030">#REF!</definedName>
    <definedName name="A5_E275040">#REF!</definedName>
    <definedName name="A5_E276999">#REF!</definedName>
    <definedName name="A5_E277010">#REF!</definedName>
    <definedName name="A5_E277018">#REF!</definedName>
    <definedName name="A5_E277020">#REF!</definedName>
    <definedName name="A5_E277200">#REF!</definedName>
    <definedName name="A5_E282010">#REF!</definedName>
    <definedName name="A5_E285020">#REF!</definedName>
    <definedName name="A5_E285030">#REF!</definedName>
    <definedName name="A5_E285031">#REF!</definedName>
    <definedName name="A5_E285032">#REF!</definedName>
    <definedName name="A5_E285033">#REF!</definedName>
    <definedName name="A5_E285034">#REF!</definedName>
    <definedName name="A5_E285035">#REF!</definedName>
    <definedName name="A5_E285036">#REF!</definedName>
    <definedName name="A5_E285050">#REF!</definedName>
    <definedName name="A5_E285060">#REF!</definedName>
    <definedName name="A5_E285100">#REF!</definedName>
    <definedName name="A5_E285150">#REF!</definedName>
    <definedName name="A5_E287010">#REF!</definedName>
    <definedName name="A5_E289010">#REF!</definedName>
    <definedName name="A5_E290010">#REF!</definedName>
    <definedName name="A5_E290041">#REF!</definedName>
    <definedName name="A5_E290051">#REF!</definedName>
    <definedName name="A5_E295010">#REF!</definedName>
    <definedName name="A5_E295011">#REF!</definedName>
    <definedName name="A5_E297050">#REF!</definedName>
    <definedName name="A5_E297090">#REF!</definedName>
    <definedName name="A5_E297095">#REF!</definedName>
    <definedName name="A5_E297992">#REF!</definedName>
    <definedName name="A5_E297993">#REF!</definedName>
    <definedName name="A5_E297998">#REF!</definedName>
    <definedName name="A5_E297999">#REF!</definedName>
    <definedName name="A5_E298012">#REF!</definedName>
    <definedName name="A5_E298021">#REF!</definedName>
    <definedName name="A5_E298022">#REF!</definedName>
    <definedName name="A5_E298030">#REF!</definedName>
    <definedName name="A5_E298031">#REF!</definedName>
    <definedName name="A5_E298050">#REF!</definedName>
    <definedName name="A5_E3100090">#REF!</definedName>
    <definedName name="A5_E3150090">#REF!</definedName>
    <definedName name="A5_E3150092">#REF!</definedName>
    <definedName name="A5_E3200005">#REF!</definedName>
    <definedName name="A5_E3200006">#REF!</definedName>
    <definedName name="A5_E3200008">#REF!</definedName>
    <definedName name="A5_E3200010">#REF!</definedName>
    <definedName name="A5_E3200015">#REF!</definedName>
    <definedName name="A5_E3200016">#REF!</definedName>
    <definedName name="A5_E3200018">#REF!</definedName>
    <definedName name="A5_E3200025">#REF!</definedName>
    <definedName name="A5_E3200027">#REF!</definedName>
    <definedName name="A5_E3200030">#REF!</definedName>
    <definedName name="A5_E3200035">#REF!</definedName>
    <definedName name="A5_E3200040">#REF!</definedName>
    <definedName name="A5_E3200045">#REF!</definedName>
    <definedName name="A5_E3200046">#REF!</definedName>
    <definedName name="A5_E3200055">#REF!</definedName>
    <definedName name="A5_E3200065">#REF!</definedName>
    <definedName name="A5_E3200070">#REF!</definedName>
    <definedName name="A5_E3200071">#REF!</definedName>
    <definedName name="A5_E3200072">#REF!</definedName>
    <definedName name="A5_E3200080">#REF!</definedName>
    <definedName name="A5_E3200090">#REF!</definedName>
    <definedName name="A5_E3200091">#REF!</definedName>
    <definedName name="A5_E3200092">#REF!</definedName>
    <definedName name="A5_E3200120">#REF!</definedName>
    <definedName name="A5_E3200130">#REF!</definedName>
    <definedName name="A5_E3200140">#REF!</definedName>
    <definedName name="A5_E3200201">#REF!</definedName>
    <definedName name="A5_E3200202">#REF!</definedName>
    <definedName name="A5_E3200203">#REF!</definedName>
    <definedName name="A5_E3200206">#REF!</definedName>
    <definedName name="A5_E3200211">#REF!</definedName>
    <definedName name="A5_E3200214">#REF!</definedName>
    <definedName name="A5_E3200215">#REF!</definedName>
    <definedName name="A5_E3200216">#REF!</definedName>
    <definedName name="A5_E3200220">#REF!</definedName>
    <definedName name="A5_E3200225">#REF!</definedName>
    <definedName name="A5_E3200369">#REF!</definedName>
    <definedName name="A5_E3200406">#REF!</definedName>
    <definedName name="A5_E3200502">#REF!</definedName>
    <definedName name="A5_E3200605">#REF!</definedName>
    <definedName name="A5_E3600090">#REF!</definedName>
    <definedName name="A5_E3700005">#REF!</definedName>
    <definedName name="A5_E3700007">#REF!</definedName>
    <definedName name="A5_E3700008">#REF!</definedName>
    <definedName name="A5_E3700010">#REF!</definedName>
    <definedName name="A5_E3700011">#REF!</definedName>
    <definedName name="A5_E3700015">#REF!</definedName>
    <definedName name="A5_E3700020">#REF!</definedName>
    <definedName name="A5_E3700025">#REF!</definedName>
    <definedName name="A5_E3700027">#REF!</definedName>
    <definedName name="A5_E3700035">#REF!</definedName>
    <definedName name="A5_E3700040">#REF!</definedName>
    <definedName name="A5_E3700045">#REF!</definedName>
    <definedName name="A5_E3700046">#REF!</definedName>
    <definedName name="A5_E3700050">#REF!</definedName>
    <definedName name="A5_E3700051">#REF!</definedName>
    <definedName name="A5_E3700060">#REF!</definedName>
    <definedName name="A5_E3700070">#REF!</definedName>
    <definedName name="A5_E3700085">#REF!</definedName>
    <definedName name="A5_E3700090">#REF!</definedName>
    <definedName name="A5_E3700092">#REF!</definedName>
    <definedName name="A5_E3700200">#REF!</definedName>
    <definedName name="A5_E3700201">#REF!</definedName>
    <definedName name="A5_E3700203">#REF!</definedName>
    <definedName name="A5_E3700205">#REF!</definedName>
    <definedName name="A5_E3700206">#REF!</definedName>
    <definedName name="A5_E3700207">#REF!</definedName>
    <definedName name="A5_E3700208">#REF!</definedName>
    <definedName name="A5_E3700209">#REF!</definedName>
    <definedName name="A5_E3700212">#REF!</definedName>
    <definedName name="A5_E3700213">#REF!</definedName>
    <definedName name="A5_E3700215">#REF!</definedName>
    <definedName name="A5_E3700216">#REF!</definedName>
    <definedName name="A5_E3700217">#REF!</definedName>
    <definedName name="A5_E3700218">#REF!</definedName>
    <definedName name="A5_E3700222">#REF!</definedName>
    <definedName name="A5_E3700224">#REF!</definedName>
    <definedName name="A5_E3700227">#REF!</definedName>
    <definedName name="A5_E3700228">#REF!</definedName>
    <definedName name="A5_E3700229">#REF!</definedName>
    <definedName name="A5_E3700235">#REF!</definedName>
    <definedName name="A5_E3700237">#REF!</definedName>
    <definedName name="A5_E3700238">#REF!</definedName>
    <definedName name="A5_E3700239">#REF!</definedName>
    <definedName name="A5_E3700240">#REF!</definedName>
    <definedName name="A5_E3700241">#REF!</definedName>
    <definedName name="A5_E3700242">#REF!</definedName>
    <definedName name="A5_E3700316">#REF!</definedName>
    <definedName name="A5_E3700405">#REF!</definedName>
    <definedName name="A5_E3910090">#REF!</definedName>
    <definedName name="A5_E3920090">#REF!</definedName>
    <definedName name="A5_E3930070">#REF!</definedName>
    <definedName name="A5_E3930090">#REF!</definedName>
    <definedName name="A5_E3933090">#REF!</definedName>
    <definedName name="A5_E3951010">#REF!</definedName>
    <definedName name="A5_E3951090">#REF!</definedName>
    <definedName name="A5_E3951095">#REF!</definedName>
    <definedName name="A5_E3952010">#REF!</definedName>
    <definedName name="A5_E3953025">#REF!</definedName>
    <definedName name="A5_E3953035">#REF!</definedName>
    <definedName name="A5_E3953036">#REF!</definedName>
    <definedName name="A5_E3953045">#REF!</definedName>
    <definedName name="A5_E3953090">#REF!</definedName>
    <definedName name="A5_E3955010">#REF!</definedName>
    <definedName name="A5_E3955020">#REF!</definedName>
    <definedName name="A5_E3958035">#REF!</definedName>
    <definedName name="A5_E3958090">#REF!</definedName>
    <definedName name="A5_E3959020">#REF!</definedName>
    <definedName name="A5_E3959021">#REF!</definedName>
    <definedName name="A5_E3959090">#REF!</definedName>
    <definedName name="A5_E3960090">#REF!</definedName>
    <definedName name="A5_E401001">#REF!</definedName>
    <definedName name="A5_E401002">#REF!</definedName>
    <definedName name="A5_E401011">#REF!</definedName>
    <definedName name="A5_E401015">#REF!</definedName>
    <definedName name="A5_E401017">#REF!</definedName>
    <definedName name="A5_E401020">#REF!</definedName>
    <definedName name="A5_E401022">#REF!</definedName>
    <definedName name="A5_E401026">#REF!</definedName>
    <definedName name="A5_E401028">#REF!</definedName>
    <definedName name="A5_E401030">#REF!</definedName>
    <definedName name="A5_E401032">#REF!</definedName>
    <definedName name="A5_E401151">#REF!</definedName>
    <definedName name="A5_E401153">#REF!</definedName>
    <definedName name="A5_E401154">#REF!</definedName>
    <definedName name="A5_E401160">#REF!</definedName>
    <definedName name="A5_E401162">#REF!</definedName>
    <definedName name="A5_E401166">#REF!</definedName>
    <definedName name="A5_E401168">#REF!</definedName>
    <definedName name="A5_E401170">#REF!</definedName>
    <definedName name="A5_E401172">#REF!</definedName>
    <definedName name="A5_E401176">#REF!</definedName>
    <definedName name="A5_E401178">#REF!</definedName>
    <definedName name="A5_E401180">#REF!</definedName>
    <definedName name="A5_E401182">#REF!</definedName>
    <definedName name="A5_E401320">#REF!</definedName>
    <definedName name="A5_E401322">#REF!</definedName>
    <definedName name="A5_E401323">#REF!</definedName>
    <definedName name="A5_E401326">#REF!</definedName>
    <definedName name="A5_E401328">#REF!</definedName>
    <definedName name="A5_E401330">#REF!</definedName>
    <definedName name="A5_E401332">#REF!</definedName>
    <definedName name="A5_E401335">#REF!</definedName>
    <definedName name="A5_E401410">#REF!</definedName>
    <definedName name="A5_E401411">#REF!</definedName>
    <definedName name="A5_E401413">#REF!</definedName>
    <definedName name="A5_E401420">#REF!</definedName>
    <definedName name="A5_E401422">#REF!</definedName>
    <definedName name="A5_E401423">#REF!</definedName>
    <definedName name="A5_E401426">#REF!</definedName>
    <definedName name="A5_E401428">#REF!</definedName>
    <definedName name="A5_E401430">#REF!</definedName>
    <definedName name="A5_E401432">#REF!</definedName>
    <definedName name="A5_E401436">#REF!</definedName>
    <definedName name="A5_E401437">#REF!</definedName>
    <definedName name="A5_E401460">#REF!</definedName>
    <definedName name="A5_E401462">#REF!</definedName>
    <definedName name="A5_E401463">#REF!</definedName>
    <definedName name="A5_E401466">#REF!</definedName>
    <definedName name="A5_E401468">#REF!</definedName>
    <definedName name="A5_E401469">#REF!</definedName>
    <definedName name="A5_E401470">#REF!</definedName>
    <definedName name="A5_E401472">#REF!</definedName>
    <definedName name="A5_E401481">#REF!</definedName>
    <definedName name="A5_E401483">#REF!</definedName>
    <definedName name="A5_E401485">#REF!</definedName>
    <definedName name="A5_E401501">#REF!</definedName>
    <definedName name="A5_E401503">#REF!</definedName>
    <definedName name="A5_E401511">#REF!</definedName>
    <definedName name="A5_E401513">#REF!</definedName>
    <definedName name="A5_E401514">#REF!</definedName>
    <definedName name="A5_E401515">#REF!</definedName>
    <definedName name="A5_E401620">#REF!</definedName>
    <definedName name="A5_E401622">#REF!</definedName>
    <definedName name="A5_E401626">#REF!</definedName>
    <definedName name="A5_E401628">#REF!</definedName>
    <definedName name="A5_E401630">#REF!</definedName>
    <definedName name="A5_E401632">#REF!</definedName>
    <definedName name="A5_E401636">#REF!</definedName>
    <definedName name="A5_E401637">#REF!</definedName>
    <definedName name="A5_E401820">#REF!</definedName>
    <definedName name="A5_E401822">#REF!</definedName>
    <definedName name="A5_E401826">#REF!</definedName>
    <definedName name="A5_E401828">#REF!</definedName>
    <definedName name="A5_E401830">#REF!</definedName>
    <definedName name="A5_E401832">#REF!</definedName>
    <definedName name="A5_E401850">#REF!</definedName>
    <definedName name="A5_E401851">#REF!</definedName>
    <definedName name="A5_E402320">#REF!</definedName>
    <definedName name="A5_E402322">#REF!</definedName>
    <definedName name="A5_E402326">#REF!</definedName>
    <definedName name="A5_E402328">#REF!</definedName>
    <definedName name="A5_E402330">#REF!</definedName>
    <definedName name="A5_E402332">#REF!</definedName>
    <definedName name="A5_E402335">#REF!</definedName>
    <definedName name="A5_E402350">#REF!</definedName>
    <definedName name="A5_E402351">#REF!</definedName>
    <definedName name="A5_E402701">#REF!</definedName>
    <definedName name="A5_E402720">#REF!</definedName>
    <definedName name="A5_E402723">#REF!</definedName>
    <definedName name="A5_E402732">#REF!</definedName>
    <definedName name="A5_E402825">#REF!</definedName>
    <definedName name="A5_E402826">#REF!</definedName>
    <definedName name="A5_E402827">#REF!</definedName>
    <definedName name="A5_E402828">#REF!</definedName>
    <definedName name="A5_E402829">#REF!</definedName>
    <definedName name="A5_E402831">#REF!</definedName>
    <definedName name="A5_E402840">#REF!</definedName>
    <definedName name="A5_E404010">#REF!</definedName>
    <definedName name="A5_E405015">#REF!</definedName>
    <definedName name="A5_E405025">#REF!</definedName>
    <definedName name="A5_E405026">#REF!</definedName>
    <definedName name="A5_E405060">#REF!</definedName>
    <definedName name="A5_E405070">#REF!</definedName>
    <definedName name="A5_E411010">#REF!</definedName>
    <definedName name="A5_E411034">#REF!</definedName>
    <definedName name="A5_E412002">#REF!</definedName>
    <definedName name="A5_E412003">#REF!</definedName>
    <definedName name="A5_E412010">#REF!</definedName>
    <definedName name="A5_E412011">#REF!</definedName>
    <definedName name="A5_E412012">#REF!</definedName>
    <definedName name="A5_E412013">#REF!</definedName>
    <definedName name="A5_E412014">#REF!</definedName>
    <definedName name="A5_E412015">#REF!</definedName>
    <definedName name="A5_E412016">#REF!</definedName>
    <definedName name="A5_E412017">#REF!</definedName>
    <definedName name="A5_E412018">#REF!</definedName>
    <definedName name="A5_E412019">#REF!</definedName>
    <definedName name="A5_E412020">#REF!</definedName>
    <definedName name="A5_E412021">#REF!</definedName>
    <definedName name="A5_E412022">#REF!</definedName>
    <definedName name="A5_E412023">#REF!</definedName>
    <definedName name="A5_E412024">#REF!</definedName>
    <definedName name="A5_E412026">#REF!</definedName>
    <definedName name="A5_E412027">#REF!</definedName>
    <definedName name="A5_E412028">#REF!</definedName>
    <definedName name="A5_E412030">#REF!</definedName>
    <definedName name="A5_E412031">#REF!</definedName>
    <definedName name="A5_E412032">#REF!</definedName>
    <definedName name="A5_E412033">#REF!</definedName>
    <definedName name="A5_E412034">#REF!</definedName>
    <definedName name="A5_E412035">#REF!</definedName>
    <definedName name="A5_E412044">#REF!</definedName>
    <definedName name="A5_E412045">#REF!</definedName>
    <definedName name="A5_E412050">#REF!</definedName>
    <definedName name="A5_E412051">#REF!</definedName>
    <definedName name="A5_E412052">#REF!</definedName>
    <definedName name="A5_E412053">#REF!</definedName>
    <definedName name="A5_E412054">#REF!</definedName>
    <definedName name="A5_E412055">#REF!</definedName>
    <definedName name="A5_E412056">#REF!</definedName>
    <definedName name="A5_E412057">#REF!</definedName>
    <definedName name="A5_E412058">#REF!</definedName>
    <definedName name="A5_E412059">#REF!</definedName>
    <definedName name="A5_E412060">#REF!</definedName>
    <definedName name="A5_E412061">#REF!</definedName>
    <definedName name="A5_E412062">#REF!</definedName>
    <definedName name="A5_E412063">#REF!</definedName>
    <definedName name="A5_E412070">#REF!</definedName>
    <definedName name="A5_E412071">#REF!</definedName>
    <definedName name="A5_E412072">#REF!</definedName>
    <definedName name="A5_E412073">#REF!</definedName>
    <definedName name="A5_E412074">#REF!</definedName>
    <definedName name="A5_E412075">#REF!</definedName>
    <definedName name="A5_E412076">#REF!</definedName>
    <definedName name="A5_E412077">#REF!</definedName>
    <definedName name="A5_E412078">#REF!</definedName>
    <definedName name="A5_E412079">#REF!</definedName>
    <definedName name="A5_E412080">#REF!</definedName>
    <definedName name="A5_E412081">#REF!</definedName>
    <definedName name="A5_E412082">#REF!</definedName>
    <definedName name="A5_E412083">#REF!</definedName>
    <definedName name="A5_E412084">#REF!</definedName>
    <definedName name="A5_E412085">#REF!</definedName>
    <definedName name="A5_E412086">#REF!</definedName>
    <definedName name="A5_E412087">#REF!</definedName>
    <definedName name="A5_E412088">#REF!</definedName>
    <definedName name="A5_E412089">#REF!</definedName>
    <definedName name="A5_E412090">#REF!</definedName>
    <definedName name="A5_E412091">#REF!</definedName>
    <definedName name="A5_E412092">#REF!</definedName>
    <definedName name="A5_E412093">#REF!</definedName>
    <definedName name="A5_E412094">#REF!</definedName>
    <definedName name="A5_E412096">#REF!</definedName>
    <definedName name="A5_E412225">#REF!</definedName>
    <definedName name="A5_E412230">#REF!</definedName>
    <definedName name="A5_E412231">#REF!</definedName>
    <definedName name="A5_E412234">#REF!</definedName>
    <definedName name="A5_E412235">#REF!</definedName>
    <definedName name="A5_E412236">#REF!</definedName>
    <definedName name="A5_E412237">#REF!</definedName>
    <definedName name="A5_E412238">#REF!</definedName>
    <definedName name="A5_E412239">#REF!</definedName>
    <definedName name="A5_E412240">#REF!</definedName>
    <definedName name="A5_E412241">#REF!</definedName>
    <definedName name="A5_E412242">#REF!</definedName>
    <definedName name="A5_E412244">#REF!</definedName>
    <definedName name="A5_E412245">#REF!</definedName>
    <definedName name="A5_E412247">#REF!</definedName>
    <definedName name="A5_E412248">#REF!</definedName>
    <definedName name="A5_E412249">#REF!</definedName>
    <definedName name="A5_E412251">#REF!</definedName>
    <definedName name="A5_E412252">#REF!</definedName>
    <definedName name="A5_E412253">#REF!</definedName>
    <definedName name="A5_E412254">#REF!</definedName>
    <definedName name="A5_E412256">#REF!</definedName>
    <definedName name="A5_E412257">#REF!</definedName>
    <definedName name="A5_E412258">#REF!</definedName>
    <definedName name="A5_E412259">#REF!</definedName>
    <definedName name="A5_E412260">#REF!</definedName>
    <definedName name="A5_E412264">#REF!</definedName>
    <definedName name="A5_E412265">#REF!</definedName>
    <definedName name="A5_E412300">#REF!</definedName>
    <definedName name="A5_E412301">#REF!</definedName>
    <definedName name="A5_E412302">#REF!</definedName>
    <definedName name="A5_E412303">#REF!</definedName>
    <definedName name="A5_E412304">#REF!</definedName>
    <definedName name="A5_E412305">#REF!</definedName>
    <definedName name="A5_E412306">#REF!</definedName>
    <definedName name="A5_E412307">#REF!</definedName>
    <definedName name="A5_E412308">#REF!</definedName>
    <definedName name="A5_E412309">#REF!</definedName>
    <definedName name="A5_E412310">#REF!</definedName>
    <definedName name="A5_E412320">#REF!</definedName>
    <definedName name="A5_E412322">#REF!</definedName>
    <definedName name="A5_E412323">#REF!</definedName>
    <definedName name="A5_E412324">#REF!</definedName>
    <definedName name="A5_E412325">#REF!</definedName>
    <definedName name="A5_E412326">#REF!</definedName>
    <definedName name="A5_E412327">#REF!</definedName>
    <definedName name="A5_E412328">#REF!</definedName>
    <definedName name="A5_E412329">#REF!</definedName>
    <definedName name="A5_E412333">#REF!</definedName>
    <definedName name="A5_E412334">#REF!</definedName>
    <definedName name="A5_E412335">#REF!</definedName>
    <definedName name="A5_E412336">#REF!</definedName>
    <definedName name="A5_E412337">#REF!</definedName>
    <definedName name="A5_E412338">#REF!</definedName>
    <definedName name="A5_E412339">#REF!</definedName>
    <definedName name="A5_E412340">#REF!</definedName>
    <definedName name="A5_E412341">#REF!</definedName>
    <definedName name="A5_E412342">#REF!</definedName>
    <definedName name="A5_E412343">#REF!</definedName>
    <definedName name="A5_E412410">#REF!</definedName>
    <definedName name="A5_E412414">#REF!</definedName>
    <definedName name="A5_E412422">#REF!</definedName>
    <definedName name="A5_E412423">#REF!</definedName>
    <definedName name="A5_E412424">#REF!</definedName>
    <definedName name="A5_E412426">#REF!</definedName>
    <definedName name="A5_E412610">#REF!</definedName>
    <definedName name="A5_E412800">#REF!</definedName>
    <definedName name="A5_E412801">#REF!</definedName>
    <definedName name="A5_E412802">#REF!</definedName>
    <definedName name="A5_E412803">#REF!</definedName>
    <definedName name="A5_E412804">#REF!</definedName>
    <definedName name="A5_E412806">#REF!</definedName>
    <definedName name="A5_E412807">#REF!</definedName>
    <definedName name="A5_E412808">#REF!</definedName>
    <definedName name="A5_E412809">#REF!</definedName>
    <definedName name="A5_E412814">#REF!</definedName>
    <definedName name="A5_E412816">#REF!</definedName>
    <definedName name="A5_E412817">#REF!</definedName>
    <definedName name="A5_E412818">#REF!</definedName>
    <definedName name="A5_E412819">#REF!</definedName>
    <definedName name="A5_E412821">#REF!</definedName>
    <definedName name="A5_E412822">#REF!</definedName>
    <definedName name="A5_E412823">#REF!</definedName>
    <definedName name="A5_E412824">#REF!</definedName>
    <definedName name="A5_E412825">#REF!</definedName>
    <definedName name="A5_E412826">#REF!</definedName>
    <definedName name="A5_E412831">#REF!</definedName>
    <definedName name="A5_E412832">#REF!</definedName>
    <definedName name="A5_E412833">#REF!</definedName>
    <definedName name="A5_E413010">#REF!</definedName>
    <definedName name="A5_E413060">#REF!</definedName>
    <definedName name="A5_E415010">#REF!</definedName>
    <definedName name="A5_E420010">#REF!</definedName>
    <definedName name="A5_E420011">#REF!</definedName>
    <definedName name="A5_E420012">#REF!</definedName>
    <definedName name="A5_E420014">#REF!</definedName>
    <definedName name="A5_E420015">#REF!</definedName>
    <definedName name="A5_E420016">#REF!</definedName>
    <definedName name="A5_E420017">#REF!</definedName>
    <definedName name="A5_E420019">#REF!</definedName>
    <definedName name="A5_E420020">#REF!</definedName>
    <definedName name="A5_E420026">#REF!</definedName>
    <definedName name="A5_E420027">#REF!</definedName>
    <definedName name="A5_E420028">#REF!</definedName>
    <definedName name="A5_E420030">#REF!</definedName>
    <definedName name="A5_E420031">#REF!</definedName>
    <definedName name="A5_E420032">#REF!</definedName>
    <definedName name="A5_E420033">#REF!</definedName>
    <definedName name="A5_E421012">#REF!</definedName>
    <definedName name="A5_E421016">#REF!</definedName>
    <definedName name="A5_E421020">#REF!</definedName>
    <definedName name="A5_E421021">#REF!</definedName>
    <definedName name="A5_E421022">#REF!</definedName>
    <definedName name="A5_E421023">#REF!</definedName>
    <definedName name="A5_E421024">#REF!</definedName>
    <definedName name="A5_E421027">#REF!</definedName>
    <definedName name="A5_E421030">#REF!</definedName>
    <definedName name="A5_E421031">#REF!</definedName>
    <definedName name="A5_E421032">#REF!</definedName>
    <definedName name="A5_E421034">#REF!</definedName>
    <definedName name="A5_E421035">#REF!</definedName>
    <definedName name="A5_E421038">#REF!</definedName>
    <definedName name="A5_E421040">#REF!</definedName>
    <definedName name="A5_E421042">#REF!</definedName>
    <definedName name="A5_E421060">#REF!</definedName>
    <definedName name="A5_E421061">#REF!</definedName>
    <definedName name="A5_E421063">#REF!</definedName>
    <definedName name="A5_E421064">#REF!</definedName>
    <definedName name="A5_E421065">#REF!</definedName>
    <definedName name="A5_E421066">#REF!</definedName>
    <definedName name="A5_E421067">#REF!</definedName>
    <definedName name="A5_E421068">#REF!</definedName>
    <definedName name="A5_E421071">#REF!</definedName>
    <definedName name="A5_E424020">#REF!</definedName>
    <definedName name="A5_E424030">#REF!</definedName>
    <definedName name="A5_E430010">#REF!</definedName>
    <definedName name="A5_E432010">#REF!</definedName>
    <definedName name="A5_E434010">#REF!</definedName>
    <definedName name="A5_E434020">#REF!</definedName>
    <definedName name="A5_E443010">#REF!</definedName>
    <definedName name="A5_E443012">#REF!</definedName>
    <definedName name="A5_E443013">#REF!</definedName>
    <definedName name="A5_E443014">#REF!</definedName>
    <definedName name="A5_E443016">#REF!</definedName>
    <definedName name="A5_E443020">#REF!</definedName>
    <definedName name="A5_E443021">#REF!</definedName>
    <definedName name="A5_E443022">#REF!</definedName>
    <definedName name="A5_E443023">#REF!</definedName>
    <definedName name="A5_E443024">#REF!</definedName>
    <definedName name="A5_E443025">#REF!</definedName>
    <definedName name="A5_E443026">#REF!</definedName>
    <definedName name="A5_E443027">#REF!</definedName>
    <definedName name="A5_E443029">#REF!</definedName>
    <definedName name="A5_E443032">#REF!</definedName>
    <definedName name="A5_E443033">#REF!</definedName>
    <definedName name="A5_E443035">#REF!</definedName>
    <definedName name="A5_E443110">#REF!</definedName>
    <definedName name="A5_E443120">#REF!</definedName>
    <definedName name="A5_E443160">#REF!</definedName>
    <definedName name="A5_E443170">#REF!</definedName>
    <definedName name="A5_E443180">#REF!</definedName>
    <definedName name="A5_E443210">#REF!</definedName>
    <definedName name="A5_E443270">#REF!</definedName>
    <definedName name="A5_E443280">#REF!</definedName>
    <definedName name="A5_E443310">#REF!</definedName>
    <definedName name="A5_E444061">#REF!</definedName>
    <definedName name="A5_E444310">#REF!</definedName>
    <definedName name="A5_E445006">#REF!</definedName>
    <definedName name="A5_E445010">#REF!</definedName>
    <definedName name="A5_E445011">#REF!</definedName>
    <definedName name="A5_E445012">#REF!</definedName>
    <definedName name="A5_E445025">#REF!</definedName>
    <definedName name="A5_E480010">#REF!</definedName>
    <definedName name="A5_E481010">#REF!</definedName>
    <definedName name="A5_E482010">#REF!</definedName>
    <definedName name="A5_E482012">#REF!</definedName>
    <definedName name="A5_E483010">#REF!</definedName>
    <definedName name="A5_E483510">#REF!</definedName>
    <definedName name="A5_E484010">#REF!</definedName>
    <definedName name="A5_E484011">#REF!</definedName>
    <definedName name="A5_E484012">#REF!</definedName>
    <definedName name="A5_E485010">#REF!</definedName>
    <definedName name="A5_E487010">#REF!</definedName>
    <definedName name="A5_E488010">#REF!</definedName>
    <definedName name="A5_E489010">#REF!</definedName>
    <definedName name="A5_E490010">#REF!</definedName>
    <definedName name="A5_E491010">#REF!</definedName>
    <definedName name="A5_E491011">#REF!</definedName>
    <definedName name="A5_E491020">#REF!</definedName>
    <definedName name="A5_E491030">#REF!</definedName>
    <definedName name="A5_E491040">#REF!</definedName>
    <definedName name="A5_E500135">#REF!</definedName>
    <definedName name="A5_E500140">#REF!</definedName>
    <definedName name="A5_E500150">#REF!</definedName>
    <definedName name="A5_E500160">#REF!</definedName>
    <definedName name="A5_E500165">#REF!</definedName>
    <definedName name="A5_E500170">#REF!</definedName>
    <definedName name="A5_E500180">#REF!</definedName>
    <definedName name="A5_E501020">#REF!</definedName>
    <definedName name="A5_E504010">#REF!</definedName>
    <definedName name="A5_E504011">#REF!</definedName>
    <definedName name="A5_E504012">#REF!</definedName>
    <definedName name="A5_E504013">#REF!</definedName>
    <definedName name="A5_E504014">#REF!</definedName>
    <definedName name="A5_E504016">#REF!</definedName>
    <definedName name="A5_E504019">#REF!</definedName>
    <definedName name="A5_E504022">#REF!</definedName>
    <definedName name="A5_E504023">#REF!</definedName>
    <definedName name="A5_E504024">#REF!</definedName>
    <definedName name="A5_E504030">#REF!</definedName>
    <definedName name="A5_E504042">#REF!</definedName>
    <definedName name="A5_E504044">#REF!</definedName>
    <definedName name="A5_E504046">#REF!</definedName>
    <definedName name="A5_E504047">#REF!</definedName>
    <definedName name="A5_E504054">#REF!</definedName>
    <definedName name="A5_E504056">#REF!</definedName>
    <definedName name="A5_E505005">#REF!</definedName>
    <definedName name="A5_E505007">#REF!</definedName>
    <definedName name="A5_E505008">#REF!</definedName>
    <definedName name="A5_E505009">#REF!</definedName>
    <definedName name="A5_E505010">#REF!</definedName>
    <definedName name="A5_E505011">#REF!</definedName>
    <definedName name="A5_E505012">#REF!</definedName>
    <definedName name="A5_E505013">#REF!</definedName>
    <definedName name="A5_E505014">#REF!</definedName>
    <definedName name="A5_E505015">#REF!</definedName>
    <definedName name="A5_E505016">#REF!</definedName>
    <definedName name="A5_E505017">#REF!</definedName>
    <definedName name="A5_E505018">#REF!</definedName>
    <definedName name="A5_E505020">#REF!</definedName>
    <definedName name="A5_E505021">#REF!</definedName>
    <definedName name="A5_E505024">#REF!</definedName>
    <definedName name="A5_E505026">#REF!</definedName>
    <definedName name="A5_E505029">#REF!</definedName>
    <definedName name="A5_E505030">#REF!</definedName>
    <definedName name="A5_E505040">#REF!</definedName>
    <definedName name="A5_E505070">#REF!</definedName>
    <definedName name="A5_E505080">#REF!</definedName>
    <definedName name="A5_E505081">#REF!</definedName>
    <definedName name="A5_E505090">#REF!</definedName>
    <definedName name="A5_E505100">#REF!</definedName>
    <definedName name="A5_E505110">#REF!</definedName>
    <definedName name="A5_E505132">#REF!</definedName>
    <definedName name="A5_E505146">#REF!</definedName>
    <definedName name="A5_E505163">#REF!</definedName>
    <definedName name="A5_E505164">#REF!</definedName>
    <definedName name="A5_E505165">#REF!</definedName>
    <definedName name="A5_E505166">#REF!</definedName>
    <definedName name="A5_E505168">#REF!</definedName>
    <definedName name="A5_E505172">#REF!</definedName>
    <definedName name="A5_E505184">#REF!</definedName>
    <definedName name="A5_E505222">#REF!</definedName>
    <definedName name="A5_E505242">#REF!</definedName>
    <definedName name="A5_E505246">#REF!</definedName>
    <definedName name="A5_E505247">#REF!</definedName>
    <definedName name="A5_E506001">#REF!</definedName>
    <definedName name="A5_E506002">#REF!</definedName>
    <definedName name="A5_E506010">#REF!</definedName>
    <definedName name="A5_E506012">#REF!</definedName>
    <definedName name="A5_E506013">#REF!</definedName>
    <definedName name="A5_E507010">#REF!</definedName>
    <definedName name="A5_E507036">#REF!</definedName>
    <definedName name="A5_E507510">#REF!</definedName>
    <definedName name="A5_E507511">#REF!</definedName>
    <definedName name="A5_E507513">#REF!</definedName>
    <definedName name="A5_E507514">#REF!</definedName>
    <definedName name="A5_E507517">#REF!</definedName>
    <definedName name="A5_E507519">#REF!</definedName>
    <definedName name="A5_E508010">#REF!</definedName>
    <definedName name="A5_E508020">#REF!</definedName>
    <definedName name="A5_E508995">#REF!</definedName>
    <definedName name="A5_E508998">#REF!</definedName>
    <definedName name="A5_E508999">#REF!</definedName>
    <definedName name="A5_E509005">#REF!</definedName>
    <definedName name="A5_E509040">#REF!</definedName>
    <definedName name="A5_E509061">#REF!</definedName>
    <definedName name="A5_E510010">#REF!</definedName>
    <definedName name="A5_E510020">#REF!</definedName>
    <definedName name="A5_E511010">#REF!</definedName>
    <definedName name="A5_E513010">#REF!</definedName>
    <definedName name="A5_E513030">#REF!</definedName>
    <definedName name="A5_E513031">#REF!</definedName>
    <definedName name="A5_E515040">#REF!</definedName>
    <definedName name="A5_E515042">#REF!</definedName>
    <definedName name="A5_E515044">#REF!</definedName>
    <definedName name="A5_E515050">#REF!</definedName>
    <definedName name="A5_E515052">#REF!</definedName>
    <definedName name="A5_E515053">#REF!</definedName>
    <definedName name="A5_E515054">#REF!</definedName>
    <definedName name="A5_E515055">#REF!</definedName>
    <definedName name="A5_E515056">#REF!</definedName>
    <definedName name="A5_E515070">#REF!</definedName>
    <definedName name="A5_E515080">#REF!</definedName>
    <definedName name="A5_E517500">#REF!</definedName>
    <definedName name="A5_E517987">#REF!</definedName>
    <definedName name="A5_E517988">#REF!</definedName>
    <definedName name="A5_E517989">#REF!</definedName>
    <definedName name="A5_E517990">#REF!</definedName>
    <definedName name="A5_E517991">#REF!</definedName>
    <definedName name="A5_E517992">#REF!</definedName>
    <definedName name="A5_E517994">#REF!</definedName>
    <definedName name="A5_E517995">#REF!</definedName>
    <definedName name="A5_E517996">#REF!</definedName>
    <definedName name="A5_E517997">#REF!</definedName>
    <definedName name="A5_E517998">#REF!</definedName>
    <definedName name="A5_E517999">#REF!</definedName>
    <definedName name="A5_E518010">#REF!</definedName>
    <definedName name="A5_E518015">#REF!</definedName>
    <definedName name="A5_E518020">#REF!</definedName>
    <definedName name="A5_E518030">#REF!</definedName>
    <definedName name="A5_E518070">#REF!</definedName>
    <definedName name="A5_E518090">#REF!</definedName>
    <definedName name="A5_E518130">#REF!</definedName>
    <definedName name="A5_E518160">#REF!</definedName>
    <definedName name="A5_E518161">#REF!</definedName>
    <definedName name="A5_E518162">#REF!</definedName>
    <definedName name="A5_E518163">#REF!</definedName>
    <definedName name="A5_E518164">#REF!</definedName>
    <definedName name="A5_E518165">#REF!</definedName>
    <definedName name="A5_E521989">#REF!</definedName>
    <definedName name="A5_E521990">#REF!</definedName>
    <definedName name="A5_E521991">#REF!</definedName>
    <definedName name="A5_E521994">#REF!</definedName>
    <definedName name="A5_E521999">#REF!</definedName>
    <definedName name="A5_E522010">#REF!</definedName>
    <definedName name="A5_E522020">#REF!</definedName>
    <definedName name="A5_E522025">#REF!</definedName>
    <definedName name="A5_E522030">#REF!</definedName>
    <definedName name="A5_E522040">#REF!</definedName>
    <definedName name="A5_E522050">#REF!</definedName>
    <definedName name="A5_E522060">#REF!</definedName>
    <definedName name="A5_E522062">#REF!</definedName>
    <definedName name="A5_E522070">#REF!</definedName>
    <definedName name="A5_E522080">#REF!</definedName>
    <definedName name="A5_E522090">#REF!</definedName>
    <definedName name="A5_E522100">#REF!</definedName>
    <definedName name="A5_E522110">#REF!</definedName>
    <definedName name="A5_E522120">#REF!</definedName>
    <definedName name="A5_E522130">#REF!</definedName>
    <definedName name="A5_E522140">#REF!</definedName>
    <definedName name="A5_E522150">#REF!</definedName>
    <definedName name="A5_E523000">#REF!</definedName>
    <definedName name="A5_E530010">#REF!</definedName>
    <definedName name="A5_E530011">#REF!</definedName>
    <definedName name="A5_E530020">#REF!</definedName>
    <definedName name="A5_E530030">#REF!</definedName>
    <definedName name="A5_E530050">#REF!</definedName>
    <definedName name="A5_E530977">#REF!</definedName>
    <definedName name="A5_E530978">#REF!</definedName>
    <definedName name="A5_E530979">#REF!</definedName>
    <definedName name="A5_E530991">#REF!</definedName>
    <definedName name="A5_E530992">#REF!</definedName>
    <definedName name="A5_E530995">#REF!</definedName>
    <definedName name="A5_E530996">#REF!</definedName>
    <definedName name="A5_E530997">#REF!</definedName>
    <definedName name="A5_E530998">#REF!</definedName>
    <definedName name="A5_E530999">#REF!</definedName>
    <definedName name="A5_E531010">#REF!</definedName>
    <definedName name="A5_E531020">#REF!</definedName>
    <definedName name="A5_E531030">#REF!</definedName>
    <definedName name="A5_E531040">#REF!</definedName>
    <definedName name="A5_E532010">#REF!</definedName>
    <definedName name="A5_E532020">#REF!</definedName>
    <definedName name="A5_E532040">#REF!</definedName>
    <definedName name="A5_E532041">#REF!</definedName>
    <definedName name="A5_E532050">#REF!</definedName>
    <definedName name="A5_E532060">#REF!</definedName>
    <definedName name="A5_E532070">#REF!</definedName>
    <definedName name="A5_E532080">#REF!</definedName>
    <definedName name="A5_E532090">#REF!</definedName>
    <definedName name="A5_E532130">#REF!</definedName>
    <definedName name="A5_E533010">#REF!</definedName>
    <definedName name="A5_E533020">#REF!</definedName>
    <definedName name="A5_E533030">#REF!</definedName>
    <definedName name="A5_E534010">#REF!</definedName>
    <definedName name="A5_E535010">#REF!</definedName>
    <definedName name="A5_E535016">#REF!</definedName>
    <definedName name="A5_E535020">#REF!</definedName>
    <definedName name="A5_E540000">#REF!</definedName>
    <definedName name="A5_E540010">#REF!</definedName>
    <definedName name="A5_E540020">#REF!</definedName>
    <definedName name="A5_E540030">#REF!</definedName>
    <definedName name="A5_E540040">#REF!</definedName>
    <definedName name="A5_E540050">#REF!</definedName>
    <definedName name="A5_E540060">#REF!</definedName>
    <definedName name="A5_E540070">#REF!</definedName>
    <definedName name="A5_E540080">#REF!</definedName>
    <definedName name="A5_E540090">#REF!</definedName>
    <definedName name="A5_E541530">#REF!</definedName>
    <definedName name="A5_E543010">#REF!</definedName>
    <definedName name="A5_E543030">#REF!</definedName>
    <definedName name="A5_E543040">#REF!</definedName>
    <definedName name="A5_E543050">#REF!</definedName>
    <definedName name="A5_E543060">#REF!</definedName>
    <definedName name="A5_E543070">#REF!</definedName>
    <definedName name="A5_E543080">#REF!</definedName>
    <definedName name="A5_E543090">#REF!</definedName>
    <definedName name="A5_E543110">#REF!</definedName>
    <definedName name="A5_E543120">#REF!</definedName>
    <definedName name="A5_E543140">#REF!</definedName>
    <definedName name="A5_E543150">#REF!</definedName>
    <definedName name="A5_E543160">#REF!</definedName>
    <definedName name="A5_E545010">#REF!</definedName>
    <definedName name="A5_E545040">#REF!</definedName>
    <definedName name="A5_E545045">#REF!</definedName>
    <definedName name="A5_E545050">#REF!</definedName>
    <definedName name="A5_E545060">#REF!</definedName>
    <definedName name="A5_E545070">#REF!</definedName>
    <definedName name="A5_E545080">#REF!</definedName>
    <definedName name="A5_E545090">#REF!</definedName>
    <definedName name="A5_E545100">#REF!</definedName>
    <definedName name="A5_E545105">#REF!</definedName>
    <definedName name="A5_E545110">#REF!</definedName>
    <definedName name="A5_E545115">#REF!</definedName>
    <definedName name="A5_E545120">#REF!</definedName>
    <definedName name="A5_E545130">#REF!</definedName>
    <definedName name="A5_E545140">#REF!</definedName>
    <definedName name="A5_E545150">#REF!</definedName>
    <definedName name="A5_E545160">#REF!</definedName>
    <definedName name="A5_E545165">#REF!</definedName>
    <definedName name="A5_E545170">#REF!</definedName>
    <definedName name="A5_E545510">#REF!</definedName>
    <definedName name="A5_E545520">#REF!</definedName>
    <definedName name="A5_E545530">#REF!</definedName>
    <definedName name="A5_E546010">#REF!</definedName>
    <definedName name="A5_E546015">#REF!</definedName>
    <definedName name="A5_E550010">#REF!</definedName>
    <definedName name="A5_E550011">#REF!</definedName>
    <definedName name="A5_E550020">#REF!</definedName>
    <definedName name="A5_E550021">#REF!</definedName>
    <definedName name="A5_E550022">#REF!</definedName>
    <definedName name="A5_E550025">#REF!</definedName>
    <definedName name="A5_E550030">#REF!</definedName>
    <definedName name="A5_E550040">#REF!</definedName>
    <definedName name="A5_E550041">#REF!</definedName>
    <definedName name="A5_E550050">#REF!</definedName>
    <definedName name="A5_E550053">#REF!</definedName>
    <definedName name="A5_E550060">#REF!</definedName>
    <definedName name="A5_E550070">#REF!</definedName>
    <definedName name="A5_E550075">#REF!</definedName>
    <definedName name="A5_E550080">#REF!</definedName>
    <definedName name="A5_E550086">#REF!</definedName>
    <definedName name="A5_E550087">#REF!</definedName>
    <definedName name="A5_E550100">#REF!</definedName>
    <definedName name="A5_E550120">#REF!</definedName>
    <definedName name="A5_E550130">#REF!</definedName>
    <definedName name="A5_E550160">#REF!</definedName>
    <definedName name="A5_E550170">#REF!</definedName>
    <definedName name="A5_E559950">#REF!</definedName>
    <definedName name="A5_E559951">#REF!</definedName>
    <definedName name="A5_E559952">#REF!</definedName>
    <definedName name="A5_E559953">#REF!</definedName>
    <definedName name="A5_E559954">#REF!</definedName>
    <definedName name="A5_E559955">#REF!</definedName>
    <definedName name="A5_E559956">#REF!</definedName>
    <definedName name="A5_E559960">#REF!</definedName>
    <definedName name="A5_E559961">#REF!</definedName>
    <definedName name="A5_E559962">#REF!</definedName>
    <definedName name="A5_E559963">#REF!</definedName>
    <definedName name="A5_E559964">#REF!</definedName>
    <definedName name="A5_E559966">#REF!</definedName>
    <definedName name="A5_E559994">#REF!</definedName>
    <definedName name="A5_E559996">#REF!</definedName>
    <definedName name="A5_E559999">#REF!</definedName>
    <definedName name="A5_E560010">#REF!</definedName>
    <definedName name="A5_E560020">#REF!</definedName>
    <definedName name="A5_E560030">#REF!</definedName>
    <definedName name="A5_E560070">#REF!</definedName>
    <definedName name="A5_E560075">#REF!</definedName>
    <definedName name="A5_E560080">#REF!</definedName>
    <definedName name="A5_E560090">#REF!</definedName>
    <definedName name="A5_E560100">#REF!</definedName>
    <definedName name="A5_E560110">#REF!</definedName>
    <definedName name="A5_E560115">#REF!</definedName>
    <definedName name="A5_E560117">#REF!</definedName>
    <definedName name="A5_E560120">#REF!</definedName>
    <definedName name="A5_E562010">#REF!</definedName>
    <definedName name="A5_E562015">#REF!</definedName>
    <definedName name="A5_E562016">#REF!</definedName>
    <definedName name="A5_E562017">#REF!</definedName>
    <definedName name="A5_E562018">#REF!</definedName>
    <definedName name="A5_E562020">#REF!</definedName>
    <definedName name="A5_E562025">#REF!</definedName>
    <definedName name="A5_E562030">#REF!</definedName>
    <definedName name="A5_E562040">#REF!</definedName>
    <definedName name="A5_E562050">#REF!</definedName>
    <definedName name="A5_E562060">#REF!</definedName>
    <definedName name="A5_E562070">#REF!</definedName>
    <definedName name="A5_E562080">#REF!</definedName>
    <definedName name="A5_E562100">#REF!</definedName>
    <definedName name="A5_E562110">#REF!</definedName>
    <definedName name="A5_E562140">#REF!</definedName>
    <definedName name="A5_E562141">#REF!</definedName>
    <definedName name="A5_E562142">#REF!</definedName>
    <definedName name="A5_E562143">#REF!</definedName>
    <definedName name="A5_E562144">#REF!</definedName>
    <definedName name="A5_E562145">#REF!</definedName>
    <definedName name="A5_E562146">#REF!</definedName>
    <definedName name="A5_E562147">#REF!</definedName>
    <definedName name="A5_E562148">#REF!</definedName>
    <definedName name="A5_E562149">#REF!</definedName>
    <definedName name="A5_E562150">#REF!</definedName>
    <definedName name="A5_E562151">#REF!</definedName>
    <definedName name="A5_E562153">#REF!</definedName>
    <definedName name="A5_E562154">#REF!</definedName>
    <definedName name="A5_E562155">#REF!</definedName>
    <definedName name="A5_E562160">#REF!</definedName>
    <definedName name="A5_E562161">#REF!</definedName>
    <definedName name="A5_E562163">#REF!</definedName>
    <definedName name="A5_E562165">#REF!</definedName>
    <definedName name="A5_E562170">#REF!</definedName>
    <definedName name="A5_E562180">#REF!</definedName>
    <definedName name="A5_E562190">#REF!</definedName>
    <definedName name="A5_E562200">#REF!</definedName>
    <definedName name="A5_E562210">#REF!</definedName>
    <definedName name="A5_E562220">#REF!</definedName>
    <definedName name="A5_E562230">#REF!</definedName>
    <definedName name="A5_E562235">#REF!</definedName>
    <definedName name="A5_E562250">#REF!</definedName>
    <definedName name="A5_E565010">#REF!</definedName>
    <definedName name="A5_E565030">#REF!</definedName>
    <definedName name="A5_E565040">#REF!</definedName>
    <definedName name="A5_E566010">#REF!</definedName>
    <definedName name="A5_E566020">#REF!</definedName>
    <definedName name="A5_E566030">#REF!</definedName>
    <definedName name="A5_E566040">#REF!</definedName>
    <definedName name="A5_E567000">#REF!</definedName>
    <definedName name="A5_E569010">#REF!</definedName>
    <definedName name="A5_E569020">#REF!</definedName>
    <definedName name="A5_E570010">#REF!</definedName>
    <definedName name="A5_E571010">#REF!</definedName>
    <definedName name="A5_E571020">#REF!</definedName>
    <definedName name="A5_E571030">#REF!</definedName>
    <definedName name="A5_E571040">#REF!</definedName>
    <definedName name="A5_E571050">#REF!</definedName>
    <definedName name="A5_E572010">#REF!</definedName>
    <definedName name="A5_E572020">#REF!</definedName>
    <definedName name="A5_E572025">#REF!</definedName>
    <definedName name="A5_E572027">#REF!</definedName>
    <definedName name="A5_E572030">#REF!</definedName>
    <definedName name="A5_E572035">#REF!</definedName>
    <definedName name="A5_E572040">#REF!</definedName>
    <definedName name="A5_E572051">#REF!</definedName>
    <definedName name="A5_E572052">#REF!</definedName>
    <definedName name="A5_E60100UR">#REF!</definedName>
    <definedName name="A5_E6011070">#REF!</definedName>
    <definedName name="A5_E6011074">#REF!</definedName>
    <definedName name="A5_E6011090">#REF!</definedName>
    <definedName name="A5_E6013090">#REF!</definedName>
    <definedName name="A5_E6021080">#REF!</definedName>
    <definedName name="A5_E6021090">#REF!</definedName>
    <definedName name="A5_E6023090">#REF!</definedName>
    <definedName name="A5_E6025010">#REF!</definedName>
    <definedName name="A5_E6025050">#REF!</definedName>
    <definedName name="A5_E6025051">#REF!</definedName>
    <definedName name="A5_E6025065">#REF!</definedName>
    <definedName name="A5_E6025091">#REF!</definedName>
    <definedName name="A5_E6025092">#REF!</definedName>
    <definedName name="A5_E6025093">#REF!</definedName>
    <definedName name="A5_E6025095">#REF!</definedName>
    <definedName name="A5_E6025150">#REF!</definedName>
    <definedName name="A5_E6025304">#REF!</definedName>
    <definedName name="A5_E6025306">#REF!</definedName>
    <definedName name="A5_E6026090">#REF!</definedName>
    <definedName name="A5_E6028080">#REF!</definedName>
    <definedName name="A5_E6028090">#REF!</definedName>
    <definedName name="A5_E6040050">#REF!</definedName>
    <definedName name="A5_E6040051">#REF!</definedName>
    <definedName name="A5_E6044090">#REF!</definedName>
    <definedName name="A5_E6047090">#REF!</definedName>
    <definedName name="A5_E6049090">#REF!</definedName>
    <definedName name="A5_E604909D">#REF!</definedName>
    <definedName name="A5_E604909Z">#REF!</definedName>
    <definedName name="A5_E6061090">#REF!</definedName>
    <definedName name="A5_E6061090F">#REF!</definedName>
    <definedName name="A5_E606109D">#REF!</definedName>
    <definedName name="A5_E6062090">#REF!</definedName>
    <definedName name="A5_E6071010">#REF!</definedName>
    <definedName name="A5_E607101D">#REF!</definedName>
    <definedName name="A5_E607109D">#REF!</definedName>
    <definedName name="A5_E6090000">#REF!</definedName>
    <definedName name="A5_E6090089">#REF!</definedName>
    <definedName name="A5_E6092086">#REF!</definedName>
    <definedName name="A5_E6092087">#REF!</definedName>
    <definedName name="A5_E6092090">#REF!</definedName>
    <definedName name="A5_E6094090">#REF!</definedName>
    <definedName name="A5_E6094091">#REF!</definedName>
    <definedName name="A5_E60940DG">#REF!</definedName>
    <definedName name="A5_E60940DL">#REF!</definedName>
    <definedName name="A5_E6095010">#REF!</definedName>
    <definedName name="A5_E6095090">#REF!</definedName>
    <definedName name="A5_E6097010">#REF!</definedName>
    <definedName name="A5_E6100005">#REF!</definedName>
    <definedName name="A5_E6100030">#REF!</definedName>
    <definedName name="A5_E6100035">#REF!</definedName>
    <definedName name="A5_E6100054">#REF!</definedName>
    <definedName name="A5_E6100055">#REF!</definedName>
    <definedName name="A5_E6100060">#REF!</definedName>
    <definedName name="A5_E6100061">#REF!</definedName>
    <definedName name="A5_E6100062">#REF!</definedName>
    <definedName name="A5_E6100063">#REF!</definedName>
    <definedName name="A5_E6100064">#REF!</definedName>
    <definedName name="A5_E6100071">#REF!</definedName>
    <definedName name="A5_E6100078">#REF!</definedName>
    <definedName name="A5_E6100079">#REF!</definedName>
    <definedName name="A5_E6100089">#REF!</definedName>
    <definedName name="A5_E6100090">#REF!</definedName>
    <definedName name="A5_E6100100">#REF!</definedName>
    <definedName name="A5_E6100140">#REF!</definedName>
    <definedName name="A5_E610017E">#REF!</definedName>
    <definedName name="A5_E610017Z">#REF!</definedName>
    <definedName name="A5_E6100200">#REF!</definedName>
    <definedName name="A5_E610109D">#REF!</definedName>
    <definedName name="A5_E610110D">#REF!</definedName>
    <definedName name="A5_E6106090">#REF!</definedName>
    <definedName name="A5_E6107055">#REF!</definedName>
    <definedName name="A5_E6107084">#REF!</definedName>
    <definedName name="A5_E6107099">#REF!</definedName>
    <definedName name="A5_E6107106">#REF!</definedName>
    <definedName name="A5_E6107108">#REF!</definedName>
    <definedName name="A5_E6109210">#REF!</definedName>
    <definedName name="A5_E6109300">#REF!</definedName>
    <definedName name="A5_E6120090">#REF!</definedName>
    <definedName name="A5_E6120094">#REF!</definedName>
    <definedName name="A5_E6130070">#REF!</definedName>
    <definedName name="A5_E6130080">#REF!</definedName>
    <definedName name="A5_E6130085">#REF!</definedName>
    <definedName name="A5_E6130090">#REF!</definedName>
    <definedName name="A5_E6130096">#REF!</definedName>
    <definedName name="A5_E6130097">#REF!</definedName>
    <definedName name="A5_E6130098">#REF!</definedName>
    <definedName name="A5_E6140010">#REF!</definedName>
    <definedName name="A5_E6140030">#REF!</definedName>
    <definedName name="A5_E6140090">#REF!</definedName>
    <definedName name="A5_E6150090">#REF!</definedName>
    <definedName name="A5_E6160080">#REF!</definedName>
    <definedName name="A5_E6160090">#REF!</definedName>
    <definedName name="A5_E6160091">#REF!</definedName>
    <definedName name="A5_E6170090">#REF!</definedName>
    <definedName name="A5_E6170093">#REF!</definedName>
    <definedName name="A5_E6170094">#REF!</definedName>
    <definedName name="A5_E6171090">#REF!</definedName>
    <definedName name="A5_E6172090">#REF!</definedName>
    <definedName name="A5_E6172093">#REF!</definedName>
    <definedName name="A5_E6172094">#REF!</definedName>
    <definedName name="A5_E6175010">#REF!</definedName>
    <definedName name="A5_E6175020">#REF!</definedName>
    <definedName name="A5_E6175035">#REF!</definedName>
    <definedName name="A5_E6175040">#REF!</definedName>
    <definedName name="A5_E6175070">#REF!</definedName>
    <definedName name="A5_E6175075">#REF!</definedName>
    <definedName name="A5_E6175080">#REF!</definedName>
    <definedName name="A5_E6175090">#REF!</definedName>
    <definedName name="A5_E6176090">#REF!</definedName>
    <definedName name="A5_E6176100">#REF!</definedName>
    <definedName name="A5_E6181090">#REF!</definedName>
    <definedName name="A5_E6182090">#REF!</definedName>
    <definedName name="A5_E6184090">#REF!</definedName>
    <definedName name="A5_E6190090">#REF!</definedName>
    <definedName name="A5_E6191090">#REF!</definedName>
    <definedName name="A5_E6200090">#REF!</definedName>
    <definedName name="A5_E6202010">#REF!</definedName>
    <definedName name="A5_E6202020">#REF!</definedName>
    <definedName name="A5_E6202030">#REF!</definedName>
    <definedName name="A5_E6202040">#REF!</definedName>
    <definedName name="A5_E6202050">#REF!</definedName>
    <definedName name="A5_E6202060">#REF!</definedName>
    <definedName name="A5_E6202085">#REF!</definedName>
    <definedName name="A5_E6202090">#REF!</definedName>
    <definedName name="A5_E6203090">#REF!</definedName>
    <definedName name="A5_E6203095">#REF!</definedName>
    <definedName name="A5_E6204010">#REF!</definedName>
    <definedName name="A5_E6206090">#REF!</definedName>
    <definedName name="A5_E6208010">#REF!</definedName>
    <definedName name="A5_E6208015">#REF!</definedName>
    <definedName name="A5_E6220090">#REF!</definedName>
    <definedName name="A5_E6230090">#REF!</definedName>
    <definedName name="A5_E6241010">#REF!</definedName>
    <definedName name="A5_E6241020">#REF!</definedName>
    <definedName name="A5_E6250090">#REF!</definedName>
    <definedName name="A5_E6250095">#REF!</definedName>
    <definedName name="A5_E6260002">#REF!</definedName>
    <definedName name="A5_E6260004">#REF!</definedName>
    <definedName name="A5_E6260005">#REF!</definedName>
    <definedName name="A5_E6260007">#REF!</definedName>
    <definedName name="A5_E6260010">#REF!</definedName>
    <definedName name="A5_E6260012">#REF!</definedName>
    <definedName name="A5_E6260016">#REF!</definedName>
    <definedName name="A5_E6260018">#REF!</definedName>
    <definedName name="A5_E6260020">#REF!</definedName>
    <definedName name="A5_E6260021">#REF!</definedName>
    <definedName name="A5_E6260026">#REF!</definedName>
    <definedName name="A5_E6260030">#REF!</definedName>
    <definedName name="A5_E6260031">#REF!</definedName>
    <definedName name="A5_E6260032">#REF!</definedName>
    <definedName name="A5_E6260033">#REF!</definedName>
    <definedName name="A5_E6260034">#REF!</definedName>
    <definedName name="A5_E6260035">#REF!</definedName>
    <definedName name="A5_E6260036">#REF!</definedName>
    <definedName name="A5_E6260038">#REF!</definedName>
    <definedName name="A5_E6260040">#REF!</definedName>
    <definedName name="A5_E6260041">#REF!</definedName>
    <definedName name="A5_E6260045">#REF!</definedName>
    <definedName name="A5_E6260050">#REF!</definedName>
    <definedName name="A5_E6260052">#REF!</definedName>
    <definedName name="A5_E6260054">#REF!</definedName>
    <definedName name="A5_E6260056">#REF!</definedName>
    <definedName name="A5_E6260058">#REF!</definedName>
    <definedName name="A5_E6260064">#REF!</definedName>
    <definedName name="A5_E6260068">#REF!</definedName>
    <definedName name="A5_E6260092">#REF!</definedName>
    <definedName name="A5_E6260094">#REF!</definedName>
    <definedName name="A5_E6260096">#REF!</definedName>
    <definedName name="A5_E6260097">#REF!</definedName>
    <definedName name="A5_E6260200">#REF!</definedName>
    <definedName name="A5_E6260205">#REF!</definedName>
    <definedName name="A5_E6260210">#REF!</definedName>
    <definedName name="A5_E6260220">#REF!</definedName>
    <definedName name="A5_E6260221">#REF!</definedName>
    <definedName name="A5_E6260225">#REF!</definedName>
    <definedName name="A5_E6260230">#REF!</definedName>
    <definedName name="A5_E6260300">#REF!</definedName>
    <definedName name="A5_E6260301">#REF!</definedName>
    <definedName name="A5_E6260302">#REF!</definedName>
    <definedName name="A5_E6260303">#REF!</definedName>
    <definedName name="A5_E6260410">#REF!</definedName>
    <definedName name="A5_E6260435">#REF!</definedName>
    <definedName name="A5_E6260455">#REF!</definedName>
    <definedName name="A5_E6260465">#REF!</definedName>
    <definedName name="A5_E6260515">#REF!</definedName>
    <definedName name="A5_E6260992">#REF!</definedName>
    <definedName name="A5_E6260993">#REF!</definedName>
    <definedName name="A5_E6260999">#REF!</definedName>
    <definedName name="A5_E626409D">#REF!</definedName>
    <definedName name="A5_E6266020">#REF!</definedName>
    <definedName name="A5_E6268050">#REF!</definedName>
    <definedName name="A5_E6268051">#REF!</definedName>
    <definedName name="A5_E6268090">#REF!</definedName>
    <definedName name="A5_E6268100">#REF!</definedName>
    <definedName name="A5_E6268120">#REF!</definedName>
    <definedName name="A5_E6268130">#REF!</definedName>
    <definedName name="A5_E6268150">#REF!</definedName>
    <definedName name="A5_E626F107">#REF!</definedName>
    <definedName name="A5_E700010">#REF!</definedName>
    <definedName name="A5_E702010">#REF!</definedName>
    <definedName name="A5_E702050">#REF!</definedName>
    <definedName name="A5_E702070">#REF!</definedName>
    <definedName name="A5_E704010">#REF!</definedName>
    <definedName name="A5_E704020">#REF!</definedName>
    <definedName name="A5_E704030">#REF!</definedName>
    <definedName name="A5_E704031">#REF!</definedName>
    <definedName name="A5_E704034">#REF!</definedName>
    <definedName name="A5_E704040">#REF!</definedName>
    <definedName name="A5_E704090">#REF!</definedName>
    <definedName name="A5_E708010">#REF!</definedName>
    <definedName name="A5_E708020">#REF!</definedName>
    <definedName name="A5_E708030">#REF!</definedName>
    <definedName name="A5_E708050">#REF!</definedName>
    <definedName name="A5_E708060">#REF!</definedName>
    <definedName name="A5_E708062">#REF!</definedName>
    <definedName name="A5_E708070">#REF!</definedName>
    <definedName name="A5_E708080">#REF!</definedName>
    <definedName name="A5_E708085">#REF!</definedName>
    <definedName name="A5_E708115">#REF!</definedName>
    <definedName name="A5_E708120">#REF!</definedName>
    <definedName name="A5_E708130">#REF!</definedName>
    <definedName name="A5_E708140">#REF!</definedName>
    <definedName name="A5_E708160">#REF!</definedName>
    <definedName name="A5_E708165">#REF!</definedName>
    <definedName name="A5_E708230">#REF!</definedName>
    <definedName name="A5_E708240">#REF!</definedName>
    <definedName name="A5_E708280">#REF!</definedName>
    <definedName name="A5_E711998">#REF!</definedName>
    <definedName name="A5_E711999">#REF!</definedName>
    <definedName name="A5_E712015">#REF!</definedName>
    <definedName name="A5_E712020">#REF!</definedName>
    <definedName name="A5_E712031">#REF!</definedName>
    <definedName name="A5_E712040">#REF!</definedName>
    <definedName name="A5_E717010">#REF!</definedName>
    <definedName name="A5_E717020">#REF!</definedName>
    <definedName name="A5_E717025">#REF!</definedName>
    <definedName name="A5_E717510">#REF!</definedName>
    <definedName name="A5_E717520">#REF!</definedName>
    <definedName name="A5_E717545">#REF!</definedName>
    <definedName name="A5_E717550">#REF!</definedName>
    <definedName name="A5_E720020">#REF!</definedName>
    <definedName name="A5_E720040">#REF!</definedName>
    <definedName name="A5_E722010">#REF!</definedName>
    <definedName name="A5_E722020">#REF!</definedName>
    <definedName name="A5_E722080">#REF!</definedName>
    <definedName name="A5_E722110">#REF!</definedName>
    <definedName name="A5_E722120">#REF!</definedName>
    <definedName name="A5_E722130">#REF!</definedName>
    <definedName name="A5_E722131">#REF!</definedName>
    <definedName name="A5_E722135">#REF!</definedName>
    <definedName name="A5_E722140">#REF!</definedName>
    <definedName name="A5_E722150">#REF!</definedName>
    <definedName name="A5_E722160">#REF!</definedName>
    <definedName name="A5_E722170">#REF!</definedName>
    <definedName name="A5_E722181">#REF!</definedName>
    <definedName name="A5_E722190">#REF!</definedName>
    <definedName name="A5_E722200">#REF!</definedName>
    <definedName name="A5_E722205">#REF!</definedName>
    <definedName name="A5_F1000090">#REF!</definedName>
    <definedName name="A5_F1000091">#REF!</definedName>
    <definedName name="A5_F100030">#REF!</definedName>
    <definedName name="A5_F100040">#REF!</definedName>
    <definedName name="A5_F100510">#REF!</definedName>
    <definedName name="A5_F100520">#REF!</definedName>
    <definedName name="A5_F100540">#REF!</definedName>
    <definedName name="A5_F101990">#REF!</definedName>
    <definedName name="A5_F102000">#REF!</definedName>
    <definedName name="A5_F102010">#REF!</definedName>
    <definedName name="A5_F102011">#REF!</definedName>
    <definedName name="A5_F102017">#REF!</definedName>
    <definedName name="A5_F102018">#REF!</definedName>
    <definedName name="A5_F102021">#REF!</definedName>
    <definedName name="A5_F102050">#REF!</definedName>
    <definedName name="A5_F102116">#REF!</definedName>
    <definedName name="A5_F102371">#REF!</definedName>
    <definedName name="A5_F102372">#REF!</definedName>
    <definedName name="A5_F102376">#REF!</definedName>
    <definedName name="A5_F102377">#REF!</definedName>
    <definedName name="A5_F102379">#REF!</definedName>
    <definedName name="A5_F102380">#REF!</definedName>
    <definedName name="A5_F102534">#REF!</definedName>
    <definedName name="A5_F102536">#REF!</definedName>
    <definedName name="A5_F102651">#REF!</definedName>
    <definedName name="A5_F102710">#REF!</definedName>
    <definedName name="A5_F102813">#REF!</definedName>
    <definedName name="A5_F102961">#REF!</definedName>
    <definedName name="A5_F111999">#REF!</definedName>
    <definedName name="A5_F114010">#REF!</definedName>
    <definedName name="A5_F114015">#REF!</definedName>
    <definedName name="A5_F116010">#REF!</definedName>
    <definedName name="A5_F116020">#REF!</definedName>
    <definedName name="A5_F118010">#REF!</definedName>
    <definedName name="A5_F120001">#REF!</definedName>
    <definedName name="A5_F1200090">#REF!</definedName>
    <definedName name="A5_F120010">#REF!</definedName>
    <definedName name="A5_F121018">#REF!</definedName>
    <definedName name="A5_F121019">#REF!</definedName>
    <definedName name="A5_F121020">#REF!</definedName>
    <definedName name="A5_F121022">#REF!</definedName>
    <definedName name="A5_F121023">#REF!</definedName>
    <definedName name="A5_F121030">#REF!</definedName>
    <definedName name="A5_F121040">#REF!</definedName>
    <definedName name="A5_F121042">#REF!</definedName>
    <definedName name="A5_F121045">#REF!</definedName>
    <definedName name="A5_F121049">#REF!</definedName>
    <definedName name="A5_F121050">#REF!</definedName>
    <definedName name="A5_F121055">#REF!</definedName>
    <definedName name="A5_F121060">#REF!</definedName>
    <definedName name="A5_F121061">#REF!</definedName>
    <definedName name="A5_F121063">#REF!</definedName>
    <definedName name="A5_F121064">#REF!</definedName>
    <definedName name="A5_F121065">#REF!</definedName>
    <definedName name="A5_F121068">#REF!</definedName>
    <definedName name="A5_F121070">#REF!</definedName>
    <definedName name="A5_F121072">#REF!</definedName>
    <definedName name="A5_F121080">#REF!</definedName>
    <definedName name="A5_F121081">#REF!</definedName>
    <definedName name="A5_F121082">#REF!</definedName>
    <definedName name="A5_F121083">#REF!</definedName>
    <definedName name="A5_F121084">#REF!</definedName>
    <definedName name="A5_F121085">#REF!</definedName>
    <definedName name="A5_F121086">#REF!</definedName>
    <definedName name="A5_F121090">#REF!</definedName>
    <definedName name="A5_F121140">#REF!</definedName>
    <definedName name="A5_F121155">#REF!</definedName>
    <definedName name="A5_F121156">#REF!</definedName>
    <definedName name="A5_F121160">#REF!</definedName>
    <definedName name="A5_F121200">#REF!</definedName>
    <definedName name="A5_F121205">#REF!</definedName>
    <definedName name="A5_F121995">#REF!</definedName>
    <definedName name="A5_F121997">#REF!</definedName>
    <definedName name="A5_F121998">#REF!</definedName>
    <definedName name="A5_F121999">#REF!</definedName>
    <definedName name="A5_F123010">#REF!</definedName>
    <definedName name="A5_F123030">#REF!</definedName>
    <definedName name="A5_F123040">#REF!</definedName>
    <definedName name="A5_F123050">#REF!</definedName>
    <definedName name="A5_F124030">#REF!</definedName>
    <definedName name="A5_F124035">#REF!</definedName>
    <definedName name="A5_F124050">#REF!</definedName>
    <definedName name="A5_F124060">#REF!</definedName>
    <definedName name="A5_F124083">#REF!</definedName>
    <definedName name="A5_F126010">#REF!</definedName>
    <definedName name="A5_F126030">#REF!</definedName>
    <definedName name="A5_F126040">#REF!</definedName>
    <definedName name="A5_F126045">#REF!</definedName>
    <definedName name="A5_F127010">#REF!</definedName>
    <definedName name="A5_F1290090">#REF!</definedName>
    <definedName name="A5_F129010">#REF!</definedName>
    <definedName name="A5_F133020">#REF!</definedName>
    <definedName name="A5_F133999">#REF!</definedName>
    <definedName name="A5_F134999">#REF!</definedName>
    <definedName name="A5_F135010">#REF!</definedName>
    <definedName name="A5_F135050">#REF!</definedName>
    <definedName name="A5_F135060">#REF!</definedName>
    <definedName name="A5_F136010">#REF!</definedName>
    <definedName name="A5_F137010">#REF!</definedName>
    <definedName name="A5_F137011">#REF!</definedName>
    <definedName name="A5_F137012">#REF!</definedName>
    <definedName name="A5_F137015">#REF!</definedName>
    <definedName name="A5_F138010">#REF!</definedName>
    <definedName name="A5_F138999">#REF!</definedName>
    <definedName name="A5_F139010">#REF!</definedName>
    <definedName name="A5_F1400090">#REF!</definedName>
    <definedName name="A5_F141020">#REF!</definedName>
    <definedName name="A5_F141050">#REF!</definedName>
    <definedName name="A5_F143030">#REF!</definedName>
    <definedName name="A5_F143040">#REF!</definedName>
    <definedName name="A5_F144010">#REF!</definedName>
    <definedName name="A5_F144020">#REF!</definedName>
    <definedName name="A5_F144030">#REF!</definedName>
    <definedName name="A5_F146020">#REF!</definedName>
    <definedName name="A5_F147015">#REF!</definedName>
    <definedName name="A5_F147025">#REF!</definedName>
    <definedName name="A5_F147026">#REF!</definedName>
    <definedName name="A5_F147040">#REF!</definedName>
    <definedName name="A5_F147041">#REF!</definedName>
    <definedName name="A5_F147060">#REF!</definedName>
    <definedName name="A5_F148010">#REF!</definedName>
    <definedName name="A5_F150100">#REF!</definedName>
    <definedName name="A5_F151010">#REF!</definedName>
    <definedName name="A5_F152010">#REF!</definedName>
    <definedName name="A5_F153000">#REF!</definedName>
    <definedName name="A5_F154070">#REF!</definedName>
    <definedName name="A5_F156010">#REF!</definedName>
    <definedName name="A5_F157010">#REF!</definedName>
    <definedName name="A5_F157020">#REF!</definedName>
    <definedName name="A5_F157030">#REF!</definedName>
    <definedName name="A5_F157040">#REF!</definedName>
    <definedName name="A5_F157050">#REF!</definedName>
    <definedName name="A5_F157080">#REF!</definedName>
    <definedName name="A5_F161005">#REF!</definedName>
    <definedName name="A5_F162010">#REF!</definedName>
    <definedName name="A5_F162013">#REF!</definedName>
    <definedName name="A5_F162014">#REF!</definedName>
    <definedName name="A5_F162015">#REF!</definedName>
    <definedName name="A5_F162020">#REF!</definedName>
    <definedName name="A5_F162035">#REF!</definedName>
    <definedName name="A5_F162036">#REF!</definedName>
    <definedName name="A5_F163010">#REF!</definedName>
    <definedName name="A5_F163020">#REF!</definedName>
    <definedName name="A5_F163030">#REF!</definedName>
    <definedName name="A5_F164010">#REF!</definedName>
    <definedName name="A5_F166010">#REF!</definedName>
    <definedName name="A5_F166011">#REF!</definedName>
    <definedName name="A5_F167010">#REF!</definedName>
    <definedName name="A5_F169010">#REF!</definedName>
    <definedName name="A5_F170010">#REF!</definedName>
    <definedName name="A5_F171010">#REF!</definedName>
    <definedName name="A5_F171030">#REF!</definedName>
    <definedName name="A5_F171040">#REF!</definedName>
    <definedName name="A5_F172010">#REF!</definedName>
    <definedName name="A5_F172011">#REF!</definedName>
    <definedName name="A5_F172030">#REF!</definedName>
    <definedName name="A5_F172031">#REF!</definedName>
    <definedName name="A5_F172050">#REF!</definedName>
    <definedName name="A5_F172080">#REF!</definedName>
    <definedName name="A5_F172085">#REF!</definedName>
    <definedName name="A5_F172090">#REF!</definedName>
    <definedName name="A5_F172115">#REF!</definedName>
    <definedName name="A5_F172120">#REF!</definedName>
    <definedName name="A5_F173012">#REF!</definedName>
    <definedName name="A5_F173013">#REF!</definedName>
    <definedName name="A5_F173014">#REF!</definedName>
    <definedName name="A5_F173015">#REF!</definedName>
    <definedName name="A5_F173017">#REF!</definedName>
    <definedName name="A5_F173020">#REF!</definedName>
    <definedName name="A5_F174520">#REF!</definedName>
    <definedName name="A5_F174992">#REF!</definedName>
    <definedName name="A5_F174993">#REF!</definedName>
    <definedName name="A5_F174995">#REF!</definedName>
    <definedName name="A5_F174996">#REF!</definedName>
    <definedName name="A5_F174998">#REF!</definedName>
    <definedName name="A5_F174999">#REF!</definedName>
    <definedName name="A5_F175030">#REF!</definedName>
    <definedName name="A5_F176982">#REF!</definedName>
    <definedName name="A5_F176985">#REF!</definedName>
    <definedName name="A5_F176986">#REF!</definedName>
    <definedName name="A5_F176987">#REF!</definedName>
    <definedName name="A5_F176993">#REF!</definedName>
    <definedName name="A5_F176995">#REF!</definedName>
    <definedName name="A5_F176997">#REF!</definedName>
    <definedName name="A5_F176998">#REF!</definedName>
    <definedName name="A5_F176999">#REF!</definedName>
    <definedName name="A5_F177010">#REF!</definedName>
    <definedName name="A5_F177011">#REF!</definedName>
    <definedName name="A5_F177015">#REF!</definedName>
    <definedName name="A5_F177999">#REF!</definedName>
    <definedName name="A5_F179021">#REF!</definedName>
    <definedName name="A5_F179022">#REF!</definedName>
    <definedName name="A5_F179023">#REF!</definedName>
    <definedName name="A5_F179026">#REF!</definedName>
    <definedName name="A5_F179030">#REF!</definedName>
    <definedName name="A5_F179031">#REF!</definedName>
    <definedName name="A5_F179032">#REF!</definedName>
    <definedName name="A5_F179033">#REF!</definedName>
    <definedName name="A5_F179034">#REF!</definedName>
    <definedName name="A5_F179035">#REF!</definedName>
    <definedName name="A5_F179036">#REF!</definedName>
    <definedName name="A5_F179038">#REF!</definedName>
    <definedName name="A5_F179039">#REF!</definedName>
    <definedName name="A5_F179041">#REF!</definedName>
    <definedName name="A5_F179042">#REF!</definedName>
    <definedName name="A5_F179059">#REF!</definedName>
    <definedName name="A5_F179060">#REF!</definedName>
    <definedName name="A5_F179062">#REF!</definedName>
    <definedName name="A5_F179064">#REF!</definedName>
    <definedName name="A5_F179070">#REF!</definedName>
    <definedName name="A5_F179072">#REF!</definedName>
    <definedName name="A5_F179079">#REF!</definedName>
    <definedName name="A5_F179080">#REF!</definedName>
    <definedName name="A5_F179088">#REF!</definedName>
    <definedName name="A5_F179089">#REF!</definedName>
    <definedName name="A5_F179090">#REF!</definedName>
    <definedName name="A5_F179091">#REF!</definedName>
    <definedName name="A5_F179092">#REF!</definedName>
    <definedName name="A5_F179093">#REF!</definedName>
    <definedName name="A5_F179094">#REF!</definedName>
    <definedName name="A5_F179095">#REF!</definedName>
    <definedName name="A5_F179096">#REF!</definedName>
    <definedName name="A5_F179105">#REF!</definedName>
    <definedName name="A5_F179110">#REF!</definedName>
    <definedName name="A5_F179120">#REF!</definedName>
    <definedName name="A5_F179130">#REF!</definedName>
    <definedName name="A5_F179140">#REF!</definedName>
    <definedName name="A5_F179150">#REF!</definedName>
    <definedName name="A5_F179220">#REF!</definedName>
    <definedName name="A5_F179230">#REF!</definedName>
    <definedName name="A5_F179240">#REF!</definedName>
    <definedName name="A5_F179250">#REF!</definedName>
    <definedName name="A5_F179260">#REF!</definedName>
    <definedName name="A5_F179270">#REF!</definedName>
    <definedName name="A5_F1800001">#REF!</definedName>
    <definedName name="A5_F1800002">#REF!</definedName>
    <definedName name="A5_F1800003">#REF!</definedName>
    <definedName name="A5_F1800004">#REF!</definedName>
    <definedName name="A5_F1800015">#REF!</definedName>
    <definedName name="A5_F1800020">#REF!</definedName>
    <definedName name="A5_F1800025">#REF!</definedName>
    <definedName name="A5_F1800030">#REF!</definedName>
    <definedName name="A5_F1800035">#REF!</definedName>
    <definedName name="A5_F1800040">#REF!</definedName>
    <definedName name="A5_F1800050">#REF!</definedName>
    <definedName name="A5_F1800060">#REF!</definedName>
    <definedName name="A5_F1800070">#REF!</definedName>
    <definedName name="A5_F1800072">#REF!</definedName>
    <definedName name="A5_F1800080">#REF!</definedName>
    <definedName name="A5_F1800086">#REF!</definedName>
    <definedName name="A5_F1800090">#REF!</definedName>
    <definedName name="A5_F1800092">#REF!</definedName>
    <definedName name="A5_F1800202">#REF!</definedName>
    <definedName name="A5_F1800210">#REF!</definedName>
    <definedName name="A5_F1800230">#REF!</definedName>
    <definedName name="A5_F1800605">#REF!</definedName>
    <definedName name="A5_F1800610">#REF!</definedName>
    <definedName name="A5_F183010">#REF!</definedName>
    <definedName name="A5_F184025">#REF!</definedName>
    <definedName name="A5_F184030">#REF!</definedName>
    <definedName name="A5_F184035">#REF!</definedName>
    <definedName name="A5_F186010">#REF!</definedName>
    <definedName name="A5_F186020">#REF!</definedName>
    <definedName name="A5_F188010">#REF!</definedName>
    <definedName name="A5_F188085">#REF!</definedName>
    <definedName name="A5_F188130">#REF!</definedName>
    <definedName name="A5_F193010">#REF!</definedName>
    <definedName name="A5_F193020">#REF!</definedName>
    <definedName name="A5_F193021">#REF!</definedName>
    <definedName name="A5_F193025">#REF!</definedName>
    <definedName name="A5_F193026">#REF!</definedName>
    <definedName name="A5_F193070">#REF!</definedName>
    <definedName name="A5_F193071">#REF!</definedName>
    <definedName name="A5_F193072">#REF!</definedName>
    <definedName name="A5_F193090">#REF!</definedName>
    <definedName name="A5_F193095">#REF!</definedName>
    <definedName name="A5_F194010">#REF!</definedName>
    <definedName name="A5_F194030">#REF!</definedName>
    <definedName name="A5_F1950010">#REF!</definedName>
    <definedName name="A5_F1950082">#REF!</definedName>
    <definedName name="A5_F1950090">#REF!</definedName>
    <definedName name="A5_F1950092">#REF!</definedName>
    <definedName name="A5_F1950336">#REF!</definedName>
    <definedName name="A5_F1950401">#REF!</definedName>
    <definedName name="A5_F1950940">#REF!</definedName>
    <definedName name="A5_F1950990">#REF!</definedName>
    <definedName name="A5_F1951005">#REF!</definedName>
    <definedName name="A5_F1951015">#REF!</definedName>
    <definedName name="A5_F1951020">#REF!</definedName>
    <definedName name="A5_F200001">#REF!</definedName>
    <definedName name="A5_F200010">#REF!</definedName>
    <definedName name="A5_F201010">#REF!</definedName>
    <definedName name="A5_F202015">#REF!</definedName>
    <definedName name="A5_F203010">#REF!</definedName>
    <definedName name="A5_F203015">#REF!</definedName>
    <definedName name="A5_F203020">#REF!</definedName>
    <definedName name="A5_F203030">#REF!</definedName>
    <definedName name="A5_F203040">#REF!</definedName>
    <definedName name="A5_F203050">#REF!</definedName>
    <definedName name="A5_F204010">#REF!</definedName>
    <definedName name="A5_F204020">#REF!</definedName>
    <definedName name="A5_F204110">#REF!</definedName>
    <definedName name="A5_F204220">#REF!</definedName>
    <definedName name="A5_F204230">#REF!</definedName>
    <definedName name="A5_F204260">#REF!</definedName>
    <definedName name="A5_F204330">#REF!</definedName>
    <definedName name="A5_F204410">#REF!</definedName>
    <definedName name="A5_F204420">#REF!</definedName>
    <definedName name="A5_F204520">#REF!</definedName>
    <definedName name="A5_F204530">#REF!</definedName>
    <definedName name="A5_F204720">#REF!</definedName>
    <definedName name="A5_F205001">#REF!</definedName>
    <definedName name="A5_F205003">#REF!</definedName>
    <definedName name="A5_F205005">#REF!</definedName>
    <definedName name="A5_F205006">#REF!</definedName>
    <definedName name="A5_F205007">#REF!</definedName>
    <definedName name="A5_F2091005">#REF!</definedName>
    <definedName name="A5_F2091030">#REF!</definedName>
    <definedName name="A5_F2091070">#REF!</definedName>
    <definedName name="A5_F2091080">#REF!</definedName>
    <definedName name="A5_F2091090">#REF!</definedName>
    <definedName name="A5_F213792">#REF!</definedName>
    <definedName name="A5_F213806">#REF!</definedName>
    <definedName name="A5_F213813">#REF!</definedName>
    <definedName name="A5_F213816">#REF!</definedName>
    <definedName name="A5_F213817">#REF!</definedName>
    <definedName name="A5_F213818">#REF!</definedName>
    <definedName name="A5_F213820">#REF!</definedName>
    <definedName name="A5_F213824">#REF!</definedName>
    <definedName name="A5_F213825">#REF!</definedName>
    <definedName name="A5_F213826">#REF!</definedName>
    <definedName name="A5_F213831">#REF!</definedName>
    <definedName name="A5_F213832">#REF!</definedName>
    <definedName name="A5_F213834">#REF!</definedName>
    <definedName name="A5_F213842">#REF!</definedName>
    <definedName name="A5_F213893">#REF!</definedName>
    <definedName name="A5_F213895">#REF!</definedName>
    <definedName name="A5_F213902">#REF!</definedName>
    <definedName name="A5_F213918">#REF!</definedName>
    <definedName name="A5_F213938">#REF!</definedName>
    <definedName name="A5_F213967">#REF!</definedName>
    <definedName name="A5_F213988">#REF!</definedName>
    <definedName name="A5_F213994">#REF!</definedName>
    <definedName name="A5_F213995">#REF!</definedName>
    <definedName name="A5_F213997">#REF!</definedName>
    <definedName name="A5_F213999">#REF!</definedName>
    <definedName name="A5_F214010">#REF!</definedName>
    <definedName name="A5_F215010">#REF!</definedName>
    <definedName name="A5_F215020">#REF!</definedName>
    <definedName name="A5_F216090">#REF!</definedName>
    <definedName name="A5_F217010">#REF!</definedName>
    <definedName name="A5_F2200070">#REF!</definedName>
    <definedName name="A5_F2200090">#REF!</definedName>
    <definedName name="A5_F220010">#REF!</definedName>
    <definedName name="A5_F2200100">#REF!</definedName>
    <definedName name="A5_F2200110">#REF!</definedName>
    <definedName name="A5_F2200120">#REF!</definedName>
    <definedName name="A5_F2200130">#REF!</definedName>
    <definedName name="A5_F2200160">#REF!</definedName>
    <definedName name="A5_F2200170">#REF!</definedName>
    <definedName name="A5_F220020">#REF!</definedName>
    <definedName name="A5_F220510">#REF!</definedName>
    <definedName name="A5_F220520">#REF!</definedName>
    <definedName name="A5_F221050">#REF!</definedName>
    <definedName name="A5_F221135">#REF!</definedName>
    <definedName name="A5_F221140">#REF!</definedName>
    <definedName name="A5_F221142">#REF!</definedName>
    <definedName name="A5_F221143">#REF!</definedName>
    <definedName name="A5_F221144">#REF!</definedName>
    <definedName name="A5_F221146">#REF!</definedName>
    <definedName name="A5_F221148">#REF!</definedName>
    <definedName name="A5_F221149">#REF!</definedName>
    <definedName name="A5_F221151">#REF!</definedName>
    <definedName name="A5_F221152">#REF!</definedName>
    <definedName name="A5_F221153">#REF!</definedName>
    <definedName name="A5_F221160">#REF!</definedName>
    <definedName name="A5_F221165">#REF!</definedName>
    <definedName name="A5_F221180">#REF!</definedName>
    <definedName name="A5_F222010">#REF!</definedName>
    <definedName name="A5_F223010">#REF!</definedName>
    <definedName name="A5_F223011">#REF!</definedName>
    <definedName name="A5_F223015">#REF!</definedName>
    <definedName name="A5_F223025">#REF!</definedName>
    <definedName name="A5_F223030">#REF!</definedName>
    <definedName name="A5_F228011">#REF!</definedName>
    <definedName name="A5_F231010">#REF!</definedName>
    <definedName name="A5_F231011">#REF!</definedName>
    <definedName name="A5_F232001">#REF!</definedName>
    <definedName name="A5_F232002">#REF!</definedName>
    <definedName name="A5_F232003">#REF!</definedName>
    <definedName name="A5_F232010">#REF!</definedName>
    <definedName name="A5_F232011">#REF!</definedName>
    <definedName name="A5_F232030">#REF!</definedName>
    <definedName name="A5_F232050">#REF!</definedName>
    <definedName name="A5_F232150">#REF!</definedName>
    <definedName name="A5_F240010">#REF!</definedName>
    <definedName name="A5_F240035">#REF!</definedName>
    <definedName name="A5_F240060">#REF!</definedName>
    <definedName name="A5_F240065">#REF!</definedName>
    <definedName name="A5_F240066">#REF!</definedName>
    <definedName name="A5_F240067">#REF!</definedName>
    <definedName name="A5_F240080">#REF!</definedName>
    <definedName name="A5_F241140">#REF!</definedName>
    <definedName name="A5_F242010">#REF!</definedName>
    <definedName name="A5_F242020">#REF!</definedName>
    <definedName name="A5_F243010">#REF!</definedName>
    <definedName name="A5_F244010">#REF!</definedName>
    <definedName name="A5_F244011">#REF!</definedName>
    <definedName name="A5_F244015">#REF!</definedName>
    <definedName name="A5_F244020">#REF!</definedName>
    <definedName name="A5_F244030">#REF!</definedName>
    <definedName name="A5_F245010">#REF!</definedName>
    <definedName name="A5_F245015">#REF!</definedName>
    <definedName name="A5_F246010">#REF!</definedName>
    <definedName name="A5_F246020">#REF!</definedName>
    <definedName name="A5_F246030">#REF!</definedName>
    <definedName name="A5_F247010">#REF!</definedName>
    <definedName name="A5_F247030">#REF!</definedName>
    <definedName name="A5_F247050">#REF!</definedName>
    <definedName name="A5_F248010">#REF!</definedName>
    <definedName name="A5_F248500">#REF!</definedName>
    <definedName name="A5_F249100">#REF!</definedName>
    <definedName name="A5_F2510090">#REF!</definedName>
    <definedName name="A5_F251010">#REF!</definedName>
    <definedName name="A5_F2510100">#REF!</definedName>
    <definedName name="A5_F2510110">#REF!</definedName>
    <definedName name="A5_F2510120">#REF!</definedName>
    <definedName name="A5_F2520090">#REF!</definedName>
    <definedName name="A5_F254010">#REF!</definedName>
    <definedName name="A5_F254020">#REF!</definedName>
    <definedName name="A5_F254030">#REF!</definedName>
    <definedName name="A5_F254031">#REF!</definedName>
    <definedName name="A5_F255010">#REF!</definedName>
    <definedName name="A5_F255011">#REF!</definedName>
    <definedName name="A5_F255020">#REF!</definedName>
    <definedName name="A5_F256000">#REF!</definedName>
    <definedName name="A5_F256001">#REF!</definedName>
    <definedName name="A5_F257010">#REF!</definedName>
    <definedName name="A5_F257023">#REF!</definedName>
    <definedName name="A5_F257024">#REF!</definedName>
    <definedName name="A5_F257027">#REF!</definedName>
    <definedName name="A5_F257028">#REF!</definedName>
    <definedName name="A5_F257029">#REF!</definedName>
    <definedName name="A5_F258010">#REF!</definedName>
    <definedName name="A5_F258020">#REF!</definedName>
    <definedName name="A5_F258021">#REF!</definedName>
    <definedName name="A5_F258030">#REF!</definedName>
    <definedName name="A5_F258031">#REF!</definedName>
    <definedName name="A5_F259020">#REF!</definedName>
    <definedName name="A5_F259021">#REF!</definedName>
    <definedName name="A5_F259040">#REF!</definedName>
    <definedName name="A5_F259041">#REF!</definedName>
    <definedName name="A5_F259042">#REF!</definedName>
    <definedName name="A5_F259043">#REF!</definedName>
    <definedName name="A5_F259044">#REF!</definedName>
    <definedName name="A5_F259045">#REF!</definedName>
    <definedName name="A5_F2600005">#REF!</definedName>
    <definedName name="A5_F2600011">#REF!</definedName>
    <definedName name="A5_F2600015">#REF!</definedName>
    <definedName name="A5_F2600020">#REF!</definedName>
    <definedName name="A5_F2600030">#REF!</definedName>
    <definedName name="A5_F2600031">#REF!</definedName>
    <definedName name="A5_F2600040">#REF!</definedName>
    <definedName name="A5_F2600055">#REF!</definedName>
    <definedName name="A5_F2600080">#REF!</definedName>
    <definedName name="A5_F2600090">#REF!</definedName>
    <definedName name="A5_F2600201">#REF!</definedName>
    <definedName name="A5_F2600205">#REF!</definedName>
    <definedName name="A5_F2600207">#REF!</definedName>
    <definedName name="A5_F2600209">#REF!</definedName>
    <definedName name="A5_F2600218">#REF!</definedName>
    <definedName name="A5_F2600220">#REF!</definedName>
    <definedName name="A5_F2600221">#REF!</definedName>
    <definedName name="A5_F2600224">#REF!</definedName>
    <definedName name="A5_F2600226">#REF!</definedName>
    <definedName name="A5_F2600229">#REF!</definedName>
    <definedName name="A5_F2600230">#REF!</definedName>
    <definedName name="A5_F2600231">#REF!</definedName>
    <definedName name="A5_F2600232">#REF!</definedName>
    <definedName name="A5_F262010">#REF!</definedName>
    <definedName name="A5_F263010">#REF!</definedName>
    <definedName name="A5_F264050">#REF!</definedName>
    <definedName name="A5_F265010">#REF!</definedName>
    <definedName name="A5_F265020">#REF!</definedName>
    <definedName name="A5_F265025">#REF!</definedName>
    <definedName name="A5_F265030">#REF!</definedName>
    <definedName name="A5_F265035">#REF!</definedName>
    <definedName name="A5_F265150">#REF!</definedName>
    <definedName name="A5_F265190">#REF!</definedName>
    <definedName name="A5_F265192">#REF!</definedName>
    <definedName name="A5_F265193">#REF!</definedName>
    <definedName name="A5_F265310">#REF!</definedName>
    <definedName name="A5_F269010">#REF!</definedName>
    <definedName name="A5_F269013">#REF!</definedName>
    <definedName name="A5_F269018">#REF!</definedName>
    <definedName name="A5_F269020">#REF!</definedName>
    <definedName name="A5_F269030">#REF!</definedName>
    <definedName name="A5_F269066">#REF!</definedName>
    <definedName name="A5_F269068">#REF!</definedName>
    <definedName name="A5_F269069">#REF!</definedName>
    <definedName name="A5_F269070">#REF!</definedName>
    <definedName name="A5_F269071">#REF!</definedName>
    <definedName name="A5_F269075">#REF!</definedName>
    <definedName name="A5_F269082">#REF!</definedName>
    <definedName name="A5_F269084">#REF!</definedName>
    <definedName name="A5_F269085">#REF!</definedName>
    <definedName name="A5_F275010">#REF!</definedName>
    <definedName name="A5_F275020">#REF!</definedName>
    <definedName name="A5_F275021">#REF!</definedName>
    <definedName name="A5_F275030">#REF!</definedName>
    <definedName name="A5_F275040">#REF!</definedName>
    <definedName name="A5_F276999">#REF!</definedName>
    <definedName name="A5_F277010">#REF!</definedName>
    <definedName name="A5_F277018">#REF!</definedName>
    <definedName name="A5_F277020">#REF!</definedName>
    <definedName name="A5_F277200">#REF!</definedName>
    <definedName name="A5_F282010">#REF!</definedName>
    <definedName name="A5_F285020">#REF!</definedName>
    <definedName name="A5_F285030">#REF!</definedName>
    <definedName name="A5_F285031">#REF!</definedName>
    <definedName name="A5_F285032">#REF!</definedName>
    <definedName name="A5_F285033">#REF!</definedName>
    <definedName name="A5_F285034">#REF!</definedName>
    <definedName name="A5_F285035">#REF!</definedName>
    <definedName name="A5_F285036">#REF!</definedName>
    <definedName name="A5_F285050">#REF!</definedName>
    <definedName name="A5_F285060">#REF!</definedName>
    <definedName name="A5_F285100">#REF!</definedName>
    <definedName name="A5_F285150">#REF!</definedName>
    <definedName name="A5_F287010">#REF!</definedName>
    <definedName name="A5_F289010">#REF!</definedName>
    <definedName name="A5_F290010">#REF!</definedName>
    <definedName name="A5_F290041">#REF!</definedName>
    <definedName name="A5_F290051">#REF!</definedName>
    <definedName name="A5_F295010">#REF!</definedName>
    <definedName name="A5_F295011">#REF!</definedName>
    <definedName name="A5_F297050">#REF!</definedName>
    <definedName name="A5_F297090">#REF!</definedName>
    <definedName name="A5_F297095">#REF!</definedName>
    <definedName name="A5_F297992">#REF!</definedName>
    <definedName name="A5_F297993">#REF!</definedName>
    <definedName name="A5_F297998">#REF!</definedName>
    <definedName name="A5_F297999">#REF!</definedName>
    <definedName name="A5_F298012">#REF!</definedName>
    <definedName name="A5_F298021">#REF!</definedName>
    <definedName name="A5_F298022">#REF!</definedName>
    <definedName name="A5_F298030">#REF!</definedName>
    <definedName name="A5_F298031">#REF!</definedName>
    <definedName name="A5_F298050">#REF!</definedName>
    <definedName name="A5_F3100090">#REF!</definedName>
    <definedName name="A5_F3150090">#REF!</definedName>
    <definedName name="A5_F3150092">#REF!</definedName>
    <definedName name="A5_F3200005">#REF!</definedName>
    <definedName name="A5_F3200006">#REF!</definedName>
    <definedName name="A5_F3200008">#REF!</definedName>
    <definedName name="A5_F3200010">#REF!</definedName>
    <definedName name="A5_F3200015">#REF!</definedName>
    <definedName name="A5_F3200016">#REF!</definedName>
    <definedName name="A5_F3200018">#REF!</definedName>
    <definedName name="A5_F3200025">#REF!</definedName>
    <definedName name="A5_F3200027">#REF!</definedName>
    <definedName name="A5_F3200030">#REF!</definedName>
    <definedName name="A5_F3200035">#REF!</definedName>
    <definedName name="A5_F3200040">#REF!</definedName>
    <definedName name="A5_F3200045">#REF!</definedName>
    <definedName name="A5_F3200046">#REF!</definedName>
    <definedName name="A5_F3200055">#REF!</definedName>
    <definedName name="A5_F3200065">#REF!</definedName>
    <definedName name="A5_F3200070">#REF!</definedName>
    <definedName name="A5_F3200071">#REF!</definedName>
    <definedName name="A5_F3200072">#REF!</definedName>
    <definedName name="A5_F3200080">#REF!</definedName>
    <definedName name="A5_F3200090">#REF!</definedName>
    <definedName name="A5_F3200091">#REF!</definedName>
    <definedName name="A5_F3200092">#REF!</definedName>
    <definedName name="A5_F3200120">#REF!</definedName>
    <definedName name="A5_F3200130">#REF!</definedName>
    <definedName name="A5_F3200140">#REF!</definedName>
    <definedName name="A5_F3200201">#REF!</definedName>
    <definedName name="A5_F3200202">#REF!</definedName>
    <definedName name="A5_F3200203">#REF!</definedName>
    <definedName name="A5_F3200206">#REF!</definedName>
    <definedName name="A5_F3200211">#REF!</definedName>
    <definedName name="A5_F3200214">#REF!</definedName>
    <definedName name="A5_F3200215">#REF!</definedName>
    <definedName name="A5_F3200216">#REF!</definedName>
    <definedName name="A5_F3200220">#REF!</definedName>
    <definedName name="A5_F3200225">#REF!</definedName>
    <definedName name="A5_F3200369">#REF!</definedName>
    <definedName name="A5_F3200406">#REF!</definedName>
    <definedName name="A5_F3200502">#REF!</definedName>
    <definedName name="A5_F3200605">#REF!</definedName>
    <definedName name="A5_F3600090">#REF!</definedName>
    <definedName name="A5_F3700005">#REF!</definedName>
    <definedName name="A5_F3700007">#REF!</definedName>
    <definedName name="A5_F3700008">#REF!</definedName>
    <definedName name="A5_F3700010">#REF!</definedName>
    <definedName name="A5_F3700011">#REF!</definedName>
    <definedName name="A5_F3700015">#REF!</definedName>
    <definedName name="A5_F3700020">#REF!</definedName>
    <definedName name="A5_F3700025">#REF!</definedName>
    <definedName name="A5_F3700027">#REF!</definedName>
    <definedName name="A5_F3700035">#REF!</definedName>
    <definedName name="A5_F3700040">#REF!</definedName>
    <definedName name="A5_F3700045">#REF!</definedName>
    <definedName name="A5_F3700046">#REF!</definedName>
    <definedName name="A5_F3700050">#REF!</definedName>
    <definedName name="A5_F3700051">#REF!</definedName>
    <definedName name="A5_F3700060">#REF!</definedName>
    <definedName name="A5_F3700070">#REF!</definedName>
    <definedName name="A5_F3700085">#REF!</definedName>
    <definedName name="A5_F3700090">#REF!</definedName>
    <definedName name="A5_F3700092">#REF!</definedName>
    <definedName name="A5_F3700200">#REF!</definedName>
    <definedName name="A5_F3700201">#REF!</definedName>
    <definedName name="A5_F3700203">#REF!</definedName>
    <definedName name="A5_F3700205">#REF!</definedName>
    <definedName name="A5_F3700206">#REF!</definedName>
    <definedName name="A5_F3700207">#REF!</definedName>
    <definedName name="A5_F3700208">#REF!</definedName>
    <definedName name="A5_F3700209">#REF!</definedName>
    <definedName name="A5_F3700212">#REF!</definedName>
    <definedName name="A5_F3700213">#REF!</definedName>
    <definedName name="A5_F3700215">#REF!</definedName>
    <definedName name="A5_F3700216">#REF!</definedName>
    <definedName name="A5_F3700217">#REF!</definedName>
    <definedName name="A5_F3700218">#REF!</definedName>
    <definedName name="A5_F3700222">#REF!</definedName>
    <definedName name="A5_F3700224">#REF!</definedName>
    <definedName name="A5_F3700227">#REF!</definedName>
    <definedName name="A5_F3700228">#REF!</definedName>
    <definedName name="A5_F3700229">#REF!</definedName>
    <definedName name="A5_F3700235">#REF!</definedName>
    <definedName name="A5_F3700237">#REF!</definedName>
    <definedName name="A5_F3700238">#REF!</definedName>
    <definedName name="A5_F3700239">#REF!</definedName>
    <definedName name="A5_F3700240">#REF!</definedName>
    <definedName name="A5_F3700241">#REF!</definedName>
    <definedName name="A5_F3700242">#REF!</definedName>
    <definedName name="A5_F3700316">#REF!</definedName>
    <definedName name="A5_F3700405">#REF!</definedName>
    <definedName name="A5_F3910090">#REF!</definedName>
    <definedName name="A5_F3920090">#REF!</definedName>
    <definedName name="A5_F3930070">#REF!</definedName>
    <definedName name="A5_F3930090">#REF!</definedName>
    <definedName name="A5_F3933090">#REF!</definedName>
    <definedName name="A5_F3951010">#REF!</definedName>
    <definedName name="A5_F3951090">#REF!</definedName>
    <definedName name="A5_F3951095">#REF!</definedName>
    <definedName name="A5_F3952010">#REF!</definedName>
    <definedName name="A5_F3953025">#REF!</definedName>
    <definedName name="A5_F3953035">#REF!</definedName>
    <definedName name="A5_F3953036">#REF!</definedName>
    <definedName name="A5_F3953045">#REF!</definedName>
    <definedName name="A5_F3953090">#REF!</definedName>
    <definedName name="A5_F3955010">#REF!</definedName>
    <definedName name="A5_F3955020">#REF!</definedName>
    <definedName name="A5_F3958035">#REF!</definedName>
    <definedName name="A5_F3958090">#REF!</definedName>
    <definedName name="A5_F3959020">#REF!</definedName>
    <definedName name="A5_F3959021">#REF!</definedName>
    <definedName name="A5_F3959090">#REF!</definedName>
    <definedName name="A5_F3960090">#REF!</definedName>
    <definedName name="A5_F401001">#REF!</definedName>
    <definedName name="A5_F401002">#REF!</definedName>
    <definedName name="A5_F401011">#REF!</definedName>
    <definedName name="A5_F401015">#REF!</definedName>
    <definedName name="A5_F401017">#REF!</definedName>
    <definedName name="A5_F401020">#REF!</definedName>
    <definedName name="A5_F401022">#REF!</definedName>
    <definedName name="A5_F401026">#REF!</definedName>
    <definedName name="A5_F401028">#REF!</definedName>
    <definedName name="A5_F401030">#REF!</definedName>
    <definedName name="A5_F401032">#REF!</definedName>
    <definedName name="A5_F401151">#REF!</definedName>
    <definedName name="A5_F401153">#REF!</definedName>
    <definedName name="A5_F401154">#REF!</definedName>
    <definedName name="A5_F401160">#REF!</definedName>
    <definedName name="A5_F401162">#REF!</definedName>
    <definedName name="A5_F401166">#REF!</definedName>
    <definedName name="A5_F401168">#REF!</definedName>
    <definedName name="A5_F401170">#REF!</definedName>
    <definedName name="A5_F401172">#REF!</definedName>
    <definedName name="A5_F401176">#REF!</definedName>
    <definedName name="A5_F401178">#REF!</definedName>
    <definedName name="A5_F401180">#REF!</definedName>
    <definedName name="A5_F401182">#REF!</definedName>
    <definedName name="A5_F401320">#REF!</definedName>
    <definedName name="A5_F401322">#REF!</definedName>
    <definedName name="A5_F401323">#REF!</definedName>
    <definedName name="A5_F401326">#REF!</definedName>
    <definedName name="A5_F401328">#REF!</definedName>
    <definedName name="A5_F401330">#REF!</definedName>
    <definedName name="A5_F401332">#REF!</definedName>
    <definedName name="A5_F401335">#REF!</definedName>
    <definedName name="A5_F401410">#REF!</definedName>
    <definedName name="A5_F401411">#REF!</definedName>
    <definedName name="A5_F401413">#REF!</definedName>
    <definedName name="A5_F401420">#REF!</definedName>
    <definedName name="A5_F401422">#REF!</definedName>
    <definedName name="A5_F401423">#REF!</definedName>
    <definedName name="A5_F401426">#REF!</definedName>
    <definedName name="A5_F401428">#REF!</definedName>
    <definedName name="A5_F401430">#REF!</definedName>
    <definedName name="A5_F401432">#REF!</definedName>
    <definedName name="A5_F401436">#REF!</definedName>
    <definedName name="A5_F401437">#REF!</definedName>
    <definedName name="A5_F401460">#REF!</definedName>
    <definedName name="A5_F401462">#REF!</definedName>
    <definedName name="A5_F401463">#REF!</definedName>
    <definedName name="A5_F401466">#REF!</definedName>
    <definedName name="A5_F401468">#REF!</definedName>
    <definedName name="A5_F401469">#REF!</definedName>
    <definedName name="A5_F401470">#REF!</definedName>
    <definedName name="A5_F401472">#REF!</definedName>
    <definedName name="A5_F401481">#REF!</definedName>
    <definedName name="A5_F401483">#REF!</definedName>
    <definedName name="A5_F401485">#REF!</definedName>
    <definedName name="A5_F401501">#REF!</definedName>
    <definedName name="A5_F401503">#REF!</definedName>
    <definedName name="A5_F401511">#REF!</definedName>
    <definedName name="A5_F401513">#REF!</definedName>
    <definedName name="A5_F401514">#REF!</definedName>
    <definedName name="A5_F401515">#REF!</definedName>
    <definedName name="A5_F401620">#REF!</definedName>
    <definedName name="A5_F401622">#REF!</definedName>
    <definedName name="A5_F401626">#REF!</definedName>
    <definedName name="A5_F401628">#REF!</definedName>
    <definedName name="A5_F401630">#REF!</definedName>
    <definedName name="A5_F401632">#REF!</definedName>
    <definedName name="A5_F401636">#REF!</definedName>
    <definedName name="A5_F401637">#REF!</definedName>
    <definedName name="A5_F401820">#REF!</definedName>
    <definedName name="A5_F401822">#REF!</definedName>
    <definedName name="A5_F401826">#REF!</definedName>
    <definedName name="A5_F401828">#REF!</definedName>
    <definedName name="A5_F401830">#REF!</definedName>
    <definedName name="A5_F401832">#REF!</definedName>
    <definedName name="A5_F401850">#REF!</definedName>
    <definedName name="A5_F401851">#REF!</definedName>
    <definedName name="A5_F402320">#REF!</definedName>
    <definedName name="A5_F402322">#REF!</definedName>
    <definedName name="A5_F402326">#REF!</definedName>
    <definedName name="A5_F402328">#REF!</definedName>
    <definedName name="A5_F402330">#REF!</definedName>
    <definedName name="A5_F402332">#REF!</definedName>
    <definedName name="A5_F402335">#REF!</definedName>
    <definedName name="A5_F402350">#REF!</definedName>
    <definedName name="A5_F402351">#REF!</definedName>
    <definedName name="A5_F402701">#REF!</definedName>
    <definedName name="A5_F402720">#REF!</definedName>
    <definedName name="A5_F402723">#REF!</definedName>
    <definedName name="A5_F402732">#REF!</definedName>
    <definedName name="A5_F402825">#REF!</definedName>
    <definedName name="A5_F402826">#REF!</definedName>
    <definedName name="A5_F402827">#REF!</definedName>
    <definedName name="A5_F402828">#REF!</definedName>
    <definedName name="A5_F402829">#REF!</definedName>
    <definedName name="A5_F402831">#REF!</definedName>
    <definedName name="A5_F402840">#REF!</definedName>
    <definedName name="A5_F404010">#REF!</definedName>
    <definedName name="A5_F405015">#REF!</definedName>
    <definedName name="A5_F405025">#REF!</definedName>
    <definedName name="A5_F405026">#REF!</definedName>
    <definedName name="A5_F405060">#REF!</definedName>
    <definedName name="A5_F405070">#REF!</definedName>
    <definedName name="A5_F411010">#REF!</definedName>
    <definedName name="A5_F411034">#REF!</definedName>
    <definedName name="A5_F412002">#REF!</definedName>
    <definedName name="A5_F412003">#REF!</definedName>
    <definedName name="A5_F412010">#REF!</definedName>
    <definedName name="A5_F412011">#REF!</definedName>
    <definedName name="A5_F412012">#REF!</definedName>
    <definedName name="A5_F412013">#REF!</definedName>
    <definedName name="A5_F412014">#REF!</definedName>
    <definedName name="A5_F412015">#REF!</definedName>
    <definedName name="A5_F412016">#REF!</definedName>
    <definedName name="A5_F412017">#REF!</definedName>
    <definedName name="A5_F412018">#REF!</definedName>
    <definedName name="A5_F412019">#REF!</definedName>
    <definedName name="A5_F412020">#REF!</definedName>
    <definedName name="A5_F412021">#REF!</definedName>
    <definedName name="A5_F412022">#REF!</definedName>
    <definedName name="A5_F412023">#REF!</definedName>
    <definedName name="A5_F412024">#REF!</definedName>
    <definedName name="A5_F412026">#REF!</definedName>
    <definedName name="A5_F412027">#REF!</definedName>
    <definedName name="A5_F412028">#REF!</definedName>
    <definedName name="A5_F412030">#REF!</definedName>
    <definedName name="A5_F412031">#REF!</definedName>
    <definedName name="A5_F412032">#REF!</definedName>
    <definedName name="A5_F412033">#REF!</definedName>
    <definedName name="A5_F412034">#REF!</definedName>
    <definedName name="A5_F412035">#REF!</definedName>
    <definedName name="A5_F412044">#REF!</definedName>
    <definedName name="A5_F412045">#REF!</definedName>
    <definedName name="A5_F412050">#REF!</definedName>
    <definedName name="A5_F412051">#REF!</definedName>
    <definedName name="A5_F412052">#REF!</definedName>
    <definedName name="A5_F412053">#REF!</definedName>
    <definedName name="A5_F412054">#REF!</definedName>
    <definedName name="A5_F412055">#REF!</definedName>
    <definedName name="A5_F412056">#REF!</definedName>
    <definedName name="A5_F412057">#REF!</definedName>
    <definedName name="A5_F412058">#REF!</definedName>
    <definedName name="A5_F412059">#REF!</definedName>
    <definedName name="A5_F412060">#REF!</definedName>
    <definedName name="A5_F412061">#REF!</definedName>
    <definedName name="A5_F412062">#REF!</definedName>
    <definedName name="A5_F412063">#REF!</definedName>
    <definedName name="A5_F412070">#REF!</definedName>
    <definedName name="A5_F412071">#REF!</definedName>
    <definedName name="A5_F412072">#REF!</definedName>
    <definedName name="A5_F412073">#REF!</definedName>
    <definedName name="A5_F412074">#REF!</definedName>
    <definedName name="A5_F412075">#REF!</definedName>
    <definedName name="A5_F412076">#REF!</definedName>
    <definedName name="A5_F412077">#REF!</definedName>
    <definedName name="A5_F412078">#REF!</definedName>
    <definedName name="A5_F412079">#REF!</definedName>
    <definedName name="A5_F412080">#REF!</definedName>
    <definedName name="A5_F412081">#REF!</definedName>
    <definedName name="A5_F412082">#REF!</definedName>
    <definedName name="A5_F412083">#REF!</definedName>
    <definedName name="A5_F412084">#REF!</definedName>
    <definedName name="A5_F412085">#REF!</definedName>
    <definedName name="A5_F412086">#REF!</definedName>
    <definedName name="A5_F412087">#REF!</definedName>
    <definedName name="A5_F412088">#REF!</definedName>
    <definedName name="A5_F412089">#REF!</definedName>
    <definedName name="A5_F412090">#REF!</definedName>
    <definedName name="A5_F412091">#REF!</definedName>
    <definedName name="A5_F412092">#REF!</definedName>
    <definedName name="A5_F412093">#REF!</definedName>
    <definedName name="A5_F412094">#REF!</definedName>
    <definedName name="A5_F412096">#REF!</definedName>
    <definedName name="A5_F412225">#REF!</definedName>
    <definedName name="A5_F412230">#REF!</definedName>
    <definedName name="A5_F412231">#REF!</definedName>
    <definedName name="A5_F412234">#REF!</definedName>
    <definedName name="A5_F412235">#REF!</definedName>
    <definedName name="A5_F412236">#REF!</definedName>
    <definedName name="A5_F412237">#REF!</definedName>
    <definedName name="A5_F412238">#REF!</definedName>
    <definedName name="A5_F412239">#REF!</definedName>
    <definedName name="A5_F412240">#REF!</definedName>
    <definedName name="A5_F412241">#REF!</definedName>
    <definedName name="A5_F412242">#REF!</definedName>
    <definedName name="A5_F412244">#REF!</definedName>
    <definedName name="A5_F412245">#REF!</definedName>
    <definedName name="A5_F412247">#REF!</definedName>
    <definedName name="A5_F412248">#REF!</definedName>
    <definedName name="A5_F412249">#REF!</definedName>
    <definedName name="A5_F412251">#REF!</definedName>
    <definedName name="A5_F412252">#REF!</definedName>
    <definedName name="A5_F412253">#REF!</definedName>
    <definedName name="A5_F412254">#REF!</definedName>
    <definedName name="A5_F412256">#REF!</definedName>
    <definedName name="A5_F412257">#REF!</definedName>
    <definedName name="A5_F412258">#REF!</definedName>
    <definedName name="A5_F412259">#REF!</definedName>
    <definedName name="A5_F412260">#REF!</definedName>
    <definedName name="A5_F412264">#REF!</definedName>
    <definedName name="A5_F412265">#REF!</definedName>
    <definedName name="A5_F412300">#REF!</definedName>
    <definedName name="A5_F412301">#REF!</definedName>
    <definedName name="A5_F412302">#REF!</definedName>
    <definedName name="A5_F412303">#REF!</definedName>
    <definedName name="A5_F412304">#REF!</definedName>
    <definedName name="A5_F412305">#REF!</definedName>
    <definedName name="A5_F412306">#REF!</definedName>
    <definedName name="A5_F412307">#REF!</definedName>
    <definedName name="A5_F412308">#REF!</definedName>
    <definedName name="A5_F412309">#REF!</definedName>
    <definedName name="A5_F412310">#REF!</definedName>
    <definedName name="A5_F412320">#REF!</definedName>
    <definedName name="A5_F412322">#REF!</definedName>
    <definedName name="A5_F412323">#REF!</definedName>
    <definedName name="A5_F412324">#REF!</definedName>
    <definedName name="A5_F412325">#REF!</definedName>
    <definedName name="A5_F412326">#REF!</definedName>
    <definedName name="A5_F412327">#REF!</definedName>
    <definedName name="A5_F412328">#REF!</definedName>
    <definedName name="A5_F412329">#REF!</definedName>
    <definedName name="A5_F412333">#REF!</definedName>
    <definedName name="A5_F412334">#REF!</definedName>
    <definedName name="A5_F412335">#REF!</definedName>
    <definedName name="A5_F412336">#REF!</definedName>
    <definedName name="A5_F412337">#REF!</definedName>
    <definedName name="A5_F412338">#REF!</definedName>
    <definedName name="A5_F412339">#REF!</definedName>
    <definedName name="A5_F412340">#REF!</definedName>
    <definedName name="A5_F412341">#REF!</definedName>
    <definedName name="A5_F412342">#REF!</definedName>
    <definedName name="A5_F412343">#REF!</definedName>
    <definedName name="A5_F412410">#REF!</definedName>
    <definedName name="A5_F412414">#REF!</definedName>
    <definedName name="A5_F412422">#REF!</definedName>
    <definedName name="A5_F412423">#REF!</definedName>
    <definedName name="A5_F412424">#REF!</definedName>
    <definedName name="A5_F412426">#REF!</definedName>
    <definedName name="A5_F412610">#REF!</definedName>
    <definedName name="A5_F412800">#REF!</definedName>
    <definedName name="A5_F412801">#REF!</definedName>
    <definedName name="A5_F412802">#REF!</definedName>
    <definedName name="A5_F412803">#REF!</definedName>
    <definedName name="A5_F412804">#REF!</definedName>
    <definedName name="A5_F412806">#REF!</definedName>
    <definedName name="A5_F412807">#REF!</definedName>
    <definedName name="A5_F412808">#REF!</definedName>
    <definedName name="A5_F412809">#REF!</definedName>
    <definedName name="A5_F412814">#REF!</definedName>
    <definedName name="A5_F412816">#REF!</definedName>
    <definedName name="A5_F412817">#REF!</definedName>
    <definedName name="A5_F412818">#REF!</definedName>
    <definedName name="A5_F412819">#REF!</definedName>
    <definedName name="A5_F412821">#REF!</definedName>
    <definedName name="A5_F412822">#REF!</definedName>
    <definedName name="A5_F412823">#REF!</definedName>
    <definedName name="A5_F412824">#REF!</definedName>
    <definedName name="A5_F412825">#REF!</definedName>
    <definedName name="A5_F412826">#REF!</definedName>
    <definedName name="A5_F412831">#REF!</definedName>
    <definedName name="A5_F412832">#REF!</definedName>
    <definedName name="A5_F412833">#REF!</definedName>
    <definedName name="A5_F413010">#REF!</definedName>
    <definedName name="A5_F413060">#REF!</definedName>
    <definedName name="A5_F415010">#REF!</definedName>
    <definedName name="A5_F420010">#REF!</definedName>
    <definedName name="A5_F420011">#REF!</definedName>
    <definedName name="A5_F420012">#REF!</definedName>
    <definedName name="A5_F420014">#REF!</definedName>
    <definedName name="A5_F420015">#REF!</definedName>
    <definedName name="A5_F420016">#REF!</definedName>
    <definedName name="A5_F420017">#REF!</definedName>
    <definedName name="A5_F420019">#REF!</definedName>
    <definedName name="A5_F420020">#REF!</definedName>
    <definedName name="A5_F420026">#REF!</definedName>
    <definedName name="A5_F420027">#REF!</definedName>
    <definedName name="A5_F420028">#REF!</definedName>
    <definedName name="A5_F420030">#REF!</definedName>
    <definedName name="A5_F420031">#REF!</definedName>
    <definedName name="A5_F420032">#REF!</definedName>
    <definedName name="A5_F420033">#REF!</definedName>
    <definedName name="A5_F421012">#REF!</definedName>
    <definedName name="A5_F421016">#REF!</definedName>
    <definedName name="A5_F421020">#REF!</definedName>
    <definedName name="A5_F421021">#REF!</definedName>
    <definedName name="A5_F421022">#REF!</definedName>
    <definedName name="A5_F421023">#REF!</definedName>
    <definedName name="A5_F421024">#REF!</definedName>
    <definedName name="A5_F421027">#REF!</definedName>
    <definedName name="A5_F421030">#REF!</definedName>
    <definedName name="A5_F421031">#REF!</definedName>
    <definedName name="A5_F421032">#REF!</definedName>
    <definedName name="A5_F421034">#REF!</definedName>
    <definedName name="A5_F421035">#REF!</definedName>
    <definedName name="A5_F421038">#REF!</definedName>
    <definedName name="A5_F421040">#REF!</definedName>
    <definedName name="A5_F421042">#REF!</definedName>
    <definedName name="A5_F421060">#REF!</definedName>
    <definedName name="A5_F421061">#REF!</definedName>
    <definedName name="A5_F421063">#REF!</definedName>
    <definedName name="A5_F421064">#REF!</definedName>
    <definedName name="A5_F421065">#REF!</definedName>
    <definedName name="A5_F421066">#REF!</definedName>
    <definedName name="A5_F421067">#REF!</definedName>
    <definedName name="A5_F421068">#REF!</definedName>
    <definedName name="A5_F421071">#REF!</definedName>
    <definedName name="A5_F424020">#REF!</definedName>
    <definedName name="A5_F424030">#REF!</definedName>
    <definedName name="A5_F430010">#REF!</definedName>
    <definedName name="A5_F432010">#REF!</definedName>
    <definedName name="A5_F434010">#REF!</definedName>
    <definedName name="A5_F434020">#REF!</definedName>
    <definedName name="A5_F443010">#REF!</definedName>
    <definedName name="A5_F443012">#REF!</definedName>
    <definedName name="A5_F443013">#REF!</definedName>
    <definedName name="A5_F443014">#REF!</definedName>
    <definedName name="A5_F443016">#REF!</definedName>
    <definedName name="A5_F443020">#REF!</definedName>
    <definedName name="A5_F443021">#REF!</definedName>
    <definedName name="A5_F443022">#REF!</definedName>
    <definedName name="A5_F443023">#REF!</definedName>
    <definedName name="A5_F443024">#REF!</definedName>
    <definedName name="A5_F443025">#REF!</definedName>
    <definedName name="A5_F443026">#REF!</definedName>
    <definedName name="A5_F443027">#REF!</definedName>
    <definedName name="A5_F443029">#REF!</definedName>
    <definedName name="A5_F443032">#REF!</definedName>
    <definedName name="A5_F443033">#REF!</definedName>
    <definedName name="A5_F443035">#REF!</definedName>
    <definedName name="A5_F443110">#REF!</definedName>
    <definedName name="A5_F443120">#REF!</definedName>
    <definedName name="A5_F443160">#REF!</definedName>
    <definedName name="A5_F443170">#REF!</definedName>
    <definedName name="A5_F443180">#REF!</definedName>
    <definedName name="A5_F443210">#REF!</definedName>
    <definedName name="A5_F443270">#REF!</definedName>
    <definedName name="A5_F443280">#REF!</definedName>
    <definedName name="A5_F443310">#REF!</definedName>
    <definedName name="A5_F444061">#REF!</definedName>
    <definedName name="A5_F444310">#REF!</definedName>
    <definedName name="A5_F445006">#REF!</definedName>
    <definedName name="A5_F445010">#REF!</definedName>
    <definedName name="A5_F445011">#REF!</definedName>
    <definedName name="A5_F445012">#REF!</definedName>
    <definedName name="A5_F445025">#REF!</definedName>
    <definedName name="A5_F480010">#REF!</definedName>
    <definedName name="A5_F481010">#REF!</definedName>
    <definedName name="A5_F482010">#REF!</definedName>
    <definedName name="A5_F482012">#REF!</definedName>
    <definedName name="A5_F483010">#REF!</definedName>
    <definedName name="A5_F483510">#REF!</definedName>
    <definedName name="A5_F484010">#REF!</definedName>
    <definedName name="A5_F484011">#REF!</definedName>
    <definedName name="A5_F484012">#REF!</definedName>
    <definedName name="A5_F485010">#REF!</definedName>
    <definedName name="A5_F487010">#REF!</definedName>
    <definedName name="A5_F488010">#REF!</definedName>
    <definedName name="A5_F489010">#REF!</definedName>
    <definedName name="A5_F490010">#REF!</definedName>
    <definedName name="A5_F491010">#REF!</definedName>
    <definedName name="A5_F491011">#REF!</definedName>
    <definedName name="A5_F491020">#REF!</definedName>
    <definedName name="A5_F491030">#REF!</definedName>
    <definedName name="A5_F491040">#REF!</definedName>
    <definedName name="A5_F500135">#REF!</definedName>
    <definedName name="A5_F500140">#REF!</definedName>
    <definedName name="A5_F500150">#REF!</definedName>
    <definedName name="A5_F500160">#REF!</definedName>
    <definedName name="A5_F500165">#REF!</definedName>
    <definedName name="A5_F500170">#REF!</definedName>
    <definedName name="A5_F500180">#REF!</definedName>
    <definedName name="A5_F501020">#REF!</definedName>
    <definedName name="A5_F504010">#REF!</definedName>
    <definedName name="A5_F504011">#REF!</definedName>
    <definedName name="A5_F504012">#REF!</definedName>
    <definedName name="A5_F504013">#REF!</definedName>
    <definedName name="A5_F504014">#REF!</definedName>
    <definedName name="A5_F504016">#REF!</definedName>
    <definedName name="A5_F504019">#REF!</definedName>
    <definedName name="A5_F504022">#REF!</definedName>
    <definedName name="A5_F504023">#REF!</definedName>
    <definedName name="A5_F504024">#REF!</definedName>
    <definedName name="A5_F504030">#REF!</definedName>
    <definedName name="A5_F504042">#REF!</definedName>
    <definedName name="A5_F504044">#REF!</definedName>
    <definedName name="A5_F504046">#REF!</definedName>
    <definedName name="A5_F504047">#REF!</definedName>
    <definedName name="A5_F504054">#REF!</definedName>
    <definedName name="A5_F504056">#REF!</definedName>
    <definedName name="A5_F505005">#REF!</definedName>
    <definedName name="A5_F505007">#REF!</definedName>
    <definedName name="A5_F505008">#REF!</definedName>
    <definedName name="A5_F505009">#REF!</definedName>
    <definedName name="A5_F505010">#REF!</definedName>
    <definedName name="A5_F505011">#REF!</definedName>
    <definedName name="A5_F505012">#REF!</definedName>
    <definedName name="A5_F505013">#REF!</definedName>
    <definedName name="A5_F505014">#REF!</definedName>
    <definedName name="A5_F505015">#REF!</definedName>
    <definedName name="A5_F505016">#REF!</definedName>
    <definedName name="A5_F505017">#REF!</definedName>
    <definedName name="A5_F505018">#REF!</definedName>
    <definedName name="A5_F505020">#REF!</definedName>
    <definedName name="A5_F505021">#REF!</definedName>
    <definedName name="A5_F505024">#REF!</definedName>
    <definedName name="A5_F505026">#REF!</definedName>
    <definedName name="A5_F505029">#REF!</definedName>
    <definedName name="A5_F505030">#REF!</definedName>
    <definedName name="A5_F505040">#REF!</definedName>
    <definedName name="A5_F505070">#REF!</definedName>
    <definedName name="A5_F505080">#REF!</definedName>
    <definedName name="A5_F505081">#REF!</definedName>
    <definedName name="A5_F505090">#REF!</definedName>
    <definedName name="A5_F505100">#REF!</definedName>
    <definedName name="A5_F505110">#REF!</definedName>
    <definedName name="A5_F505132">#REF!</definedName>
    <definedName name="A5_F505146">#REF!</definedName>
    <definedName name="A5_F505163">#REF!</definedName>
    <definedName name="A5_F505164">#REF!</definedName>
    <definedName name="A5_F505165">#REF!</definedName>
    <definedName name="A5_F505166">#REF!</definedName>
    <definedName name="A5_F505168">#REF!</definedName>
    <definedName name="A5_F505172">#REF!</definedName>
    <definedName name="A5_F505184">#REF!</definedName>
    <definedName name="A5_F505222">#REF!</definedName>
    <definedName name="A5_F505242">#REF!</definedName>
    <definedName name="A5_F505246">#REF!</definedName>
    <definedName name="A5_F505247">#REF!</definedName>
    <definedName name="A5_F506001">#REF!</definedName>
    <definedName name="A5_F506002">#REF!</definedName>
    <definedName name="A5_F506010">#REF!</definedName>
    <definedName name="A5_F506012">#REF!</definedName>
    <definedName name="A5_F506013">#REF!</definedName>
    <definedName name="A5_F507010">#REF!</definedName>
    <definedName name="A5_F507036">#REF!</definedName>
    <definedName name="A5_F507510">#REF!</definedName>
    <definedName name="A5_F507511">#REF!</definedName>
    <definedName name="A5_F507513">#REF!</definedName>
    <definedName name="A5_F507514">#REF!</definedName>
    <definedName name="A5_F507517">#REF!</definedName>
    <definedName name="A5_F507519">#REF!</definedName>
    <definedName name="A5_F508010">#REF!</definedName>
    <definedName name="A5_F508020">#REF!</definedName>
    <definedName name="A5_F508995">#REF!</definedName>
    <definedName name="A5_F508998">#REF!</definedName>
    <definedName name="A5_F508999">#REF!</definedName>
    <definedName name="A5_F509005">#REF!</definedName>
    <definedName name="A5_F509040">#REF!</definedName>
    <definedName name="A5_F509061">#REF!</definedName>
    <definedName name="A5_F510010">#REF!</definedName>
    <definedName name="A5_F510020">#REF!</definedName>
    <definedName name="A5_F511010">#REF!</definedName>
    <definedName name="A5_F513010">#REF!</definedName>
    <definedName name="A5_F513030">#REF!</definedName>
    <definedName name="A5_F513031">#REF!</definedName>
    <definedName name="A5_F515040">#REF!</definedName>
    <definedName name="A5_F515042">#REF!</definedName>
    <definedName name="A5_F515044">#REF!</definedName>
    <definedName name="A5_F515050">#REF!</definedName>
    <definedName name="A5_F515052">#REF!</definedName>
    <definedName name="A5_F515053">#REF!</definedName>
    <definedName name="A5_F515054">#REF!</definedName>
    <definedName name="A5_F515055">#REF!</definedName>
    <definedName name="A5_F515056">#REF!</definedName>
    <definedName name="A5_F515070">#REF!</definedName>
    <definedName name="A5_F515080">#REF!</definedName>
    <definedName name="A5_F517500">#REF!</definedName>
    <definedName name="A5_F517987">#REF!</definedName>
    <definedName name="A5_F517988">#REF!</definedName>
    <definedName name="A5_F517989">#REF!</definedName>
    <definedName name="A5_F517990">#REF!</definedName>
    <definedName name="A5_F517991">#REF!</definedName>
    <definedName name="A5_F517992">#REF!</definedName>
    <definedName name="A5_F517994">#REF!</definedName>
    <definedName name="A5_F517995">#REF!</definedName>
    <definedName name="A5_F517996">#REF!</definedName>
    <definedName name="A5_F517997">#REF!</definedName>
    <definedName name="A5_F517998">#REF!</definedName>
    <definedName name="A5_F517999">#REF!</definedName>
    <definedName name="A5_F518010">#REF!</definedName>
    <definedName name="A5_F518015">#REF!</definedName>
    <definedName name="A5_F518020">#REF!</definedName>
    <definedName name="A5_F518030">#REF!</definedName>
    <definedName name="A5_F518070">#REF!</definedName>
    <definedName name="A5_F518090">#REF!</definedName>
    <definedName name="A5_F518130">#REF!</definedName>
    <definedName name="A5_F518160">#REF!</definedName>
    <definedName name="A5_F518161">#REF!</definedName>
    <definedName name="A5_F518162">#REF!</definedName>
    <definedName name="A5_F518163">#REF!</definedName>
    <definedName name="A5_F518164">#REF!</definedName>
    <definedName name="A5_F518165">#REF!</definedName>
    <definedName name="A5_F521989">#REF!</definedName>
    <definedName name="A5_F521990">#REF!</definedName>
    <definedName name="A5_F521991">#REF!</definedName>
    <definedName name="A5_F521994">#REF!</definedName>
    <definedName name="A5_F521999">#REF!</definedName>
    <definedName name="A5_F522010">#REF!</definedName>
    <definedName name="A5_F522020">#REF!</definedName>
    <definedName name="A5_F522025">#REF!</definedName>
    <definedName name="A5_F522030">#REF!</definedName>
    <definedName name="A5_F522040">#REF!</definedName>
    <definedName name="A5_F522050">#REF!</definedName>
    <definedName name="A5_F522060">#REF!</definedName>
    <definedName name="A5_F522062">#REF!</definedName>
    <definedName name="A5_F522070">#REF!</definedName>
    <definedName name="A5_F522080">#REF!</definedName>
    <definedName name="A5_F522090">#REF!</definedName>
    <definedName name="A5_F522100">#REF!</definedName>
    <definedName name="A5_F522110">#REF!</definedName>
    <definedName name="A5_F522120">#REF!</definedName>
    <definedName name="A5_F522130">#REF!</definedName>
    <definedName name="A5_F522140">#REF!</definedName>
    <definedName name="A5_F522150">#REF!</definedName>
    <definedName name="A5_F523000">#REF!</definedName>
    <definedName name="A5_F530010">#REF!</definedName>
    <definedName name="A5_F530011">#REF!</definedName>
    <definedName name="A5_F530020">#REF!</definedName>
    <definedName name="A5_F530030">#REF!</definedName>
    <definedName name="A5_F530050">#REF!</definedName>
    <definedName name="A5_F530977">#REF!</definedName>
    <definedName name="A5_F530978">#REF!</definedName>
    <definedName name="A5_F530979">#REF!</definedName>
    <definedName name="A5_F530991">#REF!</definedName>
    <definedName name="A5_F530992">#REF!</definedName>
    <definedName name="A5_F530995">#REF!</definedName>
    <definedName name="A5_F530996">#REF!</definedName>
    <definedName name="A5_F530997">#REF!</definedName>
    <definedName name="A5_F530998">#REF!</definedName>
    <definedName name="A5_F530999">#REF!</definedName>
    <definedName name="A5_F531010">#REF!</definedName>
    <definedName name="A5_F531020">#REF!</definedName>
    <definedName name="A5_F531030">#REF!</definedName>
    <definedName name="A5_F531040">#REF!</definedName>
    <definedName name="A5_F532010">#REF!</definedName>
    <definedName name="A5_F532020">#REF!</definedName>
    <definedName name="A5_F532040">#REF!</definedName>
    <definedName name="A5_F532041">#REF!</definedName>
    <definedName name="A5_F532050">#REF!</definedName>
    <definedName name="A5_F532060">#REF!</definedName>
    <definedName name="A5_F532070">#REF!</definedName>
    <definedName name="A5_F532080">#REF!</definedName>
    <definedName name="A5_F532090">#REF!</definedName>
    <definedName name="A5_F532130">#REF!</definedName>
    <definedName name="A5_F533010">#REF!</definedName>
    <definedName name="A5_F533020">#REF!</definedName>
    <definedName name="A5_F533030">#REF!</definedName>
    <definedName name="A5_F534010">#REF!</definedName>
    <definedName name="A5_F535010">#REF!</definedName>
    <definedName name="A5_F535016">#REF!</definedName>
    <definedName name="A5_F535020">#REF!</definedName>
    <definedName name="A5_F540000">#REF!</definedName>
    <definedName name="A5_F540010">#REF!</definedName>
    <definedName name="A5_F540020">#REF!</definedName>
    <definedName name="A5_F540030">#REF!</definedName>
    <definedName name="A5_F540040">#REF!</definedName>
    <definedName name="A5_F540050">#REF!</definedName>
    <definedName name="A5_F540060">#REF!</definedName>
    <definedName name="A5_F540070">#REF!</definedName>
    <definedName name="A5_F540080">#REF!</definedName>
    <definedName name="A5_F540090">#REF!</definedName>
    <definedName name="A5_F541530">#REF!</definedName>
    <definedName name="A5_F543010">#REF!</definedName>
    <definedName name="A5_F543030">#REF!</definedName>
    <definedName name="A5_F543040">#REF!</definedName>
    <definedName name="A5_F543050">#REF!</definedName>
    <definedName name="A5_F543060">#REF!</definedName>
    <definedName name="A5_F543070">#REF!</definedName>
    <definedName name="A5_F543080">#REF!</definedName>
    <definedName name="A5_F543090">#REF!</definedName>
    <definedName name="A5_F543110">#REF!</definedName>
    <definedName name="A5_F543120">#REF!</definedName>
    <definedName name="A5_F543140">#REF!</definedName>
    <definedName name="A5_F543150">#REF!</definedName>
    <definedName name="A5_F543160">#REF!</definedName>
    <definedName name="A5_F545010">#REF!</definedName>
    <definedName name="A5_F545040">#REF!</definedName>
    <definedName name="A5_F545045">#REF!</definedName>
    <definedName name="A5_F545050">#REF!</definedName>
    <definedName name="A5_F545060">#REF!</definedName>
    <definedName name="A5_F545070">#REF!</definedName>
    <definedName name="A5_F545080">#REF!</definedName>
    <definedName name="A5_F545090">#REF!</definedName>
    <definedName name="A5_F545100">#REF!</definedName>
    <definedName name="A5_F545105">#REF!</definedName>
    <definedName name="A5_F545110">#REF!</definedName>
    <definedName name="A5_F545115">#REF!</definedName>
    <definedName name="A5_F545120">#REF!</definedName>
    <definedName name="A5_F545130">#REF!</definedName>
    <definedName name="A5_F545140">#REF!</definedName>
    <definedName name="A5_F545150">#REF!</definedName>
    <definedName name="A5_F545160">#REF!</definedName>
    <definedName name="A5_F545165">#REF!</definedName>
    <definedName name="A5_F545170">#REF!</definedName>
    <definedName name="A5_F545510">#REF!</definedName>
    <definedName name="A5_F545520">#REF!</definedName>
    <definedName name="A5_F545530">#REF!</definedName>
    <definedName name="A5_F546010">#REF!</definedName>
    <definedName name="A5_F546015">#REF!</definedName>
    <definedName name="A5_F550010">#REF!</definedName>
    <definedName name="A5_F550011">#REF!</definedName>
    <definedName name="A5_F550020">#REF!</definedName>
    <definedName name="A5_F550021">#REF!</definedName>
    <definedName name="A5_F550022">#REF!</definedName>
    <definedName name="A5_F550025">#REF!</definedName>
    <definedName name="A5_F550030">#REF!</definedName>
    <definedName name="A5_F550040">#REF!</definedName>
    <definedName name="A5_F550041">#REF!</definedName>
    <definedName name="A5_F550050">#REF!</definedName>
    <definedName name="A5_F550053">#REF!</definedName>
    <definedName name="A5_F550060">#REF!</definedName>
    <definedName name="A5_F550070">#REF!</definedName>
    <definedName name="A5_F550075">#REF!</definedName>
    <definedName name="A5_F550080">#REF!</definedName>
    <definedName name="A5_F550086">#REF!</definedName>
    <definedName name="A5_F550087">#REF!</definedName>
    <definedName name="A5_F550100">#REF!</definedName>
    <definedName name="A5_F550120">#REF!</definedName>
    <definedName name="A5_F550130">#REF!</definedName>
    <definedName name="A5_F550160">#REF!</definedName>
    <definedName name="A5_F550170">#REF!</definedName>
    <definedName name="A5_F559950">#REF!</definedName>
    <definedName name="A5_F559951">#REF!</definedName>
    <definedName name="A5_F559952">#REF!</definedName>
    <definedName name="A5_F559953">#REF!</definedName>
    <definedName name="A5_F559954">#REF!</definedName>
    <definedName name="A5_F559955">#REF!</definedName>
    <definedName name="A5_F559956">#REF!</definedName>
    <definedName name="A5_F559960">#REF!</definedName>
    <definedName name="A5_F559961">#REF!</definedName>
    <definedName name="A5_F559962">#REF!</definedName>
    <definedName name="A5_F559963">#REF!</definedName>
    <definedName name="A5_F559964">#REF!</definedName>
    <definedName name="A5_F559966">#REF!</definedName>
    <definedName name="A5_F559994">#REF!</definedName>
    <definedName name="A5_F559996">#REF!</definedName>
    <definedName name="A5_F559999">#REF!</definedName>
    <definedName name="A5_F560010">#REF!</definedName>
    <definedName name="A5_F560020">#REF!</definedName>
    <definedName name="A5_F560030">#REF!</definedName>
    <definedName name="A5_F560070">#REF!</definedName>
    <definedName name="A5_F560075">#REF!</definedName>
    <definedName name="A5_F560080">#REF!</definedName>
    <definedName name="A5_F560090">#REF!</definedName>
    <definedName name="A5_F560100">#REF!</definedName>
    <definedName name="A5_F560110">#REF!</definedName>
    <definedName name="A5_F560115">#REF!</definedName>
    <definedName name="A5_F560117">#REF!</definedName>
    <definedName name="A5_F560120">#REF!</definedName>
    <definedName name="A5_F562010">#REF!</definedName>
    <definedName name="A5_F562015">#REF!</definedName>
    <definedName name="A5_F562016">#REF!</definedName>
    <definedName name="A5_F562017">#REF!</definedName>
    <definedName name="A5_F562018">#REF!</definedName>
    <definedName name="A5_F562020">#REF!</definedName>
    <definedName name="A5_F562025">#REF!</definedName>
    <definedName name="A5_F562030">#REF!</definedName>
    <definedName name="A5_F562040">#REF!</definedName>
    <definedName name="A5_F562050">#REF!</definedName>
    <definedName name="A5_F562060">#REF!</definedName>
    <definedName name="A5_F562070">#REF!</definedName>
    <definedName name="A5_F562080">#REF!</definedName>
    <definedName name="A5_F562100">#REF!</definedName>
    <definedName name="A5_F562110">#REF!</definedName>
    <definedName name="A5_F562140">#REF!</definedName>
    <definedName name="A5_F562141">#REF!</definedName>
    <definedName name="A5_F562142">#REF!</definedName>
    <definedName name="A5_F562143">#REF!</definedName>
    <definedName name="A5_F562144">#REF!</definedName>
    <definedName name="A5_F562145">#REF!</definedName>
    <definedName name="A5_F562146">#REF!</definedName>
    <definedName name="A5_F562147">#REF!</definedName>
    <definedName name="A5_F562148">#REF!</definedName>
    <definedName name="A5_F562149">#REF!</definedName>
    <definedName name="A5_F562150">#REF!</definedName>
    <definedName name="A5_F562151">#REF!</definedName>
    <definedName name="A5_F562153">#REF!</definedName>
    <definedName name="A5_F562154">#REF!</definedName>
    <definedName name="A5_F562155">#REF!</definedName>
    <definedName name="A5_F562160">#REF!</definedName>
    <definedName name="A5_F562161">#REF!</definedName>
    <definedName name="A5_F562163">#REF!</definedName>
    <definedName name="A5_F562165">#REF!</definedName>
    <definedName name="A5_F562170">#REF!</definedName>
    <definedName name="A5_F562180">#REF!</definedName>
    <definedName name="A5_F562190">#REF!</definedName>
    <definedName name="A5_F562200">#REF!</definedName>
    <definedName name="A5_F562210">#REF!</definedName>
    <definedName name="A5_F562220">#REF!</definedName>
    <definedName name="A5_F562230">#REF!</definedName>
    <definedName name="A5_F562235">#REF!</definedName>
    <definedName name="A5_F562250">#REF!</definedName>
    <definedName name="A5_F565010">#REF!</definedName>
    <definedName name="A5_F565030">#REF!</definedName>
    <definedName name="A5_F565040">#REF!</definedName>
    <definedName name="A5_F566010">#REF!</definedName>
    <definedName name="A5_F566020">#REF!</definedName>
    <definedName name="A5_F566030">#REF!</definedName>
    <definedName name="A5_F566040">#REF!</definedName>
    <definedName name="A5_F567000">#REF!</definedName>
    <definedName name="A5_F569010">#REF!</definedName>
    <definedName name="A5_F569020">#REF!</definedName>
    <definedName name="A5_F570010">#REF!</definedName>
    <definedName name="A5_F571010">#REF!</definedName>
    <definedName name="A5_F571020">#REF!</definedName>
    <definedName name="A5_F571030">#REF!</definedName>
    <definedName name="A5_F571040">#REF!</definedName>
    <definedName name="A5_F571050">#REF!</definedName>
    <definedName name="A5_F572010">#REF!</definedName>
    <definedName name="A5_F572020">#REF!</definedName>
    <definedName name="A5_F572025">#REF!</definedName>
    <definedName name="A5_F572027">#REF!</definedName>
    <definedName name="A5_F572030">#REF!</definedName>
    <definedName name="A5_F572035">#REF!</definedName>
    <definedName name="A5_F572040">#REF!</definedName>
    <definedName name="A5_F572051">#REF!</definedName>
    <definedName name="A5_F572052">#REF!</definedName>
    <definedName name="A5_F60100UR">#REF!</definedName>
    <definedName name="A5_F6011070">#REF!</definedName>
    <definedName name="A5_F6011074">#REF!</definedName>
    <definedName name="A5_F6011090">#REF!</definedName>
    <definedName name="A5_F6013090">#REF!</definedName>
    <definedName name="A5_F6021080">#REF!</definedName>
    <definedName name="A5_F6021090">#REF!</definedName>
    <definedName name="A5_F6023090">#REF!</definedName>
    <definedName name="A5_F6025010">#REF!</definedName>
    <definedName name="A5_F6025050">#REF!</definedName>
    <definedName name="A5_F6025051">#REF!</definedName>
    <definedName name="A5_F6025065">#REF!</definedName>
    <definedName name="A5_F6025091">#REF!</definedName>
    <definedName name="A5_F6025092">#REF!</definedName>
    <definedName name="A5_F6025093">#REF!</definedName>
    <definedName name="A5_F6025095">#REF!</definedName>
    <definedName name="A5_F6025150">#REF!</definedName>
    <definedName name="A5_F6025304">#REF!</definedName>
    <definedName name="A5_F6025306">#REF!</definedName>
    <definedName name="A5_F6026090">#REF!</definedName>
    <definedName name="A5_F6028080">#REF!</definedName>
    <definedName name="A5_F6028090">#REF!</definedName>
    <definedName name="A5_F6040050">#REF!</definedName>
    <definedName name="A5_F6040051">#REF!</definedName>
    <definedName name="A5_F6044090">#REF!</definedName>
    <definedName name="A5_F6047090">#REF!</definedName>
    <definedName name="A5_F6049090">#REF!</definedName>
    <definedName name="A5_F604909D">#REF!</definedName>
    <definedName name="A5_F604909Z">#REF!</definedName>
    <definedName name="A5_F6061090">#REF!</definedName>
    <definedName name="A5_F6061090F">#REF!</definedName>
    <definedName name="A5_F606109D">#REF!</definedName>
    <definedName name="A5_F6062090">#REF!</definedName>
    <definedName name="A5_F6071010">#REF!</definedName>
    <definedName name="A5_F607101D">#REF!</definedName>
    <definedName name="A5_F607109D">#REF!</definedName>
    <definedName name="A5_F6090000">#REF!</definedName>
    <definedName name="A5_F6090089">#REF!</definedName>
    <definedName name="A5_F6092086">#REF!</definedName>
    <definedName name="A5_F6092087">#REF!</definedName>
    <definedName name="A5_F6092090">#REF!</definedName>
    <definedName name="A5_F6094090">#REF!</definedName>
    <definedName name="A5_F6094091">#REF!</definedName>
    <definedName name="A5_F60940DG">#REF!</definedName>
    <definedName name="A5_F60940DL">#REF!</definedName>
    <definedName name="A5_F6095010">#REF!</definedName>
    <definedName name="A5_F6095090">#REF!</definedName>
    <definedName name="A5_F6097010">#REF!</definedName>
    <definedName name="A5_F6100005">#REF!</definedName>
    <definedName name="A5_F6100030">#REF!</definedName>
    <definedName name="A5_F6100035">#REF!</definedName>
    <definedName name="A5_F6100054">#REF!</definedName>
    <definedName name="A5_F6100055">#REF!</definedName>
    <definedName name="A5_F6100060">#REF!</definedName>
    <definedName name="A5_F6100061">#REF!</definedName>
    <definedName name="A5_F6100062">#REF!</definedName>
    <definedName name="A5_F6100063">#REF!</definedName>
    <definedName name="A5_F6100064">#REF!</definedName>
    <definedName name="A5_F6100071">#REF!</definedName>
    <definedName name="A5_F6100078">#REF!</definedName>
    <definedName name="A5_F6100079">#REF!</definedName>
    <definedName name="A5_F6100089">#REF!</definedName>
    <definedName name="A5_F6100090">#REF!</definedName>
    <definedName name="A5_F6100100">#REF!</definedName>
    <definedName name="A5_F6100140">#REF!</definedName>
    <definedName name="A5_F610017E">#REF!</definedName>
    <definedName name="A5_F610017Z">#REF!</definedName>
    <definedName name="A5_F6100200">#REF!</definedName>
    <definedName name="A5_F610109D">#REF!</definedName>
    <definedName name="A5_F610110D">#REF!</definedName>
    <definedName name="A5_F6106090">#REF!</definedName>
    <definedName name="A5_F6107055">#REF!</definedName>
    <definedName name="A5_F6107084">#REF!</definedName>
    <definedName name="A5_F6107099">#REF!</definedName>
    <definedName name="A5_F6107106">#REF!</definedName>
    <definedName name="A5_F6107108">#REF!</definedName>
    <definedName name="A5_F6109210">#REF!</definedName>
    <definedName name="A5_F6109300">#REF!</definedName>
    <definedName name="A5_F6120090">#REF!</definedName>
    <definedName name="A5_F6120094">#REF!</definedName>
    <definedName name="A5_F6130070">#REF!</definedName>
    <definedName name="A5_F6130080">#REF!</definedName>
    <definedName name="A5_F6130085">#REF!</definedName>
    <definedName name="A5_F6130090">#REF!</definedName>
    <definedName name="A5_F6130096">#REF!</definedName>
    <definedName name="A5_F6130097">#REF!</definedName>
    <definedName name="A5_F6130098">#REF!</definedName>
    <definedName name="A5_F6140010">#REF!</definedName>
    <definedName name="A5_F6140030">#REF!</definedName>
    <definedName name="A5_F6140090">#REF!</definedName>
    <definedName name="A5_F6150090">#REF!</definedName>
    <definedName name="A5_F6160080">#REF!</definedName>
    <definedName name="A5_F6160090">#REF!</definedName>
    <definedName name="A5_F6160091">#REF!</definedName>
    <definedName name="A5_F6170090">#REF!</definedName>
    <definedName name="A5_F6170093">#REF!</definedName>
    <definedName name="A5_F6170094">#REF!</definedName>
    <definedName name="A5_F6171090">#REF!</definedName>
    <definedName name="A5_F6172090">#REF!</definedName>
    <definedName name="A5_F6172093">#REF!</definedName>
    <definedName name="A5_F6172094">#REF!</definedName>
    <definedName name="A5_F6175010">#REF!</definedName>
    <definedName name="A5_F6175020">#REF!</definedName>
    <definedName name="A5_F6175035">#REF!</definedName>
    <definedName name="A5_F6175040">#REF!</definedName>
    <definedName name="A5_F6175070">#REF!</definedName>
    <definedName name="A5_F6175075">#REF!</definedName>
    <definedName name="A5_F6175080">#REF!</definedName>
    <definedName name="A5_F6175090">#REF!</definedName>
    <definedName name="A5_F6176090">#REF!</definedName>
    <definedName name="A5_F6176100">#REF!</definedName>
    <definedName name="A5_F6181090">#REF!</definedName>
    <definedName name="A5_F6182090">#REF!</definedName>
    <definedName name="A5_F6184090">#REF!</definedName>
    <definedName name="A5_F6190090">#REF!</definedName>
    <definedName name="A5_F6191090">#REF!</definedName>
    <definedName name="A5_F6200090">#REF!</definedName>
    <definedName name="A5_F6202010">#REF!</definedName>
    <definedName name="A5_F6202020">#REF!</definedName>
    <definedName name="A5_F6202030">#REF!</definedName>
    <definedName name="A5_F6202040">#REF!</definedName>
    <definedName name="A5_F6202050">#REF!</definedName>
    <definedName name="A5_F6202060">#REF!</definedName>
    <definedName name="A5_F6202085">#REF!</definedName>
    <definedName name="A5_F6202090">#REF!</definedName>
    <definedName name="A5_F6203090">#REF!</definedName>
    <definedName name="A5_F6203095">#REF!</definedName>
    <definedName name="A5_F6204010">#REF!</definedName>
    <definedName name="A5_F6206090">#REF!</definedName>
    <definedName name="A5_F6208010">#REF!</definedName>
    <definedName name="A5_F6208015">#REF!</definedName>
    <definedName name="A5_F6220090">#REF!</definedName>
    <definedName name="A5_F6230090">#REF!</definedName>
    <definedName name="A5_F6241010">#REF!</definedName>
    <definedName name="A5_F6241020">#REF!</definedName>
    <definedName name="A5_F6250090">#REF!</definedName>
    <definedName name="A5_F6250095">#REF!</definedName>
    <definedName name="A5_F6260002">#REF!</definedName>
    <definedName name="A5_F6260004">#REF!</definedName>
    <definedName name="A5_F6260005">#REF!</definedName>
    <definedName name="A5_F6260007">#REF!</definedName>
    <definedName name="A5_F6260010">#REF!</definedName>
    <definedName name="A5_F6260012">#REF!</definedName>
    <definedName name="A5_F6260016">#REF!</definedName>
    <definedName name="A5_F6260018">#REF!</definedName>
    <definedName name="A5_F6260020">#REF!</definedName>
    <definedName name="A5_F6260021">#REF!</definedName>
    <definedName name="A5_F6260026">#REF!</definedName>
    <definedName name="A5_F6260030">#REF!</definedName>
    <definedName name="A5_F6260031">#REF!</definedName>
    <definedName name="A5_F6260032">#REF!</definedName>
    <definedName name="A5_F6260033">#REF!</definedName>
    <definedName name="A5_F6260034">#REF!</definedName>
    <definedName name="A5_F6260035">#REF!</definedName>
    <definedName name="A5_F6260036">#REF!</definedName>
    <definedName name="A5_F6260038">#REF!</definedName>
    <definedName name="A5_F6260040">#REF!</definedName>
    <definedName name="A5_F6260041">#REF!</definedName>
    <definedName name="A5_F6260045">#REF!</definedName>
    <definedName name="A5_F6260050">#REF!</definedName>
    <definedName name="A5_F6260052">#REF!</definedName>
    <definedName name="A5_F6260054">#REF!</definedName>
    <definedName name="A5_F6260056">#REF!</definedName>
    <definedName name="A5_F6260058">#REF!</definedName>
    <definedName name="A5_F6260064">#REF!</definedName>
    <definedName name="A5_F6260068">#REF!</definedName>
    <definedName name="A5_F6260092">#REF!</definedName>
    <definedName name="A5_F6260094">#REF!</definedName>
    <definedName name="A5_F6260096">#REF!</definedName>
    <definedName name="A5_F6260097">#REF!</definedName>
    <definedName name="A5_F6260200">#REF!</definedName>
    <definedName name="A5_F6260205">#REF!</definedName>
    <definedName name="A5_F6260210">#REF!</definedName>
    <definedName name="A5_F6260220">#REF!</definedName>
    <definedName name="A5_F6260221">#REF!</definedName>
    <definedName name="A5_F6260225">#REF!</definedName>
    <definedName name="A5_F6260230">#REF!</definedName>
    <definedName name="A5_F6260300">#REF!</definedName>
    <definedName name="A5_F6260301">#REF!</definedName>
    <definedName name="A5_F6260302">#REF!</definedName>
    <definedName name="A5_F6260303">#REF!</definedName>
    <definedName name="A5_F6260410">#REF!</definedName>
    <definedName name="A5_F6260435">#REF!</definedName>
    <definedName name="A5_F6260455">#REF!</definedName>
    <definedName name="A5_F6260465">#REF!</definedName>
    <definedName name="A5_F6260515">#REF!</definedName>
    <definedName name="A5_F6260992">#REF!</definedName>
    <definedName name="A5_F6260993">#REF!</definedName>
    <definedName name="A5_F6260999">#REF!</definedName>
    <definedName name="A5_F626409D">#REF!</definedName>
    <definedName name="A5_F6266020">#REF!</definedName>
    <definedName name="A5_F6268050">#REF!</definedName>
    <definedName name="A5_F6268051">#REF!</definedName>
    <definedName name="A5_F6268090">#REF!</definedName>
    <definedName name="A5_F6268100">#REF!</definedName>
    <definedName name="A5_F6268120">#REF!</definedName>
    <definedName name="A5_F6268130">#REF!</definedName>
    <definedName name="A5_F6268150">#REF!</definedName>
    <definedName name="A5_F626F107">#REF!</definedName>
    <definedName name="A5_F700010">#REF!</definedName>
    <definedName name="A5_F702010">#REF!</definedName>
    <definedName name="A5_F702050">#REF!</definedName>
    <definedName name="A5_F702070">#REF!</definedName>
    <definedName name="A5_F704010">#REF!</definedName>
    <definedName name="A5_F704020">#REF!</definedName>
    <definedName name="A5_F704030">#REF!</definedName>
    <definedName name="A5_F704031">#REF!</definedName>
    <definedName name="A5_F704034">#REF!</definedName>
    <definedName name="A5_F704040">#REF!</definedName>
    <definedName name="A5_F704090">#REF!</definedName>
    <definedName name="A5_F708010">#REF!</definedName>
    <definedName name="A5_F708020">#REF!</definedName>
    <definedName name="A5_F708030">#REF!</definedName>
    <definedName name="A5_F708050">#REF!</definedName>
    <definedName name="A5_F708060">#REF!</definedName>
    <definedName name="A5_F708062">#REF!</definedName>
    <definedName name="A5_F708070">#REF!</definedName>
    <definedName name="A5_F708080">#REF!</definedName>
    <definedName name="A5_F708085">#REF!</definedName>
    <definedName name="A5_F708115">#REF!</definedName>
    <definedName name="A5_F708120">#REF!</definedName>
    <definedName name="A5_F708130">#REF!</definedName>
    <definedName name="A5_F708140">#REF!</definedName>
    <definedName name="A5_F708160">#REF!</definedName>
    <definedName name="A5_F708165">#REF!</definedName>
    <definedName name="A5_F708230">#REF!</definedName>
    <definedName name="A5_F708240">#REF!</definedName>
    <definedName name="A5_F708280">#REF!</definedName>
    <definedName name="A5_F711998">#REF!</definedName>
    <definedName name="A5_F711999">#REF!</definedName>
    <definedName name="A5_F712015">#REF!</definedName>
    <definedName name="A5_F712020">#REF!</definedName>
    <definedName name="A5_F712031">#REF!</definedName>
    <definedName name="A5_F712040">#REF!</definedName>
    <definedName name="A5_F717010">#REF!</definedName>
    <definedName name="A5_F717020">#REF!</definedName>
    <definedName name="A5_F717025">#REF!</definedName>
    <definedName name="A5_F717510">#REF!</definedName>
    <definedName name="A5_F717520">#REF!</definedName>
    <definedName name="A5_F717545">#REF!</definedName>
    <definedName name="A5_F717550">#REF!</definedName>
    <definedName name="A5_F720020">#REF!</definedName>
    <definedName name="A5_F720040">#REF!</definedName>
    <definedName name="A5_F722010">#REF!</definedName>
    <definedName name="A5_F722020">#REF!</definedName>
    <definedName name="A5_F722080">#REF!</definedName>
    <definedName name="A5_F722110">#REF!</definedName>
    <definedName name="A5_F722120">#REF!</definedName>
    <definedName name="A5_F722130">#REF!</definedName>
    <definedName name="A5_F722131">#REF!</definedName>
    <definedName name="A5_F722135">#REF!</definedName>
    <definedName name="A5_F722140">#REF!</definedName>
    <definedName name="A5_F722150">#REF!</definedName>
    <definedName name="A5_F722160">#REF!</definedName>
    <definedName name="A5_F722170">#REF!</definedName>
    <definedName name="A5_F722181">#REF!</definedName>
    <definedName name="A5_F722190">#REF!</definedName>
    <definedName name="A5_F722200">#REF!</definedName>
    <definedName name="A5_F722205">#REF!</definedName>
    <definedName name="A5_G1000090">#REF!</definedName>
    <definedName name="A5_G1000091">#REF!</definedName>
    <definedName name="A5_G100030">#REF!</definedName>
    <definedName name="A5_G100040">#REF!</definedName>
    <definedName name="A5_G100510">#REF!</definedName>
    <definedName name="A5_G100520">#REF!</definedName>
    <definedName name="A5_G100540">#REF!</definedName>
    <definedName name="A5_G101990">#REF!</definedName>
    <definedName name="A5_G102000">#REF!</definedName>
    <definedName name="A5_G102010">#REF!</definedName>
    <definedName name="A5_G102011">#REF!</definedName>
    <definedName name="A5_G102017">#REF!</definedName>
    <definedName name="A5_G102018">#REF!</definedName>
    <definedName name="A5_G102021">#REF!</definedName>
    <definedName name="A5_G102050">#REF!</definedName>
    <definedName name="A5_G102116">#REF!</definedName>
    <definedName name="A5_G102371">#REF!</definedName>
    <definedName name="A5_G102372">#REF!</definedName>
    <definedName name="A5_G102376">#REF!</definedName>
    <definedName name="A5_G102377">#REF!</definedName>
    <definedName name="A5_G102379">#REF!</definedName>
    <definedName name="A5_G102380">#REF!</definedName>
    <definedName name="A5_G102534">#REF!</definedName>
    <definedName name="A5_G102536">#REF!</definedName>
    <definedName name="A5_G102651">#REF!</definedName>
    <definedName name="A5_G102710">#REF!</definedName>
    <definedName name="A5_G102813">#REF!</definedName>
    <definedName name="A5_G102961">#REF!</definedName>
    <definedName name="A5_G111999">#REF!</definedName>
    <definedName name="A5_G114010">#REF!</definedName>
    <definedName name="A5_G114015">#REF!</definedName>
    <definedName name="A5_G116010">#REF!</definedName>
    <definedName name="A5_G116020">#REF!</definedName>
    <definedName name="A5_G118010">#REF!</definedName>
    <definedName name="A5_G120001">#REF!</definedName>
    <definedName name="A5_G1200090">#REF!</definedName>
    <definedName name="A5_G120010">#REF!</definedName>
    <definedName name="A5_G121018">#REF!</definedName>
    <definedName name="A5_G121019">#REF!</definedName>
    <definedName name="A5_G121020">#REF!</definedName>
    <definedName name="A5_G121022">#REF!</definedName>
    <definedName name="A5_G121023">#REF!</definedName>
    <definedName name="A5_G121030">#REF!</definedName>
    <definedName name="A5_G121040">#REF!</definedName>
    <definedName name="A5_G121042">#REF!</definedName>
    <definedName name="A5_G121045">#REF!</definedName>
    <definedName name="A5_G121049">#REF!</definedName>
    <definedName name="A5_G121050">#REF!</definedName>
    <definedName name="A5_G121055">#REF!</definedName>
    <definedName name="A5_G121060">#REF!</definedName>
    <definedName name="A5_G121061">#REF!</definedName>
    <definedName name="A5_G121063">#REF!</definedName>
    <definedName name="A5_G121064">#REF!</definedName>
    <definedName name="A5_G121065">#REF!</definedName>
    <definedName name="A5_G121068">#REF!</definedName>
    <definedName name="A5_G121070">#REF!</definedName>
    <definedName name="A5_G121072">#REF!</definedName>
    <definedName name="A5_G121080">#REF!</definedName>
    <definedName name="A5_G121081">#REF!</definedName>
    <definedName name="A5_G121082">#REF!</definedName>
    <definedName name="A5_G121083">#REF!</definedName>
    <definedName name="A5_G121084">#REF!</definedName>
    <definedName name="A5_G121085">#REF!</definedName>
    <definedName name="A5_G121086">#REF!</definedName>
    <definedName name="A5_G121090">#REF!</definedName>
    <definedName name="A5_G121140">#REF!</definedName>
    <definedName name="A5_G121155">#REF!</definedName>
    <definedName name="A5_G121156">#REF!</definedName>
    <definedName name="A5_G121160">#REF!</definedName>
    <definedName name="A5_G121200">#REF!</definedName>
    <definedName name="A5_G121205">#REF!</definedName>
    <definedName name="A5_G121995">#REF!</definedName>
    <definedName name="A5_G121997">#REF!</definedName>
    <definedName name="A5_G121998">#REF!</definedName>
    <definedName name="A5_G121999">#REF!</definedName>
    <definedName name="A5_G123010">#REF!</definedName>
    <definedName name="A5_G123030">#REF!</definedName>
    <definedName name="A5_G123040">#REF!</definedName>
    <definedName name="A5_G123050">#REF!</definedName>
    <definedName name="A5_G124030">#REF!</definedName>
    <definedName name="A5_G124035">#REF!</definedName>
    <definedName name="A5_G124050">#REF!</definedName>
    <definedName name="A5_G124060">#REF!</definedName>
    <definedName name="A5_G124083">#REF!</definedName>
    <definedName name="A5_G126010">#REF!</definedName>
    <definedName name="A5_G126030">#REF!</definedName>
    <definedName name="A5_G126040">#REF!</definedName>
    <definedName name="A5_G126045">#REF!</definedName>
    <definedName name="A5_G127010">#REF!</definedName>
    <definedName name="A5_G1290090">#REF!</definedName>
    <definedName name="A5_G129010">#REF!</definedName>
    <definedName name="A5_G133020">#REF!</definedName>
    <definedName name="A5_G133999">#REF!</definedName>
    <definedName name="A5_G134999">#REF!</definedName>
    <definedName name="A5_G135010">#REF!</definedName>
    <definedName name="A5_G135050">#REF!</definedName>
    <definedName name="A5_G135060">#REF!</definedName>
    <definedName name="A5_G136010">#REF!</definedName>
    <definedName name="A5_G137010">#REF!</definedName>
    <definedName name="A5_G137011">#REF!</definedName>
    <definedName name="A5_G137012">#REF!</definedName>
    <definedName name="A5_G137015">#REF!</definedName>
    <definedName name="A5_G138010">#REF!</definedName>
    <definedName name="A5_G138999">#REF!</definedName>
    <definedName name="A5_G139010">#REF!</definedName>
    <definedName name="A5_G1400090">#REF!</definedName>
    <definedName name="A5_G141020">#REF!</definedName>
    <definedName name="A5_G141050">#REF!</definedName>
    <definedName name="A5_G143030">#REF!</definedName>
    <definedName name="A5_G143040">#REF!</definedName>
    <definedName name="A5_G144010">#REF!</definedName>
    <definedName name="A5_G144020">#REF!</definedName>
    <definedName name="A5_G144030">#REF!</definedName>
    <definedName name="A5_G146020">#REF!</definedName>
    <definedName name="A5_G147015">#REF!</definedName>
    <definedName name="A5_G147025">#REF!</definedName>
    <definedName name="A5_G147026">#REF!</definedName>
    <definedName name="A5_G147040">#REF!</definedName>
    <definedName name="A5_G147041">#REF!</definedName>
    <definedName name="A5_G147060">#REF!</definedName>
    <definedName name="A5_G148010">#REF!</definedName>
    <definedName name="A5_G150100">#REF!</definedName>
    <definedName name="A5_G151010">#REF!</definedName>
    <definedName name="A5_G152010">#REF!</definedName>
    <definedName name="A5_G153000">#REF!</definedName>
    <definedName name="A5_G154070">#REF!</definedName>
    <definedName name="A5_G156010">#REF!</definedName>
    <definedName name="A5_G157010">#REF!</definedName>
    <definedName name="A5_G157020">#REF!</definedName>
    <definedName name="A5_G157030">#REF!</definedName>
    <definedName name="A5_G157040">#REF!</definedName>
    <definedName name="A5_G157050">#REF!</definedName>
    <definedName name="A5_G157080">#REF!</definedName>
    <definedName name="A5_G161005">#REF!</definedName>
    <definedName name="A5_G162010">#REF!</definedName>
    <definedName name="A5_G162013">#REF!</definedName>
    <definedName name="A5_G162014">#REF!</definedName>
    <definedName name="A5_G162015">#REF!</definedName>
    <definedName name="A5_G162020">#REF!</definedName>
    <definedName name="A5_G162035">#REF!</definedName>
    <definedName name="A5_G162036">#REF!</definedName>
    <definedName name="A5_G163010">#REF!</definedName>
    <definedName name="A5_G163020">#REF!</definedName>
    <definedName name="A5_G163030">#REF!</definedName>
    <definedName name="A5_G164010">#REF!</definedName>
    <definedName name="A5_G166010">#REF!</definedName>
    <definedName name="A5_G166011">#REF!</definedName>
    <definedName name="A5_G167010">#REF!</definedName>
    <definedName name="A5_G169010">#REF!</definedName>
    <definedName name="A5_G170010">#REF!</definedName>
    <definedName name="A5_G171010">#REF!</definedName>
    <definedName name="A5_G171030">#REF!</definedName>
    <definedName name="A5_G171040">#REF!</definedName>
    <definedName name="A5_G172010">#REF!</definedName>
    <definedName name="A5_G172011">#REF!</definedName>
    <definedName name="A5_G172030">#REF!</definedName>
    <definedName name="A5_G172031">#REF!</definedName>
    <definedName name="A5_G172050">#REF!</definedName>
    <definedName name="A5_G172080">#REF!</definedName>
    <definedName name="A5_G172085">#REF!</definedName>
    <definedName name="A5_G172090">#REF!</definedName>
    <definedName name="A5_G172115">#REF!</definedName>
    <definedName name="A5_G172120">#REF!</definedName>
    <definedName name="A5_G173012">#REF!</definedName>
    <definedName name="A5_G173013">#REF!</definedName>
    <definedName name="A5_G173014">#REF!</definedName>
    <definedName name="A5_G173015">#REF!</definedName>
    <definedName name="A5_G173017">#REF!</definedName>
    <definedName name="A5_G173020">#REF!</definedName>
    <definedName name="A5_G174520">#REF!</definedName>
    <definedName name="A5_G174992">#REF!</definedName>
    <definedName name="A5_G174993">#REF!</definedName>
    <definedName name="A5_G174995">#REF!</definedName>
    <definedName name="A5_G174996">#REF!</definedName>
    <definedName name="A5_G174998">#REF!</definedName>
    <definedName name="A5_G174999">#REF!</definedName>
    <definedName name="A5_G175030">#REF!</definedName>
    <definedName name="A5_G176982">#REF!</definedName>
    <definedName name="A5_G176985">#REF!</definedName>
    <definedName name="A5_G176986">#REF!</definedName>
    <definedName name="A5_G176987">#REF!</definedName>
    <definedName name="A5_G176993">#REF!</definedName>
    <definedName name="A5_G176995">#REF!</definedName>
    <definedName name="A5_G176997">#REF!</definedName>
    <definedName name="A5_G176998">#REF!</definedName>
    <definedName name="A5_G176999">#REF!</definedName>
    <definedName name="A5_G177010">#REF!</definedName>
    <definedName name="A5_G177011">#REF!</definedName>
    <definedName name="A5_G177015">#REF!</definedName>
    <definedName name="A5_G177999">#REF!</definedName>
    <definedName name="A5_G179021">#REF!</definedName>
    <definedName name="A5_G179022">#REF!</definedName>
    <definedName name="A5_G179023">#REF!</definedName>
    <definedName name="A5_G179026">#REF!</definedName>
    <definedName name="A5_G179030">#REF!</definedName>
    <definedName name="A5_G179031">#REF!</definedName>
    <definedName name="A5_G179032">#REF!</definedName>
    <definedName name="A5_G179033">#REF!</definedName>
    <definedName name="A5_G179034">#REF!</definedName>
    <definedName name="A5_G179035">#REF!</definedName>
    <definedName name="A5_G179036">#REF!</definedName>
    <definedName name="A5_G179038">#REF!</definedName>
    <definedName name="A5_G179039">#REF!</definedName>
    <definedName name="A5_G179041">#REF!</definedName>
    <definedName name="A5_G179042">#REF!</definedName>
    <definedName name="A5_G179059">#REF!</definedName>
    <definedName name="A5_G179060">#REF!</definedName>
    <definedName name="A5_G179062">#REF!</definedName>
    <definedName name="A5_G179064">#REF!</definedName>
    <definedName name="A5_G179070">#REF!</definedName>
    <definedName name="A5_G179072">#REF!</definedName>
    <definedName name="A5_G179079">#REF!</definedName>
    <definedName name="A5_G179080">#REF!</definedName>
    <definedName name="A5_G179088">#REF!</definedName>
    <definedName name="A5_G179089">#REF!</definedName>
    <definedName name="A5_G179090">#REF!</definedName>
    <definedName name="A5_G179091">#REF!</definedName>
    <definedName name="A5_G179092">#REF!</definedName>
    <definedName name="A5_G179093">#REF!</definedName>
    <definedName name="A5_G179094">#REF!</definedName>
    <definedName name="A5_G179095">#REF!</definedName>
    <definedName name="A5_G179096">#REF!</definedName>
    <definedName name="A5_G179105">#REF!</definedName>
    <definedName name="A5_G179110">#REF!</definedName>
    <definedName name="A5_G179120">#REF!</definedName>
    <definedName name="A5_G179130">#REF!</definedName>
    <definedName name="A5_G179140">#REF!</definedName>
    <definedName name="A5_G179150">#REF!</definedName>
    <definedName name="A5_G179220">#REF!</definedName>
    <definedName name="A5_G179230">#REF!</definedName>
    <definedName name="A5_G179240">#REF!</definedName>
    <definedName name="A5_G179250">#REF!</definedName>
    <definedName name="A5_G179260">#REF!</definedName>
    <definedName name="A5_G179270">#REF!</definedName>
    <definedName name="A5_G1800001">#REF!</definedName>
    <definedName name="A5_G1800002">#REF!</definedName>
    <definedName name="A5_G1800003">#REF!</definedName>
    <definedName name="A5_G1800004">#REF!</definedName>
    <definedName name="A5_G1800015">#REF!</definedName>
    <definedName name="A5_G1800020">#REF!</definedName>
    <definedName name="A5_G1800025">#REF!</definedName>
    <definedName name="A5_G1800030">#REF!</definedName>
    <definedName name="A5_G1800035">#REF!</definedName>
    <definedName name="A5_G1800040">#REF!</definedName>
    <definedName name="A5_G1800050">#REF!</definedName>
    <definedName name="A5_G1800060">#REF!</definedName>
    <definedName name="A5_G1800070">#REF!</definedName>
    <definedName name="A5_G1800072">#REF!</definedName>
    <definedName name="A5_G1800080">#REF!</definedName>
    <definedName name="A5_G1800086">#REF!</definedName>
    <definedName name="A5_G1800090">#REF!</definedName>
    <definedName name="A5_G1800092">#REF!</definedName>
    <definedName name="A5_G1800202">#REF!</definedName>
    <definedName name="A5_G1800210">#REF!</definedName>
    <definedName name="A5_G1800230">#REF!</definedName>
    <definedName name="A5_G1800605">#REF!</definedName>
    <definedName name="A5_G1800610">#REF!</definedName>
    <definedName name="A5_G183010">#REF!</definedName>
    <definedName name="A5_G184025">#REF!</definedName>
    <definedName name="A5_G184030">#REF!</definedName>
    <definedName name="A5_G184035">#REF!</definedName>
    <definedName name="A5_G186010">#REF!</definedName>
    <definedName name="A5_G186020">#REF!</definedName>
    <definedName name="A5_G188010">#REF!</definedName>
    <definedName name="A5_G188085">#REF!</definedName>
    <definedName name="A5_G188130">#REF!</definedName>
    <definedName name="A5_G193010">#REF!</definedName>
    <definedName name="A5_G193020">#REF!</definedName>
    <definedName name="A5_G193021">#REF!</definedName>
    <definedName name="A5_G193025">#REF!</definedName>
    <definedName name="A5_G193026">#REF!</definedName>
    <definedName name="A5_G193070">#REF!</definedName>
    <definedName name="A5_G193071">#REF!</definedName>
    <definedName name="A5_G193072">#REF!</definedName>
    <definedName name="A5_G193090">#REF!</definedName>
    <definedName name="A5_G193095">#REF!</definedName>
    <definedName name="A5_G194010">#REF!</definedName>
    <definedName name="A5_G194030">#REF!</definedName>
    <definedName name="A5_G1950010">#REF!</definedName>
    <definedName name="A5_G1950082">#REF!</definedName>
    <definedName name="A5_G1950090">#REF!</definedName>
    <definedName name="A5_G1950092">#REF!</definedName>
    <definedName name="A5_G1950336">#REF!</definedName>
    <definedName name="A5_G1950401">#REF!</definedName>
    <definedName name="A5_G1950940">#REF!</definedName>
    <definedName name="A5_G1950990">#REF!</definedName>
    <definedName name="A5_G1951005">#REF!</definedName>
    <definedName name="A5_G1951015">#REF!</definedName>
    <definedName name="A5_G1951020">#REF!</definedName>
    <definedName name="A5_G200001">#REF!</definedName>
    <definedName name="A5_G200010">#REF!</definedName>
    <definedName name="A5_G201010">#REF!</definedName>
    <definedName name="A5_G202015">#REF!</definedName>
    <definedName name="A5_G203010">#REF!</definedName>
    <definedName name="A5_G203015">#REF!</definedName>
    <definedName name="A5_G203020">#REF!</definedName>
    <definedName name="A5_G203030">#REF!</definedName>
    <definedName name="A5_G203040">#REF!</definedName>
    <definedName name="A5_G203050">#REF!</definedName>
    <definedName name="A5_G204010">#REF!</definedName>
    <definedName name="A5_G204020">#REF!</definedName>
    <definedName name="A5_G204110">#REF!</definedName>
    <definedName name="A5_G204220">#REF!</definedName>
    <definedName name="A5_G204230">#REF!</definedName>
    <definedName name="A5_G204260">#REF!</definedName>
    <definedName name="A5_G204330">#REF!</definedName>
    <definedName name="A5_G204410">#REF!</definedName>
    <definedName name="A5_G204420">#REF!</definedName>
    <definedName name="A5_G204520">#REF!</definedName>
    <definedName name="A5_G204530">#REF!</definedName>
    <definedName name="A5_G204720">#REF!</definedName>
    <definedName name="A5_G205001">#REF!</definedName>
    <definedName name="A5_G205003">#REF!</definedName>
    <definedName name="A5_G205005">#REF!</definedName>
    <definedName name="A5_G205006">#REF!</definedName>
    <definedName name="A5_G205007">#REF!</definedName>
    <definedName name="A5_G2091005">#REF!</definedName>
    <definedName name="A5_G2091030">#REF!</definedName>
    <definedName name="A5_G2091070">#REF!</definedName>
    <definedName name="A5_G2091080">#REF!</definedName>
    <definedName name="A5_G2091090">#REF!</definedName>
    <definedName name="A5_G213792">#REF!</definedName>
    <definedName name="A5_G213806">#REF!</definedName>
    <definedName name="A5_G213813">#REF!</definedName>
    <definedName name="A5_G213816">#REF!</definedName>
    <definedName name="A5_G213817">#REF!</definedName>
    <definedName name="A5_G213818">#REF!</definedName>
    <definedName name="A5_G213820">#REF!</definedName>
    <definedName name="A5_G213824">#REF!</definedName>
    <definedName name="A5_G213825">#REF!</definedName>
    <definedName name="A5_G213826">#REF!</definedName>
    <definedName name="A5_G213831">#REF!</definedName>
    <definedName name="A5_G213832">#REF!</definedName>
    <definedName name="A5_G213834">#REF!</definedName>
    <definedName name="A5_G213842">#REF!</definedName>
    <definedName name="A5_G213893">#REF!</definedName>
    <definedName name="A5_G213895">#REF!</definedName>
    <definedName name="A5_G213902">#REF!</definedName>
    <definedName name="A5_G213918">#REF!</definedName>
    <definedName name="A5_G213938">#REF!</definedName>
    <definedName name="A5_G213967">#REF!</definedName>
    <definedName name="A5_G213988">#REF!</definedName>
    <definedName name="A5_G213994">#REF!</definedName>
    <definedName name="A5_G213995">#REF!</definedName>
    <definedName name="A5_G213997">#REF!</definedName>
    <definedName name="A5_G213999">#REF!</definedName>
    <definedName name="A5_G214010">#REF!</definedName>
    <definedName name="A5_G215010">#REF!</definedName>
    <definedName name="A5_G215020">#REF!</definedName>
    <definedName name="A5_G216090">#REF!</definedName>
    <definedName name="A5_G217010">#REF!</definedName>
    <definedName name="A5_G2200070">#REF!</definedName>
    <definedName name="A5_G2200090">#REF!</definedName>
    <definedName name="A5_G220010">#REF!</definedName>
    <definedName name="A5_G2200100">#REF!</definedName>
    <definedName name="A5_G2200110">#REF!</definedName>
    <definedName name="A5_G2200120">#REF!</definedName>
    <definedName name="A5_G2200130">#REF!</definedName>
    <definedName name="A5_G2200160">#REF!</definedName>
    <definedName name="A5_G2200170">#REF!</definedName>
    <definedName name="A5_G220020">#REF!</definedName>
    <definedName name="A5_G220510">#REF!</definedName>
    <definedName name="A5_G220520">#REF!</definedName>
    <definedName name="A5_G221050">#REF!</definedName>
    <definedName name="A5_G221135">#REF!</definedName>
    <definedName name="A5_G221140">#REF!</definedName>
    <definedName name="A5_G221142">#REF!</definedName>
    <definedName name="A5_G221143">#REF!</definedName>
    <definedName name="A5_G221144">#REF!</definedName>
    <definedName name="A5_G221146">#REF!</definedName>
    <definedName name="A5_G221148">#REF!</definedName>
    <definedName name="A5_G221149">#REF!</definedName>
    <definedName name="A5_G221151">#REF!</definedName>
    <definedName name="A5_G221152">#REF!</definedName>
    <definedName name="A5_G221153">#REF!</definedName>
    <definedName name="A5_G221160">#REF!</definedName>
    <definedName name="A5_G221165">#REF!</definedName>
    <definedName name="A5_G221180">#REF!</definedName>
    <definedName name="A5_G222010">#REF!</definedName>
    <definedName name="A5_G223010">#REF!</definedName>
    <definedName name="A5_G223011">#REF!</definedName>
    <definedName name="A5_G223015">#REF!</definedName>
    <definedName name="A5_G223025">#REF!</definedName>
    <definedName name="A5_G223030">#REF!</definedName>
    <definedName name="A5_G228011">#REF!</definedName>
    <definedName name="A5_G231010">#REF!</definedName>
    <definedName name="A5_G231011">#REF!</definedName>
    <definedName name="A5_G232001">#REF!</definedName>
    <definedName name="A5_G232002">#REF!</definedName>
    <definedName name="A5_G232003">#REF!</definedName>
    <definedName name="A5_G232010">#REF!</definedName>
    <definedName name="A5_G232011">#REF!</definedName>
    <definedName name="A5_G232030">#REF!</definedName>
    <definedName name="A5_G232050">#REF!</definedName>
    <definedName name="A5_G232150">#REF!</definedName>
    <definedName name="A5_G240010">#REF!</definedName>
    <definedName name="A5_G240035">#REF!</definedName>
    <definedName name="A5_G240060">#REF!</definedName>
    <definedName name="A5_G240065">#REF!</definedName>
    <definedName name="A5_G240066">#REF!</definedName>
    <definedName name="A5_G240067">#REF!</definedName>
    <definedName name="A5_G240080">#REF!</definedName>
    <definedName name="A5_G241140">#REF!</definedName>
    <definedName name="A5_G242010">#REF!</definedName>
    <definedName name="A5_G242020">#REF!</definedName>
    <definedName name="A5_G243010">#REF!</definedName>
    <definedName name="A5_G244010">#REF!</definedName>
    <definedName name="A5_G244011">#REF!</definedName>
    <definedName name="A5_G244015">#REF!</definedName>
    <definedName name="A5_G244020">#REF!</definedName>
    <definedName name="A5_G244030">#REF!</definedName>
    <definedName name="A5_G245010">#REF!</definedName>
    <definedName name="A5_G245015">#REF!</definedName>
    <definedName name="A5_G246010">#REF!</definedName>
    <definedName name="A5_G246020">#REF!</definedName>
    <definedName name="A5_G246030">#REF!</definedName>
    <definedName name="A5_G247010">#REF!</definedName>
    <definedName name="A5_G247030">#REF!</definedName>
    <definedName name="A5_G247050">#REF!</definedName>
    <definedName name="A5_G248010">#REF!</definedName>
    <definedName name="A5_G248500">#REF!</definedName>
    <definedName name="A5_G249100">#REF!</definedName>
    <definedName name="A5_G2510090">#REF!</definedName>
    <definedName name="A5_G251010">#REF!</definedName>
    <definedName name="A5_G2510100">#REF!</definedName>
    <definedName name="A5_G2510110">#REF!</definedName>
    <definedName name="A5_G2510120">#REF!</definedName>
    <definedName name="A5_G2520090">#REF!</definedName>
    <definedName name="A5_G254010">#REF!</definedName>
    <definedName name="A5_G254020">#REF!</definedName>
    <definedName name="A5_G254030">#REF!</definedName>
    <definedName name="A5_G254031">#REF!</definedName>
    <definedName name="A5_G255010">#REF!</definedName>
    <definedName name="A5_G255011">#REF!</definedName>
    <definedName name="A5_G255020">#REF!</definedName>
    <definedName name="A5_G256000">#REF!</definedName>
    <definedName name="A5_G256001">#REF!</definedName>
    <definedName name="A5_G257010">#REF!</definedName>
    <definedName name="A5_G257023">#REF!</definedName>
    <definedName name="A5_G257024">#REF!</definedName>
    <definedName name="A5_G257027">#REF!</definedName>
    <definedName name="A5_G257028">#REF!</definedName>
    <definedName name="A5_G257029">#REF!</definedName>
    <definedName name="A5_G258010">#REF!</definedName>
    <definedName name="A5_G258020">#REF!</definedName>
    <definedName name="A5_G258021">#REF!</definedName>
    <definedName name="A5_G258030">#REF!</definedName>
    <definedName name="A5_G258031">#REF!</definedName>
    <definedName name="A5_G259020">#REF!</definedName>
    <definedName name="A5_G259021">#REF!</definedName>
    <definedName name="A5_G259040">#REF!</definedName>
    <definedName name="A5_G259041">#REF!</definedName>
    <definedName name="A5_G259042">#REF!</definedName>
    <definedName name="A5_G259043">#REF!</definedName>
    <definedName name="A5_G259044">#REF!</definedName>
    <definedName name="A5_G259045">#REF!</definedName>
    <definedName name="A5_G2600005">#REF!</definedName>
    <definedName name="A5_G2600011">#REF!</definedName>
    <definedName name="A5_G2600015">#REF!</definedName>
    <definedName name="A5_G2600020">#REF!</definedName>
    <definedName name="A5_G2600030">#REF!</definedName>
    <definedName name="A5_G2600031">#REF!</definedName>
    <definedName name="A5_G2600040">#REF!</definedName>
    <definedName name="A5_G2600055">#REF!</definedName>
    <definedName name="A5_G2600080">#REF!</definedName>
    <definedName name="A5_G2600090">#REF!</definedName>
    <definedName name="A5_G2600201">#REF!</definedName>
    <definedName name="A5_G2600205">#REF!</definedName>
    <definedName name="A5_G2600207">#REF!</definedName>
    <definedName name="A5_G2600209">#REF!</definedName>
    <definedName name="A5_G2600218">#REF!</definedName>
    <definedName name="A5_G2600220">#REF!</definedName>
    <definedName name="A5_G2600221">#REF!</definedName>
    <definedName name="A5_G2600224">#REF!</definedName>
    <definedName name="A5_G2600226">#REF!</definedName>
    <definedName name="A5_G2600229">#REF!</definedName>
    <definedName name="A5_G2600230">#REF!</definedName>
    <definedName name="A5_G2600231">#REF!</definedName>
    <definedName name="A5_G2600232">#REF!</definedName>
    <definedName name="A5_G262010">#REF!</definedName>
    <definedName name="A5_G263010">#REF!</definedName>
    <definedName name="A5_G264050">#REF!</definedName>
    <definedName name="A5_G265010">#REF!</definedName>
    <definedName name="A5_G265020">#REF!</definedName>
    <definedName name="A5_G265025">#REF!</definedName>
    <definedName name="A5_G265030">#REF!</definedName>
    <definedName name="A5_G265035">#REF!</definedName>
    <definedName name="A5_G265150">#REF!</definedName>
    <definedName name="A5_G265190">#REF!</definedName>
    <definedName name="A5_G265192">#REF!</definedName>
    <definedName name="A5_G265193">#REF!</definedName>
    <definedName name="A5_G265310">#REF!</definedName>
    <definedName name="A5_G269010">#REF!</definedName>
    <definedName name="A5_G269013">#REF!</definedName>
    <definedName name="A5_G269018">#REF!</definedName>
    <definedName name="A5_G269020">#REF!</definedName>
    <definedName name="A5_G269030">#REF!</definedName>
    <definedName name="A5_G269066">#REF!</definedName>
    <definedName name="A5_G269068">#REF!</definedName>
    <definedName name="A5_G269069">#REF!</definedName>
    <definedName name="A5_G269070">#REF!</definedName>
    <definedName name="A5_G269071">#REF!</definedName>
    <definedName name="A5_G269075">#REF!</definedName>
    <definedName name="A5_G269082">#REF!</definedName>
    <definedName name="A5_G269084">#REF!</definedName>
    <definedName name="A5_G269085">#REF!</definedName>
    <definedName name="A5_G275010">#REF!</definedName>
    <definedName name="A5_G275020">#REF!</definedName>
    <definedName name="A5_G275021">#REF!</definedName>
    <definedName name="A5_G275030">#REF!</definedName>
    <definedName name="A5_G275040">#REF!</definedName>
    <definedName name="A5_G276999">#REF!</definedName>
    <definedName name="A5_G277010">#REF!</definedName>
    <definedName name="A5_G277018">#REF!</definedName>
    <definedName name="A5_G277020">#REF!</definedName>
    <definedName name="A5_G277200">#REF!</definedName>
    <definedName name="A5_G282010">#REF!</definedName>
    <definedName name="A5_G285020">#REF!</definedName>
    <definedName name="A5_G285030">#REF!</definedName>
    <definedName name="A5_G285031">#REF!</definedName>
    <definedName name="A5_G285032">#REF!</definedName>
    <definedName name="A5_G285033">#REF!</definedName>
    <definedName name="A5_G285034">#REF!</definedName>
    <definedName name="A5_G285035">#REF!</definedName>
    <definedName name="A5_G285036">#REF!</definedName>
    <definedName name="A5_G285050">#REF!</definedName>
    <definedName name="A5_G285060">#REF!</definedName>
    <definedName name="A5_G285100">#REF!</definedName>
    <definedName name="A5_G285150">#REF!</definedName>
    <definedName name="A5_G287010">#REF!</definedName>
    <definedName name="A5_G289010">#REF!</definedName>
    <definedName name="A5_G290010">#REF!</definedName>
    <definedName name="A5_G290041">#REF!</definedName>
    <definedName name="A5_G290051">#REF!</definedName>
    <definedName name="A5_G295010">#REF!</definedName>
    <definedName name="A5_G295011">#REF!</definedName>
    <definedName name="A5_G297050">#REF!</definedName>
    <definedName name="A5_G297090">#REF!</definedName>
    <definedName name="A5_G297095">#REF!</definedName>
    <definedName name="A5_G297992">#REF!</definedName>
    <definedName name="A5_G297993">#REF!</definedName>
    <definedName name="A5_G297998">#REF!</definedName>
    <definedName name="A5_G297999">#REF!</definedName>
    <definedName name="A5_G298012">#REF!</definedName>
    <definedName name="A5_G298021">#REF!</definedName>
    <definedName name="A5_G298022">#REF!</definedName>
    <definedName name="A5_G298030">#REF!</definedName>
    <definedName name="A5_G298031">#REF!</definedName>
    <definedName name="A5_G298050">#REF!</definedName>
    <definedName name="A5_G3100090">#REF!</definedName>
    <definedName name="A5_G3150090">#REF!</definedName>
    <definedName name="A5_G3150092">#REF!</definedName>
    <definedName name="A5_G3200005">#REF!</definedName>
    <definedName name="A5_G3200006">#REF!</definedName>
    <definedName name="A5_G3200008">#REF!</definedName>
    <definedName name="A5_G3200010">#REF!</definedName>
    <definedName name="A5_G3200015">#REF!</definedName>
    <definedName name="A5_G3200016">#REF!</definedName>
    <definedName name="A5_G3200018">#REF!</definedName>
    <definedName name="A5_G3200025">#REF!</definedName>
    <definedName name="A5_G3200027">#REF!</definedName>
    <definedName name="A5_G3200030">#REF!</definedName>
    <definedName name="A5_G3200035">#REF!</definedName>
    <definedName name="A5_G3200040">#REF!</definedName>
    <definedName name="A5_G3200045">#REF!</definedName>
    <definedName name="A5_G3200046">#REF!</definedName>
    <definedName name="A5_G3200055">#REF!</definedName>
    <definedName name="A5_G3200065">#REF!</definedName>
    <definedName name="A5_G3200070">#REF!</definedName>
    <definedName name="A5_G3200071">#REF!</definedName>
    <definedName name="A5_G3200072">#REF!</definedName>
    <definedName name="A5_G3200080">#REF!</definedName>
    <definedName name="A5_G3200090">#REF!</definedName>
    <definedName name="A5_G3200091">#REF!</definedName>
    <definedName name="A5_G3200092">#REF!</definedName>
    <definedName name="A5_G3200120">#REF!</definedName>
    <definedName name="A5_G3200130">#REF!</definedName>
    <definedName name="A5_G3200140">#REF!</definedName>
    <definedName name="A5_G3200201">#REF!</definedName>
    <definedName name="A5_G3200202">#REF!</definedName>
    <definedName name="A5_G3200203">#REF!</definedName>
    <definedName name="A5_G3200206">#REF!</definedName>
    <definedName name="A5_G3200211">#REF!</definedName>
    <definedName name="A5_G3200214">#REF!</definedName>
    <definedName name="A5_G3200215">#REF!</definedName>
    <definedName name="A5_G3200216">#REF!</definedName>
    <definedName name="A5_G3200220">#REF!</definedName>
    <definedName name="A5_G3200225">#REF!</definedName>
    <definedName name="A5_G3200369">#REF!</definedName>
    <definedName name="A5_G3200406">#REF!</definedName>
    <definedName name="A5_G3200502">#REF!</definedName>
    <definedName name="A5_G3200605">#REF!</definedName>
    <definedName name="A5_G3600090">#REF!</definedName>
    <definedName name="A5_G3700005">#REF!</definedName>
    <definedName name="A5_G3700007">#REF!</definedName>
    <definedName name="A5_G3700008">#REF!</definedName>
    <definedName name="A5_G3700010">#REF!</definedName>
    <definedName name="A5_G3700011">#REF!</definedName>
    <definedName name="A5_G3700015">#REF!</definedName>
    <definedName name="A5_G3700020">#REF!</definedName>
    <definedName name="A5_G3700025">#REF!</definedName>
    <definedName name="A5_G3700027">#REF!</definedName>
    <definedName name="A5_G3700035">#REF!</definedName>
    <definedName name="A5_G3700040">#REF!</definedName>
    <definedName name="A5_G3700045">#REF!</definedName>
    <definedName name="A5_G3700046">#REF!</definedName>
    <definedName name="A5_G3700050">#REF!</definedName>
    <definedName name="A5_G3700051">#REF!</definedName>
    <definedName name="A5_G3700060">#REF!</definedName>
    <definedName name="A5_G3700070">#REF!</definedName>
    <definedName name="A5_G3700085">#REF!</definedName>
    <definedName name="A5_G3700090">#REF!</definedName>
    <definedName name="A5_G3700092">#REF!</definedName>
    <definedName name="A5_G3700200">#REF!</definedName>
    <definedName name="A5_G3700201">#REF!</definedName>
    <definedName name="A5_G3700203">#REF!</definedName>
    <definedName name="A5_G3700205">#REF!</definedName>
    <definedName name="A5_G3700206">#REF!</definedName>
    <definedName name="A5_G3700207">#REF!</definedName>
    <definedName name="A5_G3700208">#REF!</definedName>
    <definedName name="A5_G3700209">#REF!</definedName>
    <definedName name="A5_G3700212">#REF!</definedName>
    <definedName name="A5_G3700213">#REF!</definedName>
    <definedName name="A5_G3700215">#REF!</definedName>
    <definedName name="A5_G3700216">#REF!</definedName>
    <definedName name="A5_G3700217">#REF!</definedName>
    <definedName name="A5_G3700218">#REF!</definedName>
    <definedName name="A5_G3700222">#REF!</definedName>
    <definedName name="A5_G3700224">#REF!</definedName>
    <definedName name="A5_G3700227">#REF!</definedName>
    <definedName name="A5_G3700228">#REF!</definedName>
    <definedName name="A5_G3700229">#REF!</definedName>
    <definedName name="A5_G3700235">#REF!</definedName>
    <definedName name="A5_G3700237">#REF!</definedName>
    <definedName name="A5_G3700238">#REF!</definedName>
    <definedName name="A5_G3700239">#REF!</definedName>
    <definedName name="A5_G3700240">#REF!</definedName>
    <definedName name="A5_G3700241">#REF!</definedName>
    <definedName name="A5_G3700242">#REF!</definedName>
    <definedName name="A5_G3700316">#REF!</definedName>
    <definedName name="A5_G3700405">#REF!</definedName>
    <definedName name="A5_G3910090">#REF!</definedName>
    <definedName name="A5_G3920090">#REF!</definedName>
    <definedName name="A5_G3930070">#REF!</definedName>
    <definedName name="A5_G3930090">#REF!</definedName>
    <definedName name="A5_G3933090">#REF!</definedName>
    <definedName name="A5_G3951010">#REF!</definedName>
    <definedName name="A5_G3951090">#REF!</definedName>
    <definedName name="A5_G3951095">#REF!</definedName>
    <definedName name="A5_G3952010">#REF!</definedName>
    <definedName name="A5_G3953025">#REF!</definedName>
    <definedName name="A5_G3953035">#REF!</definedName>
    <definedName name="A5_G3953036">#REF!</definedName>
    <definedName name="A5_G3953045">#REF!</definedName>
    <definedName name="A5_G3953090">#REF!</definedName>
    <definedName name="A5_G3955010">#REF!</definedName>
    <definedName name="A5_G3955020">#REF!</definedName>
    <definedName name="A5_G3958035">#REF!</definedName>
    <definedName name="A5_G3958090">#REF!</definedName>
    <definedName name="A5_G3959020">#REF!</definedName>
    <definedName name="A5_G3959021">#REF!</definedName>
    <definedName name="A5_G3959090">#REF!</definedName>
    <definedName name="A5_G3960090">#REF!</definedName>
    <definedName name="A5_G401001">#REF!</definedName>
    <definedName name="A5_G401002">#REF!</definedName>
    <definedName name="A5_G401011">#REF!</definedName>
    <definedName name="A5_G401015">#REF!</definedName>
    <definedName name="A5_G401017">#REF!</definedName>
    <definedName name="A5_G401020">#REF!</definedName>
    <definedName name="A5_G401022">#REF!</definedName>
    <definedName name="A5_G401026">#REF!</definedName>
    <definedName name="A5_G401028">#REF!</definedName>
    <definedName name="A5_G401030">#REF!</definedName>
    <definedName name="A5_G401032">#REF!</definedName>
    <definedName name="A5_G401151">#REF!</definedName>
    <definedName name="A5_G401153">#REF!</definedName>
    <definedName name="A5_G401154">#REF!</definedName>
    <definedName name="A5_G401160">#REF!</definedName>
    <definedName name="A5_G401162">#REF!</definedName>
    <definedName name="A5_G401166">#REF!</definedName>
    <definedName name="A5_G401168">#REF!</definedName>
    <definedName name="A5_G401170">#REF!</definedName>
    <definedName name="A5_G401172">#REF!</definedName>
    <definedName name="A5_G401176">#REF!</definedName>
    <definedName name="A5_G401178">#REF!</definedName>
    <definedName name="A5_G401180">#REF!</definedName>
    <definedName name="A5_G401182">#REF!</definedName>
    <definedName name="A5_G401320">#REF!</definedName>
    <definedName name="A5_G401322">#REF!</definedName>
    <definedName name="A5_G401323">#REF!</definedName>
    <definedName name="A5_G401326">#REF!</definedName>
    <definedName name="A5_G401328">#REF!</definedName>
    <definedName name="A5_G401330">#REF!</definedName>
    <definedName name="A5_G401332">#REF!</definedName>
    <definedName name="A5_G401335">#REF!</definedName>
    <definedName name="A5_G401410">#REF!</definedName>
    <definedName name="A5_G401411">#REF!</definedName>
    <definedName name="A5_G401413">#REF!</definedName>
    <definedName name="A5_G401420">#REF!</definedName>
    <definedName name="A5_G401422">#REF!</definedName>
    <definedName name="A5_G401423">#REF!</definedName>
    <definedName name="A5_G401426">#REF!</definedName>
    <definedName name="A5_G401428">#REF!</definedName>
    <definedName name="A5_G401430">#REF!</definedName>
    <definedName name="A5_G401432">#REF!</definedName>
    <definedName name="A5_G401436">#REF!</definedName>
    <definedName name="A5_G401437">#REF!</definedName>
    <definedName name="A5_G401460">#REF!</definedName>
    <definedName name="A5_G401462">#REF!</definedName>
    <definedName name="A5_G401463">#REF!</definedName>
    <definedName name="A5_G401466">#REF!</definedName>
    <definedName name="A5_G401468">#REF!</definedName>
    <definedName name="A5_G401469">#REF!</definedName>
    <definedName name="A5_G401470">#REF!</definedName>
    <definedName name="A5_G401472">#REF!</definedName>
    <definedName name="A5_G401481">#REF!</definedName>
    <definedName name="A5_G401483">#REF!</definedName>
    <definedName name="A5_G401485">#REF!</definedName>
    <definedName name="A5_G401501">#REF!</definedName>
    <definedName name="A5_G401503">#REF!</definedName>
    <definedName name="A5_G401511">#REF!</definedName>
    <definedName name="A5_G401513">#REF!</definedName>
    <definedName name="A5_G401514">#REF!</definedName>
    <definedName name="A5_G401515">#REF!</definedName>
    <definedName name="A5_G401620">#REF!</definedName>
    <definedName name="A5_G401622">#REF!</definedName>
    <definedName name="A5_G401626">#REF!</definedName>
    <definedName name="A5_G401628">#REF!</definedName>
    <definedName name="A5_G401630">#REF!</definedName>
    <definedName name="A5_G401632">#REF!</definedName>
    <definedName name="A5_G401636">#REF!</definedName>
    <definedName name="A5_G401637">#REF!</definedName>
    <definedName name="A5_G401820">#REF!</definedName>
    <definedName name="A5_G401822">#REF!</definedName>
    <definedName name="A5_G401826">#REF!</definedName>
    <definedName name="A5_G401828">#REF!</definedName>
    <definedName name="A5_G401830">#REF!</definedName>
    <definedName name="A5_G401832">#REF!</definedName>
    <definedName name="A5_G401850">#REF!</definedName>
    <definedName name="A5_G401851">#REF!</definedName>
    <definedName name="A5_G402320">#REF!</definedName>
    <definedName name="A5_G402322">#REF!</definedName>
    <definedName name="A5_G402326">#REF!</definedName>
    <definedName name="A5_G402328">#REF!</definedName>
    <definedName name="A5_G402330">#REF!</definedName>
    <definedName name="A5_G402332">#REF!</definedName>
    <definedName name="A5_G402335">#REF!</definedName>
    <definedName name="A5_G402350">#REF!</definedName>
    <definedName name="A5_G402351">#REF!</definedName>
    <definedName name="A5_G402701">#REF!</definedName>
    <definedName name="A5_G402720">#REF!</definedName>
    <definedName name="A5_G402723">#REF!</definedName>
    <definedName name="A5_G402732">#REF!</definedName>
    <definedName name="A5_G402825">#REF!</definedName>
    <definedName name="A5_G402826">#REF!</definedName>
    <definedName name="A5_G402827">#REF!</definedName>
    <definedName name="A5_G402828">#REF!</definedName>
    <definedName name="A5_G402829">#REF!</definedName>
    <definedName name="A5_G402831">#REF!</definedName>
    <definedName name="A5_G402840">#REF!</definedName>
    <definedName name="A5_G404010">#REF!</definedName>
    <definedName name="A5_G405015">#REF!</definedName>
    <definedName name="A5_G405025">#REF!</definedName>
    <definedName name="A5_G405026">#REF!</definedName>
    <definedName name="A5_G405060">#REF!</definedName>
    <definedName name="A5_G405070">#REF!</definedName>
    <definedName name="A5_G411010">#REF!</definedName>
    <definedName name="A5_G411034">#REF!</definedName>
    <definedName name="A5_G412002">#REF!</definedName>
    <definedName name="A5_G412003">#REF!</definedName>
    <definedName name="A5_G412010">#REF!</definedName>
    <definedName name="A5_G412011">#REF!</definedName>
    <definedName name="A5_G412012">#REF!</definedName>
    <definedName name="A5_G412013">#REF!</definedName>
    <definedName name="A5_G412014">#REF!</definedName>
    <definedName name="A5_G412015">#REF!</definedName>
    <definedName name="A5_G412016">#REF!</definedName>
    <definedName name="A5_G412017">#REF!</definedName>
    <definedName name="A5_G412018">#REF!</definedName>
    <definedName name="A5_G412019">#REF!</definedName>
    <definedName name="A5_G412020">#REF!</definedName>
    <definedName name="A5_G412021">#REF!</definedName>
    <definedName name="A5_G412022">#REF!</definedName>
    <definedName name="A5_G412023">#REF!</definedName>
    <definedName name="A5_G412024">#REF!</definedName>
    <definedName name="A5_G412026">#REF!</definedName>
    <definedName name="A5_G412027">#REF!</definedName>
    <definedName name="A5_G412028">#REF!</definedName>
    <definedName name="A5_G412030">#REF!</definedName>
    <definedName name="A5_G412031">#REF!</definedName>
    <definedName name="A5_G412032">#REF!</definedName>
    <definedName name="A5_G412033">#REF!</definedName>
    <definedName name="A5_G412034">#REF!</definedName>
    <definedName name="A5_G412035">#REF!</definedName>
    <definedName name="A5_G412044">#REF!</definedName>
    <definedName name="A5_G412045">#REF!</definedName>
    <definedName name="A5_G412050">#REF!</definedName>
    <definedName name="A5_G412051">#REF!</definedName>
    <definedName name="A5_G412052">#REF!</definedName>
    <definedName name="A5_G412053">#REF!</definedName>
    <definedName name="A5_G412054">#REF!</definedName>
    <definedName name="A5_G412055">#REF!</definedName>
    <definedName name="A5_G412056">#REF!</definedName>
    <definedName name="A5_G412057">#REF!</definedName>
    <definedName name="A5_G412058">#REF!</definedName>
    <definedName name="A5_G412059">#REF!</definedName>
    <definedName name="A5_G412060">#REF!</definedName>
    <definedName name="A5_G412061">#REF!</definedName>
    <definedName name="A5_G412062">#REF!</definedName>
    <definedName name="A5_G412063">#REF!</definedName>
    <definedName name="A5_G412070">#REF!</definedName>
    <definedName name="A5_G412071">#REF!</definedName>
    <definedName name="A5_G412072">#REF!</definedName>
    <definedName name="A5_G412073">#REF!</definedName>
    <definedName name="A5_G412074">#REF!</definedName>
    <definedName name="A5_G412075">#REF!</definedName>
    <definedName name="A5_G412076">#REF!</definedName>
    <definedName name="A5_G412077">#REF!</definedName>
    <definedName name="A5_G412078">#REF!</definedName>
    <definedName name="A5_G412079">#REF!</definedName>
    <definedName name="A5_G412080">#REF!</definedName>
    <definedName name="A5_G412081">#REF!</definedName>
    <definedName name="A5_G412082">#REF!</definedName>
    <definedName name="A5_G412083">#REF!</definedName>
    <definedName name="A5_G412084">#REF!</definedName>
    <definedName name="A5_G412085">#REF!</definedName>
    <definedName name="A5_G412086">#REF!</definedName>
    <definedName name="A5_G412087">#REF!</definedName>
    <definedName name="A5_G412088">#REF!</definedName>
    <definedName name="A5_G412089">#REF!</definedName>
    <definedName name="A5_G412090">#REF!</definedName>
    <definedName name="A5_G412091">#REF!</definedName>
    <definedName name="A5_G412092">#REF!</definedName>
    <definedName name="A5_G412093">#REF!</definedName>
    <definedName name="A5_G412094">#REF!</definedName>
    <definedName name="A5_G412096">#REF!</definedName>
    <definedName name="A5_G412225">#REF!</definedName>
    <definedName name="A5_G412230">#REF!</definedName>
    <definedName name="A5_G412231">#REF!</definedName>
    <definedName name="A5_G412234">#REF!</definedName>
    <definedName name="A5_G412235">#REF!</definedName>
    <definedName name="A5_G412236">#REF!</definedName>
    <definedName name="A5_G412237">#REF!</definedName>
    <definedName name="A5_G412238">#REF!</definedName>
    <definedName name="A5_G412239">#REF!</definedName>
    <definedName name="A5_G412240">#REF!</definedName>
    <definedName name="A5_G412241">#REF!</definedName>
    <definedName name="A5_G412242">#REF!</definedName>
    <definedName name="A5_G412244">#REF!</definedName>
    <definedName name="A5_G412245">#REF!</definedName>
    <definedName name="A5_G412247">#REF!</definedName>
    <definedName name="A5_G412248">#REF!</definedName>
    <definedName name="A5_G412249">#REF!</definedName>
    <definedName name="A5_G412251">#REF!</definedName>
    <definedName name="A5_G412252">#REF!</definedName>
    <definedName name="A5_G412253">#REF!</definedName>
    <definedName name="A5_G412254">#REF!</definedName>
    <definedName name="A5_G412256">#REF!</definedName>
    <definedName name="A5_G412257">#REF!</definedName>
    <definedName name="A5_G412258">#REF!</definedName>
    <definedName name="A5_G412259">#REF!</definedName>
    <definedName name="A5_G412260">#REF!</definedName>
    <definedName name="A5_G412264">#REF!</definedName>
    <definedName name="A5_G412265">#REF!</definedName>
    <definedName name="A5_G412300">#REF!</definedName>
    <definedName name="A5_G412301">#REF!</definedName>
    <definedName name="A5_G412302">#REF!</definedName>
    <definedName name="A5_G412303">#REF!</definedName>
    <definedName name="A5_G412304">#REF!</definedName>
    <definedName name="A5_G412305">#REF!</definedName>
    <definedName name="A5_G412306">#REF!</definedName>
    <definedName name="A5_G412307">#REF!</definedName>
    <definedName name="A5_G412308">#REF!</definedName>
    <definedName name="A5_G412309">#REF!</definedName>
    <definedName name="A5_G412310">#REF!</definedName>
    <definedName name="A5_G412320">#REF!</definedName>
    <definedName name="A5_G412322">#REF!</definedName>
    <definedName name="A5_G412323">#REF!</definedName>
    <definedName name="A5_G412324">#REF!</definedName>
    <definedName name="A5_G412325">#REF!</definedName>
    <definedName name="A5_G412326">#REF!</definedName>
    <definedName name="A5_G412327">#REF!</definedName>
    <definedName name="A5_G412328">#REF!</definedName>
    <definedName name="A5_G412329">#REF!</definedName>
    <definedName name="A5_G412333">#REF!</definedName>
    <definedName name="A5_G412334">#REF!</definedName>
    <definedName name="A5_G412335">#REF!</definedName>
    <definedName name="A5_G412336">#REF!</definedName>
    <definedName name="A5_G412337">#REF!</definedName>
    <definedName name="A5_G412338">#REF!</definedName>
    <definedName name="A5_G412339">#REF!</definedName>
    <definedName name="A5_G412340">#REF!</definedName>
    <definedName name="A5_G412341">#REF!</definedName>
    <definedName name="A5_G412342">#REF!</definedName>
    <definedName name="A5_G412343">#REF!</definedName>
    <definedName name="A5_G412410">#REF!</definedName>
    <definedName name="A5_G412414">#REF!</definedName>
    <definedName name="A5_G412422">#REF!</definedName>
    <definedName name="A5_G412423">#REF!</definedName>
    <definedName name="A5_G412424">#REF!</definedName>
    <definedName name="A5_G412426">#REF!</definedName>
    <definedName name="A5_G412610">#REF!</definedName>
    <definedName name="A5_G412800">#REF!</definedName>
    <definedName name="A5_G412801">#REF!</definedName>
    <definedName name="A5_G412802">#REF!</definedName>
    <definedName name="A5_G412803">#REF!</definedName>
    <definedName name="A5_G412804">#REF!</definedName>
    <definedName name="A5_G412806">#REF!</definedName>
    <definedName name="A5_G412807">#REF!</definedName>
    <definedName name="A5_G412808">#REF!</definedName>
    <definedName name="A5_G412809">#REF!</definedName>
    <definedName name="A5_G412814">#REF!</definedName>
    <definedName name="A5_G412816">#REF!</definedName>
    <definedName name="A5_G412817">#REF!</definedName>
    <definedName name="A5_G412818">#REF!</definedName>
    <definedName name="A5_G412819">#REF!</definedName>
    <definedName name="A5_G412821">#REF!</definedName>
    <definedName name="A5_G412822">#REF!</definedName>
    <definedName name="A5_G412823">#REF!</definedName>
    <definedName name="A5_G412824">#REF!</definedName>
    <definedName name="A5_G412825">#REF!</definedName>
    <definedName name="A5_G412826">#REF!</definedName>
    <definedName name="A5_G412831">#REF!</definedName>
    <definedName name="A5_G412832">#REF!</definedName>
    <definedName name="A5_G412833">#REF!</definedName>
    <definedName name="A5_G413010">#REF!</definedName>
    <definedName name="A5_G413060">#REF!</definedName>
    <definedName name="A5_G415010">#REF!</definedName>
    <definedName name="A5_G420010">#REF!</definedName>
    <definedName name="A5_G420011">#REF!</definedName>
    <definedName name="A5_G420012">#REF!</definedName>
    <definedName name="A5_G420014">#REF!</definedName>
    <definedName name="A5_G420015">#REF!</definedName>
    <definedName name="A5_G420016">#REF!</definedName>
    <definedName name="A5_G420017">#REF!</definedName>
    <definedName name="A5_G420019">#REF!</definedName>
    <definedName name="A5_G420020">#REF!</definedName>
    <definedName name="A5_G420026">#REF!</definedName>
    <definedName name="A5_G420027">#REF!</definedName>
    <definedName name="A5_G420028">#REF!</definedName>
    <definedName name="A5_G420030">#REF!</definedName>
    <definedName name="A5_G420031">#REF!</definedName>
    <definedName name="A5_G420032">#REF!</definedName>
    <definedName name="A5_G420033">#REF!</definedName>
    <definedName name="A5_G421012">#REF!</definedName>
    <definedName name="A5_G421016">#REF!</definedName>
    <definedName name="A5_G421020">#REF!</definedName>
    <definedName name="A5_G421021">#REF!</definedName>
    <definedName name="A5_G421022">#REF!</definedName>
    <definedName name="A5_G421023">#REF!</definedName>
    <definedName name="A5_G421024">#REF!</definedName>
    <definedName name="A5_G421027">#REF!</definedName>
    <definedName name="A5_G421030">#REF!</definedName>
    <definedName name="A5_G421031">#REF!</definedName>
    <definedName name="A5_G421032">#REF!</definedName>
    <definedName name="A5_G421034">#REF!</definedName>
    <definedName name="A5_G421035">#REF!</definedName>
    <definedName name="A5_G421038">#REF!</definedName>
    <definedName name="A5_G421040">#REF!</definedName>
    <definedName name="A5_G421042">#REF!</definedName>
    <definedName name="A5_G421060">#REF!</definedName>
    <definedName name="A5_G421061">#REF!</definedName>
    <definedName name="A5_G421063">#REF!</definedName>
    <definedName name="A5_G421064">#REF!</definedName>
    <definedName name="A5_G421065">#REF!</definedName>
    <definedName name="A5_G421066">#REF!</definedName>
    <definedName name="A5_G421067">#REF!</definedName>
    <definedName name="A5_G421068">#REF!</definedName>
    <definedName name="A5_G421071">#REF!</definedName>
    <definedName name="A5_G424020">#REF!</definedName>
    <definedName name="A5_G424030">#REF!</definedName>
    <definedName name="A5_G430010">#REF!</definedName>
    <definedName name="A5_G432010">#REF!</definedName>
    <definedName name="A5_G434010">#REF!</definedName>
    <definedName name="A5_G434020">#REF!</definedName>
    <definedName name="A5_G443010">#REF!</definedName>
    <definedName name="A5_G443012">#REF!</definedName>
    <definedName name="A5_G443013">#REF!</definedName>
    <definedName name="A5_G443014">#REF!</definedName>
    <definedName name="A5_G443016">#REF!</definedName>
    <definedName name="A5_G443020">#REF!</definedName>
    <definedName name="A5_G443021">#REF!</definedName>
    <definedName name="A5_G443022">#REF!</definedName>
    <definedName name="A5_G443023">#REF!</definedName>
    <definedName name="A5_G443024">#REF!</definedName>
    <definedName name="A5_G443025">#REF!</definedName>
    <definedName name="A5_G443026">#REF!</definedName>
    <definedName name="A5_G443027">#REF!</definedName>
    <definedName name="A5_G443029">#REF!</definedName>
    <definedName name="A5_G443032">#REF!</definedName>
    <definedName name="A5_G443033">#REF!</definedName>
    <definedName name="A5_G443035">#REF!</definedName>
    <definedName name="A5_G443110">#REF!</definedName>
    <definedName name="A5_G443120">#REF!</definedName>
    <definedName name="A5_G443160">#REF!</definedName>
    <definedName name="A5_G443170">#REF!</definedName>
    <definedName name="A5_G443180">#REF!</definedName>
    <definedName name="A5_G443210">#REF!</definedName>
    <definedName name="A5_G443270">#REF!</definedName>
    <definedName name="A5_G443280">#REF!</definedName>
    <definedName name="A5_G443310">#REF!</definedName>
    <definedName name="A5_G444061">#REF!</definedName>
    <definedName name="A5_G444310">#REF!</definedName>
    <definedName name="A5_G445006">#REF!</definedName>
    <definedName name="A5_G445010">#REF!</definedName>
    <definedName name="A5_G445011">#REF!</definedName>
    <definedName name="A5_G445012">#REF!</definedName>
    <definedName name="A5_G445025">#REF!</definedName>
    <definedName name="A5_G480010">#REF!</definedName>
    <definedName name="A5_G481010">#REF!</definedName>
    <definedName name="A5_G482010">#REF!</definedName>
    <definedName name="A5_G482012">#REF!</definedName>
    <definedName name="A5_G483010">#REF!</definedName>
    <definedName name="A5_G483510">#REF!</definedName>
    <definedName name="A5_G484010">#REF!</definedName>
    <definedName name="A5_G484011">#REF!</definedName>
    <definedName name="A5_G484012">#REF!</definedName>
    <definedName name="A5_G485010">#REF!</definedName>
    <definedName name="A5_G487010">#REF!</definedName>
    <definedName name="A5_G488010">#REF!</definedName>
    <definedName name="A5_G489010">#REF!</definedName>
    <definedName name="A5_G490010">#REF!</definedName>
    <definedName name="A5_G491010">#REF!</definedName>
    <definedName name="A5_G491011">#REF!</definedName>
    <definedName name="A5_G491020">#REF!</definedName>
    <definedName name="A5_G491030">#REF!</definedName>
    <definedName name="A5_G491040">#REF!</definedName>
    <definedName name="A5_G500135">#REF!</definedName>
    <definedName name="A5_G500140">#REF!</definedName>
    <definedName name="A5_G500150">#REF!</definedName>
    <definedName name="A5_G500160">#REF!</definedName>
    <definedName name="A5_G500165">#REF!</definedName>
    <definedName name="A5_G500170">#REF!</definedName>
    <definedName name="A5_G500180">#REF!</definedName>
    <definedName name="A5_G501020">#REF!</definedName>
    <definedName name="A5_G504010">#REF!</definedName>
    <definedName name="A5_G504011">#REF!</definedName>
    <definedName name="A5_G504012">#REF!</definedName>
    <definedName name="A5_G504013">#REF!</definedName>
    <definedName name="A5_G504014">#REF!</definedName>
    <definedName name="A5_G504016">#REF!</definedName>
    <definedName name="A5_G504019">#REF!</definedName>
    <definedName name="A5_G504022">#REF!</definedName>
    <definedName name="A5_G504023">#REF!</definedName>
    <definedName name="A5_G504024">#REF!</definedName>
    <definedName name="A5_G504030">#REF!</definedName>
    <definedName name="A5_G504042">#REF!</definedName>
    <definedName name="A5_G504044">#REF!</definedName>
    <definedName name="A5_G504046">#REF!</definedName>
    <definedName name="A5_G504047">#REF!</definedName>
    <definedName name="A5_G504054">#REF!</definedName>
    <definedName name="A5_G504056">#REF!</definedName>
    <definedName name="A5_G505005">#REF!</definedName>
    <definedName name="A5_G505007">#REF!</definedName>
    <definedName name="A5_G505008">#REF!</definedName>
    <definedName name="A5_G505009">#REF!</definedName>
    <definedName name="A5_G505010">#REF!</definedName>
    <definedName name="A5_G505011">#REF!</definedName>
    <definedName name="A5_G505012">#REF!</definedName>
    <definedName name="A5_G505013">#REF!</definedName>
    <definedName name="A5_G505014">#REF!</definedName>
    <definedName name="A5_G505015">#REF!</definedName>
    <definedName name="A5_G505016">#REF!</definedName>
    <definedName name="A5_G505017">#REF!</definedName>
    <definedName name="A5_G505018">#REF!</definedName>
    <definedName name="A5_G505020">#REF!</definedName>
    <definedName name="A5_G505021">#REF!</definedName>
    <definedName name="A5_G505024">#REF!</definedName>
    <definedName name="A5_G505026">#REF!</definedName>
    <definedName name="A5_G505029">#REF!</definedName>
    <definedName name="A5_G505030">#REF!</definedName>
    <definedName name="A5_G505040">#REF!</definedName>
    <definedName name="A5_G505070">#REF!</definedName>
    <definedName name="A5_G505080">#REF!</definedName>
    <definedName name="A5_G505081">#REF!</definedName>
    <definedName name="A5_G505090">#REF!</definedName>
    <definedName name="A5_G505100">#REF!</definedName>
    <definedName name="A5_G505110">#REF!</definedName>
    <definedName name="A5_G505132">#REF!</definedName>
    <definedName name="A5_G505146">#REF!</definedName>
    <definedName name="A5_G505163">#REF!</definedName>
    <definedName name="A5_G505164">#REF!</definedName>
    <definedName name="A5_G505165">#REF!</definedName>
    <definedName name="A5_G505166">#REF!</definedName>
    <definedName name="A5_G505168">#REF!</definedName>
    <definedName name="A5_G505172">#REF!</definedName>
    <definedName name="A5_G505184">#REF!</definedName>
    <definedName name="A5_G505222">#REF!</definedName>
    <definedName name="A5_G505242">#REF!</definedName>
    <definedName name="A5_G505246">#REF!</definedName>
    <definedName name="A5_G505247">#REF!</definedName>
    <definedName name="A5_G506001">#REF!</definedName>
    <definedName name="A5_G506002">#REF!</definedName>
    <definedName name="A5_G506010">#REF!</definedName>
    <definedName name="A5_G506012">#REF!</definedName>
    <definedName name="A5_G506013">#REF!</definedName>
    <definedName name="A5_G507010">#REF!</definedName>
    <definedName name="A5_G507036">#REF!</definedName>
    <definedName name="A5_G507510">#REF!</definedName>
    <definedName name="A5_G507511">#REF!</definedName>
    <definedName name="A5_G507513">#REF!</definedName>
    <definedName name="A5_G507514">#REF!</definedName>
    <definedName name="A5_G507517">#REF!</definedName>
    <definedName name="A5_G507519">#REF!</definedName>
    <definedName name="A5_G508010">#REF!</definedName>
    <definedName name="A5_G508020">#REF!</definedName>
    <definedName name="A5_G508995">#REF!</definedName>
    <definedName name="A5_G508998">#REF!</definedName>
    <definedName name="A5_G508999">#REF!</definedName>
    <definedName name="A5_G509005">#REF!</definedName>
    <definedName name="A5_G509040">#REF!</definedName>
    <definedName name="A5_G509061">#REF!</definedName>
    <definedName name="A5_G510010">#REF!</definedName>
    <definedName name="A5_G510020">#REF!</definedName>
    <definedName name="A5_G511010">#REF!</definedName>
    <definedName name="A5_G513010">#REF!</definedName>
    <definedName name="A5_G513030">#REF!</definedName>
    <definedName name="A5_G513031">#REF!</definedName>
    <definedName name="A5_G515040">#REF!</definedName>
    <definedName name="A5_G515042">#REF!</definedName>
    <definedName name="A5_G515044">#REF!</definedName>
    <definedName name="A5_G515050">#REF!</definedName>
    <definedName name="A5_G515052">#REF!</definedName>
    <definedName name="A5_G515053">#REF!</definedName>
    <definedName name="A5_G515054">#REF!</definedName>
    <definedName name="A5_G515055">#REF!</definedName>
    <definedName name="A5_G515056">#REF!</definedName>
    <definedName name="A5_G515070">#REF!</definedName>
    <definedName name="A5_G515080">#REF!</definedName>
    <definedName name="A5_G517500">#REF!</definedName>
    <definedName name="A5_G517987">#REF!</definedName>
    <definedName name="A5_G517988">#REF!</definedName>
    <definedName name="A5_G517989">#REF!</definedName>
    <definedName name="A5_G517990">#REF!</definedName>
    <definedName name="A5_G517991">#REF!</definedName>
    <definedName name="A5_G517992">#REF!</definedName>
    <definedName name="A5_G517994">#REF!</definedName>
    <definedName name="A5_G517995">#REF!</definedName>
    <definedName name="A5_G517996">#REF!</definedName>
    <definedName name="A5_G517997">#REF!</definedName>
    <definedName name="A5_G517998">#REF!</definedName>
    <definedName name="A5_G517999">#REF!</definedName>
    <definedName name="A5_G518010">#REF!</definedName>
    <definedName name="A5_G518015">#REF!</definedName>
    <definedName name="A5_G518020">#REF!</definedName>
    <definedName name="A5_G518030">#REF!</definedName>
    <definedName name="A5_G518070">#REF!</definedName>
    <definedName name="A5_G518090">#REF!</definedName>
    <definedName name="A5_G518130">#REF!</definedName>
    <definedName name="A5_G518160">#REF!</definedName>
    <definedName name="A5_G518161">#REF!</definedName>
    <definedName name="A5_G518162">#REF!</definedName>
    <definedName name="A5_G518163">#REF!</definedName>
    <definedName name="A5_G518164">#REF!</definedName>
    <definedName name="A5_G518165">#REF!</definedName>
    <definedName name="A5_G521989">#REF!</definedName>
    <definedName name="A5_G521990">#REF!</definedName>
    <definedName name="A5_G521991">#REF!</definedName>
    <definedName name="A5_G521994">#REF!</definedName>
    <definedName name="A5_G521999">#REF!</definedName>
    <definedName name="A5_G522010">#REF!</definedName>
    <definedName name="A5_G522020">#REF!</definedName>
    <definedName name="A5_G522025">#REF!</definedName>
    <definedName name="A5_G522030">#REF!</definedName>
    <definedName name="A5_G522040">#REF!</definedName>
    <definedName name="A5_G522050">#REF!</definedName>
    <definedName name="A5_G522060">#REF!</definedName>
    <definedName name="A5_G522062">#REF!</definedName>
    <definedName name="A5_G522070">#REF!</definedName>
    <definedName name="A5_G522080">#REF!</definedName>
    <definedName name="A5_G522090">#REF!</definedName>
    <definedName name="A5_G522100">#REF!</definedName>
    <definedName name="A5_G522110">#REF!</definedName>
    <definedName name="A5_G522120">#REF!</definedName>
    <definedName name="A5_G522130">#REF!</definedName>
    <definedName name="A5_G522140">#REF!</definedName>
    <definedName name="A5_G522150">#REF!</definedName>
    <definedName name="A5_G523000">#REF!</definedName>
    <definedName name="A5_G530010">#REF!</definedName>
    <definedName name="A5_G530011">#REF!</definedName>
    <definedName name="A5_G530020">#REF!</definedName>
    <definedName name="A5_G530030">#REF!</definedName>
    <definedName name="A5_G530050">#REF!</definedName>
    <definedName name="A5_G530977">#REF!</definedName>
    <definedName name="A5_G530978">#REF!</definedName>
    <definedName name="A5_G530979">#REF!</definedName>
    <definedName name="A5_G530991">#REF!</definedName>
    <definedName name="A5_G530992">#REF!</definedName>
    <definedName name="A5_G530995">#REF!</definedName>
    <definedName name="A5_G530996">#REF!</definedName>
    <definedName name="A5_G530997">#REF!</definedName>
    <definedName name="A5_G530998">#REF!</definedName>
    <definedName name="A5_G530999">#REF!</definedName>
    <definedName name="A5_G531010">#REF!</definedName>
    <definedName name="A5_G531020">#REF!</definedName>
    <definedName name="A5_G531030">#REF!</definedName>
    <definedName name="A5_G531040">#REF!</definedName>
    <definedName name="A5_G532010">#REF!</definedName>
    <definedName name="A5_G532020">#REF!</definedName>
    <definedName name="A5_G532040">#REF!</definedName>
    <definedName name="A5_G532041">#REF!</definedName>
    <definedName name="A5_G532050">#REF!</definedName>
    <definedName name="A5_G532060">#REF!</definedName>
    <definedName name="A5_G532070">#REF!</definedName>
    <definedName name="A5_G532080">#REF!</definedName>
    <definedName name="A5_G532090">#REF!</definedName>
    <definedName name="A5_G532130">#REF!</definedName>
    <definedName name="A5_G533010">#REF!</definedName>
    <definedName name="A5_G533020">#REF!</definedName>
    <definedName name="A5_G533030">#REF!</definedName>
    <definedName name="A5_G534010">#REF!</definedName>
    <definedName name="A5_G535010">#REF!</definedName>
    <definedName name="A5_G535016">#REF!</definedName>
    <definedName name="A5_G535020">#REF!</definedName>
    <definedName name="A5_G540000">#REF!</definedName>
    <definedName name="A5_G540010">#REF!</definedName>
    <definedName name="A5_G540020">#REF!</definedName>
    <definedName name="A5_G540030">#REF!</definedName>
    <definedName name="A5_G540040">#REF!</definedName>
    <definedName name="A5_G540050">#REF!</definedName>
    <definedName name="A5_G540060">#REF!</definedName>
    <definedName name="A5_G540070">#REF!</definedName>
    <definedName name="A5_G540080">#REF!</definedName>
    <definedName name="A5_G540090">#REF!</definedName>
    <definedName name="A5_G541530">#REF!</definedName>
    <definedName name="A5_G543010">#REF!</definedName>
    <definedName name="A5_G543030">#REF!</definedName>
    <definedName name="A5_G543040">#REF!</definedName>
    <definedName name="A5_G543050">#REF!</definedName>
    <definedName name="A5_G543060">#REF!</definedName>
    <definedName name="A5_G543070">#REF!</definedName>
    <definedName name="A5_G543080">#REF!</definedName>
    <definedName name="A5_G543090">#REF!</definedName>
    <definedName name="A5_G543110">#REF!</definedName>
    <definedName name="A5_G543120">#REF!</definedName>
    <definedName name="A5_G543140">#REF!</definedName>
    <definedName name="A5_G543150">#REF!</definedName>
    <definedName name="A5_G543160">#REF!</definedName>
    <definedName name="A5_G545010">#REF!</definedName>
    <definedName name="A5_G545040">#REF!</definedName>
    <definedName name="A5_G545045">#REF!</definedName>
    <definedName name="A5_G545050">#REF!</definedName>
    <definedName name="A5_G545060">#REF!</definedName>
    <definedName name="A5_G545070">#REF!</definedName>
    <definedName name="A5_G545080">#REF!</definedName>
    <definedName name="A5_G545090">#REF!</definedName>
    <definedName name="A5_G545100">#REF!</definedName>
    <definedName name="A5_G545105">#REF!</definedName>
    <definedName name="A5_G545110">#REF!</definedName>
    <definedName name="A5_G545115">#REF!</definedName>
    <definedName name="A5_G545120">#REF!</definedName>
    <definedName name="A5_G545130">#REF!</definedName>
    <definedName name="A5_G545140">#REF!</definedName>
    <definedName name="A5_G545150">#REF!</definedName>
    <definedName name="A5_G545160">#REF!</definedName>
    <definedName name="A5_G545165">#REF!</definedName>
    <definedName name="A5_G545170">#REF!</definedName>
    <definedName name="A5_G545510">#REF!</definedName>
    <definedName name="A5_G545520">#REF!</definedName>
    <definedName name="A5_G545530">#REF!</definedName>
    <definedName name="A5_G546010">#REF!</definedName>
    <definedName name="A5_G546015">#REF!</definedName>
    <definedName name="A5_G550010">#REF!</definedName>
    <definedName name="A5_G550011">#REF!</definedName>
    <definedName name="A5_G550020">#REF!</definedName>
    <definedName name="A5_G550021">#REF!</definedName>
    <definedName name="A5_G550022">#REF!</definedName>
    <definedName name="A5_G550025">#REF!</definedName>
    <definedName name="A5_G550030">#REF!</definedName>
    <definedName name="A5_G550040">#REF!</definedName>
    <definedName name="A5_G550041">#REF!</definedName>
    <definedName name="A5_G550050">#REF!</definedName>
    <definedName name="A5_G550053">#REF!</definedName>
    <definedName name="A5_G550060">#REF!</definedName>
    <definedName name="A5_G550070">#REF!</definedName>
    <definedName name="A5_G550075">#REF!</definedName>
    <definedName name="A5_G550080">#REF!</definedName>
    <definedName name="A5_G550086">#REF!</definedName>
    <definedName name="A5_G550087">#REF!</definedName>
    <definedName name="A5_G550100">#REF!</definedName>
    <definedName name="A5_G550120">#REF!</definedName>
    <definedName name="A5_G550130">#REF!</definedName>
    <definedName name="A5_G550160">#REF!</definedName>
    <definedName name="A5_G550170">#REF!</definedName>
    <definedName name="A5_G559950">#REF!</definedName>
    <definedName name="A5_G559951">#REF!</definedName>
    <definedName name="A5_G559952">#REF!</definedName>
    <definedName name="A5_G559953">#REF!</definedName>
    <definedName name="A5_G559954">#REF!</definedName>
    <definedName name="A5_G559955">#REF!</definedName>
    <definedName name="A5_G559956">#REF!</definedName>
    <definedName name="A5_G559960">#REF!</definedName>
    <definedName name="A5_G559961">#REF!</definedName>
    <definedName name="A5_G559962">#REF!</definedName>
    <definedName name="A5_G559963">#REF!</definedName>
    <definedName name="A5_G559964">#REF!</definedName>
    <definedName name="A5_G559966">#REF!</definedName>
    <definedName name="A5_G559994">#REF!</definedName>
    <definedName name="A5_G559996">#REF!</definedName>
    <definedName name="A5_G559999">#REF!</definedName>
    <definedName name="A5_G560010">#REF!</definedName>
    <definedName name="A5_G560020">#REF!</definedName>
    <definedName name="A5_G560030">#REF!</definedName>
    <definedName name="A5_G560070">#REF!</definedName>
    <definedName name="A5_G560075">#REF!</definedName>
    <definedName name="A5_G560080">#REF!</definedName>
    <definedName name="A5_G560090">#REF!</definedName>
    <definedName name="A5_G560100">#REF!</definedName>
    <definedName name="A5_G560110">#REF!</definedName>
    <definedName name="A5_G560115">#REF!</definedName>
    <definedName name="A5_G560117">#REF!</definedName>
    <definedName name="A5_G560120">#REF!</definedName>
    <definedName name="A5_G562010">#REF!</definedName>
    <definedName name="A5_G562015">#REF!</definedName>
    <definedName name="A5_G562016">#REF!</definedName>
    <definedName name="A5_G562017">#REF!</definedName>
    <definedName name="A5_G562018">#REF!</definedName>
    <definedName name="A5_G562020">#REF!</definedName>
    <definedName name="A5_G562025">#REF!</definedName>
    <definedName name="A5_G562030">#REF!</definedName>
    <definedName name="A5_G562040">#REF!</definedName>
    <definedName name="A5_G562050">#REF!</definedName>
    <definedName name="A5_G562060">#REF!</definedName>
    <definedName name="A5_G562070">#REF!</definedName>
    <definedName name="A5_G562080">#REF!</definedName>
    <definedName name="A5_G562100">#REF!</definedName>
    <definedName name="A5_G562110">#REF!</definedName>
    <definedName name="A5_G562140">#REF!</definedName>
    <definedName name="A5_G562141">#REF!</definedName>
    <definedName name="A5_G562142">#REF!</definedName>
    <definedName name="A5_G562143">#REF!</definedName>
    <definedName name="A5_G562144">#REF!</definedName>
    <definedName name="A5_G562145">#REF!</definedName>
    <definedName name="A5_G562146">#REF!</definedName>
    <definedName name="A5_G562147">#REF!</definedName>
    <definedName name="A5_G562148">#REF!</definedName>
    <definedName name="A5_G562149">#REF!</definedName>
    <definedName name="A5_G562150">#REF!</definedName>
    <definedName name="A5_G562151">#REF!</definedName>
    <definedName name="A5_G562153">#REF!</definedName>
    <definedName name="A5_G562154">#REF!</definedName>
    <definedName name="A5_G562155">#REF!</definedName>
    <definedName name="A5_G562160">#REF!</definedName>
    <definedName name="A5_G562161">#REF!</definedName>
    <definedName name="A5_G562163">#REF!</definedName>
    <definedName name="A5_G562165">#REF!</definedName>
    <definedName name="A5_G562170">#REF!</definedName>
    <definedName name="A5_G562180">#REF!</definedName>
    <definedName name="A5_G562190">#REF!</definedName>
    <definedName name="A5_G562200">#REF!</definedName>
    <definedName name="A5_G562210">#REF!</definedName>
    <definedName name="A5_G562220">#REF!</definedName>
    <definedName name="A5_G562230">#REF!</definedName>
    <definedName name="A5_G562235">#REF!</definedName>
    <definedName name="A5_G562250">#REF!</definedName>
    <definedName name="A5_G565010">#REF!</definedName>
    <definedName name="A5_G565030">#REF!</definedName>
    <definedName name="A5_G565040">#REF!</definedName>
    <definedName name="A5_G566010">#REF!</definedName>
    <definedName name="A5_G566020">#REF!</definedName>
    <definedName name="A5_G566030">#REF!</definedName>
    <definedName name="A5_G566040">#REF!</definedName>
    <definedName name="A5_G567000">#REF!</definedName>
    <definedName name="A5_G569010">#REF!</definedName>
    <definedName name="A5_G569020">#REF!</definedName>
    <definedName name="A5_G570010">#REF!</definedName>
    <definedName name="A5_G571010">#REF!</definedName>
    <definedName name="A5_G571020">#REF!</definedName>
    <definedName name="A5_G571030">#REF!</definedName>
    <definedName name="A5_G571040">#REF!</definedName>
    <definedName name="A5_G571050">#REF!</definedName>
    <definedName name="A5_G572010">#REF!</definedName>
    <definedName name="A5_G572020">#REF!</definedName>
    <definedName name="A5_G572025">#REF!</definedName>
    <definedName name="A5_G572027">#REF!</definedName>
    <definedName name="A5_G572030">#REF!</definedName>
    <definedName name="A5_G572035">#REF!</definedName>
    <definedName name="A5_G572040">#REF!</definedName>
    <definedName name="A5_G572051">#REF!</definedName>
    <definedName name="A5_G572052">#REF!</definedName>
    <definedName name="A5_G60100UR">#REF!</definedName>
    <definedName name="A5_G6011070">#REF!</definedName>
    <definedName name="A5_G6011074">#REF!</definedName>
    <definedName name="A5_G6011090">#REF!</definedName>
    <definedName name="A5_G6013090">#REF!</definedName>
    <definedName name="A5_G6021080">#REF!</definedName>
    <definedName name="A5_G6021090">#REF!</definedName>
    <definedName name="A5_G6023090">#REF!</definedName>
    <definedName name="A5_G6025010">#REF!</definedName>
    <definedName name="A5_G6025050">#REF!</definedName>
    <definedName name="A5_G6025051">#REF!</definedName>
    <definedName name="A5_G6025065">#REF!</definedName>
    <definedName name="A5_G6025091">#REF!</definedName>
    <definedName name="A5_G6025092">#REF!</definedName>
    <definedName name="A5_G6025093">#REF!</definedName>
    <definedName name="A5_G6025095">#REF!</definedName>
    <definedName name="A5_G6025150">#REF!</definedName>
    <definedName name="A5_G6025304">#REF!</definedName>
    <definedName name="A5_G6025306">#REF!</definedName>
    <definedName name="A5_G6026090">#REF!</definedName>
    <definedName name="A5_G6028080">#REF!</definedName>
    <definedName name="A5_G6028090">#REF!</definedName>
    <definedName name="A5_G6040050">#REF!</definedName>
    <definedName name="A5_G6040051">#REF!</definedName>
    <definedName name="A5_G6044090">#REF!</definedName>
    <definedName name="A5_G6047090">#REF!</definedName>
    <definedName name="A5_G6049090">#REF!</definedName>
    <definedName name="A5_G604909D">#REF!</definedName>
    <definedName name="A5_G604909Z">#REF!</definedName>
    <definedName name="A5_G6061090">#REF!</definedName>
    <definedName name="A5_G6061090F">#REF!</definedName>
    <definedName name="A5_G606109D">#REF!</definedName>
    <definedName name="A5_G6062090">#REF!</definedName>
    <definedName name="A5_G6071010">#REF!</definedName>
    <definedName name="A5_G607101D">#REF!</definedName>
    <definedName name="A5_G607109D">#REF!</definedName>
    <definedName name="A5_G6090000">#REF!</definedName>
    <definedName name="A5_G6090089">#REF!</definedName>
    <definedName name="A5_G6092086">#REF!</definedName>
    <definedName name="A5_G6092087">#REF!</definedName>
    <definedName name="A5_G6092090">#REF!</definedName>
    <definedName name="A5_G6094090">#REF!</definedName>
    <definedName name="A5_G6094091">#REF!</definedName>
    <definedName name="A5_G60940DG">#REF!</definedName>
    <definedName name="A5_G60940DL">#REF!</definedName>
    <definedName name="A5_G6095010">#REF!</definedName>
    <definedName name="A5_G6095090">#REF!</definedName>
    <definedName name="A5_G6097010">#REF!</definedName>
    <definedName name="A5_G6100005">#REF!</definedName>
    <definedName name="A5_G6100030">#REF!</definedName>
    <definedName name="A5_G6100035">#REF!</definedName>
    <definedName name="A5_G6100054">#REF!</definedName>
    <definedName name="A5_G6100055">#REF!</definedName>
    <definedName name="A5_G6100060">#REF!</definedName>
    <definedName name="A5_G6100061">#REF!</definedName>
    <definedName name="A5_G6100062">#REF!</definedName>
    <definedName name="A5_G6100063">#REF!</definedName>
    <definedName name="A5_G6100064">#REF!</definedName>
    <definedName name="A5_G6100071">#REF!</definedName>
    <definedName name="A5_G6100078">#REF!</definedName>
    <definedName name="A5_G6100079">#REF!</definedName>
    <definedName name="A5_G6100089">#REF!</definedName>
    <definedName name="A5_G6100090">#REF!</definedName>
    <definedName name="A5_G6100100">#REF!</definedName>
    <definedName name="A5_G6100140">#REF!</definedName>
    <definedName name="A5_G610017E">#REF!</definedName>
    <definedName name="A5_G610017Z">#REF!</definedName>
    <definedName name="A5_G6100200">#REF!</definedName>
    <definedName name="A5_G610109D">#REF!</definedName>
    <definedName name="A5_G610110D">#REF!</definedName>
    <definedName name="A5_G6106090">#REF!</definedName>
    <definedName name="A5_G6107055">#REF!</definedName>
    <definedName name="A5_G6107084">#REF!</definedName>
    <definedName name="A5_G6107099">#REF!</definedName>
    <definedName name="A5_G6107106">#REF!</definedName>
    <definedName name="A5_G6107108">#REF!</definedName>
    <definedName name="A5_G6109210">#REF!</definedName>
    <definedName name="A5_G6109300">#REF!</definedName>
    <definedName name="A5_G6120090">#REF!</definedName>
    <definedName name="A5_G6120094">#REF!</definedName>
    <definedName name="A5_G6130070">#REF!</definedName>
    <definedName name="A5_G6130080">#REF!</definedName>
    <definedName name="A5_G6130085">#REF!</definedName>
    <definedName name="A5_G6130090">#REF!</definedName>
    <definedName name="A5_G6130096">#REF!</definedName>
    <definedName name="A5_G6130097">#REF!</definedName>
    <definedName name="A5_G6130098">#REF!</definedName>
    <definedName name="A5_G6140010">#REF!</definedName>
    <definedName name="A5_G6140030">#REF!</definedName>
    <definedName name="A5_G6140090">#REF!</definedName>
    <definedName name="A5_G6150090">#REF!</definedName>
    <definedName name="A5_G6160080">#REF!</definedName>
    <definedName name="A5_G6160090">#REF!</definedName>
    <definedName name="A5_G6160091">#REF!</definedName>
    <definedName name="A5_G6170090">#REF!</definedName>
    <definedName name="A5_G6170093">#REF!</definedName>
    <definedName name="A5_G6170094">#REF!</definedName>
    <definedName name="A5_G6171090">#REF!</definedName>
    <definedName name="A5_G6172090">#REF!</definedName>
    <definedName name="A5_G6172093">#REF!</definedName>
    <definedName name="A5_G6172094">#REF!</definedName>
    <definedName name="A5_G6175010">#REF!</definedName>
    <definedName name="A5_G6175020">#REF!</definedName>
    <definedName name="A5_G6175035">#REF!</definedName>
    <definedName name="A5_G6175040">#REF!</definedName>
    <definedName name="A5_G6175070">#REF!</definedName>
    <definedName name="A5_G6175075">#REF!</definedName>
    <definedName name="A5_G6175080">#REF!</definedName>
    <definedName name="A5_G6175090">#REF!</definedName>
    <definedName name="A5_G6176090">#REF!</definedName>
    <definedName name="A5_G6176100">#REF!</definedName>
    <definedName name="A5_G6181090">#REF!</definedName>
    <definedName name="A5_G6182090">#REF!</definedName>
    <definedName name="A5_G6184090">#REF!</definedName>
    <definedName name="A5_G6190090">#REF!</definedName>
    <definedName name="A5_G6191090">#REF!</definedName>
    <definedName name="A5_G6200090">#REF!</definedName>
    <definedName name="A5_G6202010">#REF!</definedName>
    <definedName name="A5_G6202020">#REF!</definedName>
    <definedName name="A5_G6202030">#REF!</definedName>
    <definedName name="A5_G6202040">#REF!</definedName>
    <definedName name="A5_G6202050">#REF!</definedName>
    <definedName name="A5_G6202060">#REF!</definedName>
    <definedName name="A5_G6202085">#REF!</definedName>
    <definedName name="A5_G6202090">#REF!</definedName>
    <definedName name="A5_G6203090">#REF!</definedName>
    <definedName name="A5_G6203095">#REF!</definedName>
    <definedName name="A5_G6204010">#REF!</definedName>
    <definedName name="A5_G6206090">#REF!</definedName>
    <definedName name="A5_G6208010">#REF!</definedName>
    <definedName name="A5_G6208015">#REF!</definedName>
    <definedName name="A5_G6220090">#REF!</definedName>
    <definedName name="A5_G6230090">#REF!</definedName>
    <definedName name="A5_G6241010">#REF!</definedName>
    <definedName name="A5_G6241020">#REF!</definedName>
    <definedName name="A5_G6250090">#REF!</definedName>
    <definedName name="A5_G6250095">#REF!</definedName>
    <definedName name="A5_G6260002">#REF!</definedName>
    <definedName name="A5_G6260004">#REF!</definedName>
    <definedName name="A5_G6260005">#REF!</definedName>
    <definedName name="A5_G6260007">#REF!</definedName>
    <definedName name="A5_G6260010">#REF!</definedName>
    <definedName name="A5_G6260012">#REF!</definedName>
    <definedName name="A5_G6260016">#REF!</definedName>
    <definedName name="A5_G6260018">#REF!</definedName>
    <definedName name="A5_G6260020">#REF!</definedName>
    <definedName name="A5_G6260021">#REF!</definedName>
    <definedName name="A5_G6260026">#REF!</definedName>
    <definedName name="A5_G6260030">#REF!</definedName>
    <definedName name="A5_G6260031">#REF!</definedName>
    <definedName name="A5_G6260032">#REF!</definedName>
    <definedName name="A5_G6260033">#REF!</definedName>
    <definedName name="A5_G6260034">#REF!</definedName>
    <definedName name="A5_G6260035">#REF!</definedName>
    <definedName name="A5_G6260036">#REF!</definedName>
    <definedName name="A5_G6260038">#REF!</definedName>
    <definedName name="A5_G6260040">#REF!</definedName>
    <definedName name="A5_G6260041">#REF!</definedName>
    <definedName name="A5_G6260045">#REF!</definedName>
    <definedName name="A5_G6260050">#REF!</definedName>
    <definedName name="A5_G6260052">#REF!</definedName>
    <definedName name="A5_G6260054">#REF!</definedName>
    <definedName name="A5_G6260056">#REF!</definedName>
    <definedName name="A5_G6260058">#REF!</definedName>
    <definedName name="A5_G6260064">#REF!</definedName>
    <definedName name="A5_G6260068">#REF!</definedName>
    <definedName name="A5_G6260092">#REF!</definedName>
    <definedName name="A5_G6260094">#REF!</definedName>
    <definedName name="A5_G6260096">#REF!</definedName>
    <definedName name="A5_G6260097">#REF!</definedName>
    <definedName name="A5_G6260200">#REF!</definedName>
    <definedName name="A5_G6260205">#REF!</definedName>
    <definedName name="A5_G6260210">#REF!</definedName>
    <definedName name="A5_G6260220">#REF!</definedName>
    <definedName name="A5_G6260221">#REF!</definedName>
    <definedName name="A5_G6260225">#REF!</definedName>
    <definedName name="A5_G6260230">#REF!</definedName>
    <definedName name="A5_G6260300">#REF!</definedName>
    <definedName name="A5_G6260301">#REF!</definedName>
    <definedName name="A5_G6260302">#REF!</definedName>
    <definedName name="A5_G6260303">#REF!</definedName>
    <definedName name="A5_G6260410">#REF!</definedName>
    <definedName name="A5_G6260435">#REF!</definedName>
    <definedName name="A5_G6260455">#REF!</definedName>
    <definedName name="A5_G6260465">#REF!</definedName>
    <definedName name="A5_G6260515">#REF!</definedName>
    <definedName name="A5_G6260992">#REF!</definedName>
    <definedName name="A5_G6260993">#REF!</definedName>
    <definedName name="A5_G6260999">#REF!</definedName>
    <definedName name="A5_G626409D">#REF!</definedName>
    <definedName name="A5_G6266020">#REF!</definedName>
    <definedName name="A5_G6268050">#REF!</definedName>
    <definedName name="A5_G6268051">#REF!</definedName>
    <definedName name="A5_G6268090">#REF!</definedName>
    <definedName name="A5_G6268100">#REF!</definedName>
    <definedName name="A5_G6268120">#REF!</definedName>
    <definedName name="A5_G6268130">#REF!</definedName>
    <definedName name="A5_G6268150">#REF!</definedName>
    <definedName name="A5_G626F107">#REF!</definedName>
    <definedName name="A5_G700010">#REF!</definedName>
    <definedName name="A5_G702010">#REF!</definedName>
    <definedName name="A5_G702050">#REF!</definedName>
    <definedName name="A5_G702070">#REF!</definedName>
    <definedName name="A5_G704010">#REF!</definedName>
    <definedName name="A5_G704020">#REF!</definedName>
    <definedName name="A5_G704030">#REF!</definedName>
    <definedName name="A5_G704031">#REF!</definedName>
    <definedName name="A5_G704034">#REF!</definedName>
    <definedName name="A5_G704040">#REF!</definedName>
    <definedName name="A5_G704090">#REF!</definedName>
    <definedName name="A5_G708010">#REF!</definedName>
    <definedName name="A5_G708020">#REF!</definedName>
    <definedName name="A5_G708030">#REF!</definedName>
    <definedName name="A5_G708050">#REF!</definedName>
    <definedName name="A5_G708060">#REF!</definedName>
    <definedName name="A5_G708062">#REF!</definedName>
    <definedName name="A5_G708070">#REF!</definedName>
    <definedName name="A5_G708080">#REF!</definedName>
    <definedName name="A5_G708085">#REF!</definedName>
    <definedName name="A5_G708115">#REF!</definedName>
    <definedName name="A5_G708120">#REF!</definedName>
    <definedName name="A5_G708130">#REF!</definedName>
    <definedName name="A5_G708140">#REF!</definedName>
    <definedName name="A5_G708160">#REF!</definedName>
    <definedName name="A5_G708165">#REF!</definedName>
    <definedName name="A5_G708230">#REF!</definedName>
    <definedName name="A5_G708240">#REF!</definedName>
    <definedName name="A5_G708280">#REF!</definedName>
    <definedName name="A5_G711998">#REF!</definedName>
    <definedName name="A5_G711999">#REF!</definedName>
    <definedName name="A5_G712015">#REF!</definedName>
    <definedName name="A5_G712020">#REF!</definedName>
    <definedName name="A5_G712031">#REF!</definedName>
    <definedName name="A5_G712040">#REF!</definedName>
    <definedName name="A5_G717010">#REF!</definedName>
    <definedName name="A5_G717020">#REF!</definedName>
    <definedName name="A5_G717025">#REF!</definedName>
    <definedName name="A5_G717510">#REF!</definedName>
    <definedName name="A5_G717520">#REF!</definedName>
    <definedName name="A5_G717545">#REF!</definedName>
    <definedName name="A5_G717550">#REF!</definedName>
    <definedName name="A5_G720020">#REF!</definedName>
    <definedName name="A5_G720040">#REF!</definedName>
    <definedName name="A5_G722010">#REF!</definedName>
    <definedName name="A5_G722020">#REF!</definedName>
    <definedName name="A5_G722080">#REF!</definedName>
    <definedName name="A5_G722110">#REF!</definedName>
    <definedName name="A5_G722120">#REF!</definedName>
    <definedName name="A5_G722130">#REF!</definedName>
    <definedName name="A5_G722131">#REF!</definedName>
    <definedName name="A5_G722135">#REF!</definedName>
    <definedName name="A5_G722140">#REF!</definedName>
    <definedName name="A5_G722150">#REF!</definedName>
    <definedName name="A5_G722160">#REF!</definedName>
    <definedName name="A5_G722170">#REF!</definedName>
    <definedName name="A5_G722181">#REF!</definedName>
    <definedName name="A5_G722190">#REF!</definedName>
    <definedName name="A5_G722200">#REF!</definedName>
    <definedName name="A5_G722205">#REF!</definedName>
    <definedName name="A5_H1000090">#REF!</definedName>
    <definedName name="A5_H1000091">#REF!</definedName>
    <definedName name="A5_H100030">#REF!</definedName>
    <definedName name="A5_H100040">#REF!</definedName>
    <definedName name="A5_H100510">#REF!</definedName>
    <definedName name="A5_H100520">#REF!</definedName>
    <definedName name="A5_H100540">#REF!</definedName>
    <definedName name="A5_H101990">#REF!</definedName>
    <definedName name="A5_H102000">#REF!</definedName>
    <definedName name="A5_H102010">#REF!</definedName>
    <definedName name="A5_H102011">#REF!</definedName>
    <definedName name="A5_H102017">#REF!</definedName>
    <definedName name="A5_H102018">#REF!</definedName>
    <definedName name="A5_H102021">#REF!</definedName>
    <definedName name="A5_H102050">#REF!</definedName>
    <definedName name="A5_H102116">#REF!</definedName>
    <definedName name="A5_H102371">#REF!</definedName>
    <definedName name="A5_H102372">#REF!</definedName>
    <definedName name="A5_H102376">#REF!</definedName>
    <definedName name="A5_H102377">#REF!</definedName>
    <definedName name="A5_H102379">#REF!</definedName>
    <definedName name="A5_H102380">#REF!</definedName>
    <definedName name="A5_H102534">#REF!</definedName>
    <definedName name="A5_H102536">#REF!</definedName>
    <definedName name="A5_H102651">#REF!</definedName>
    <definedName name="A5_H102710">#REF!</definedName>
    <definedName name="A5_H102813">#REF!</definedName>
    <definedName name="A5_H102961">#REF!</definedName>
    <definedName name="A5_H111999">#REF!</definedName>
    <definedName name="A5_H114010">#REF!</definedName>
    <definedName name="A5_H114015">#REF!</definedName>
    <definedName name="A5_H116010">#REF!</definedName>
    <definedName name="A5_H116020">#REF!</definedName>
    <definedName name="A5_H118010">#REF!</definedName>
    <definedName name="A5_H120001">#REF!</definedName>
    <definedName name="A5_H1200090">#REF!</definedName>
    <definedName name="A5_H120010">#REF!</definedName>
    <definedName name="A5_H121018">#REF!</definedName>
    <definedName name="A5_H121019">#REF!</definedName>
    <definedName name="A5_H121020">#REF!</definedName>
    <definedName name="A5_H121022">#REF!</definedName>
    <definedName name="A5_H121023">#REF!</definedName>
    <definedName name="A5_H121030">#REF!</definedName>
    <definedName name="A5_H121040">#REF!</definedName>
    <definedName name="A5_H121042">#REF!</definedName>
    <definedName name="A5_H121045">#REF!</definedName>
    <definedName name="A5_H121049">#REF!</definedName>
    <definedName name="A5_H121050">#REF!</definedName>
    <definedName name="A5_H121055">#REF!</definedName>
    <definedName name="A5_H121060">#REF!</definedName>
    <definedName name="A5_H121061">#REF!</definedName>
    <definedName name="A5_H121063">#REF!</definedName>
    <definedName name="A5_H121064">#REF!</definedName>
    <definedName name="A5_H121065">#REF!</definedName>
    <definedName name="A5_H121068">#REF!</definedName>
    <definedName name="A5_H121070">#REF!</definedName>
    <definedName name="A5_H121072">#REF!</definedName>
    <definedName name="A5_H121080">#REF!</definedName>
    <definedName name="A5_H121081">#REF!</definedName>
    <definedName name="A5_H121082">#REF!</definedName>
    <definedName name="A5_H121083">#REF!</definedName>
    <definedName name="A5_H121084">#REF!</definedName>
    <definedName name="A5_H121085">#REF!</definedName>
    <definedName name="A5_H121086">#REF!</definedName>
    <definedName name="A5_H121090">#REF!</definedName>
    <definedName name="A5_H121140">#REF!</definedName>
    <definedName name="A5_H121155">#REF!</definedName>
    <definedName name="A5_H121156">#REF!</definedName>
    <definedName name="A5_H121160">#REF!</definedName>
    <definedName name="A5_H121200">#REF!</definedName>
    <definedName name="A5_H121205">#REF!</definedName>
    <definedName name="A5_H121995">#REF!</definedName>
    <definedName name="A5_H121997">#REF!</definedName>
    <definedName name="A5_H121998">#REF!</definedName>
    <definedName name="A5_H121999">#REF!</definedName>
    <definedName name="A5_H123010">#REF!</definedName>
    <definedName name="A5_H123030">#REF!</definedName>
    <definedName name="A5_H123040">#REF!</definedName>
    <definedName name="A5_H123050">#REF!</definedName>
    <definedName name="A5_H124030">#REF!</definedName>
    <definedName name="A5_H124035">#REF!</definedName>
    <definedName name="A5_H124050">#REF!</definedName>
    <definedName name="A5_H124060">#REF!</definedName>
    <definedName name="A5_H124083">#REF!</definedName>
    <definedName name="A5_H126010">#REF!</definedName>
    <definedName name="A5_H126030">#REF!</definedName>
    <definedName name="A5_H126040">#REF!</definedName>
    <definedName name="A5_H126045">#REF!</definedName>
    <definedName name="A5_H127010">#REF!</definedName>
    <definedName name="A5_H1290090">#REF!</definedName>
    <definedName name="A5_H129010">#REF!</definedName>
    <definedName name="A5_H133020">#REF!</definedName>
    <definedName name="A5_H133999">#REF!</definedName>
    <definedName name="A5_H134999">#REF!</definedName>
    <definedName name="A5_H135010">#REF!</definedName>
    <definedName name="A5_H135050">#REF!</definedName>
    <definedName name="A5_H135060">#REF!</definedName>
    <definedName name="A5_H136010">#REF!</definedName>
    <definedName name="A5_H137010">#REF!</definedName>
    <definedName name="A5_H137011">#REF!</definedName>
    <definedName name="A5_H137012">#REF!</definedName>
    <definedName name="A5_H137015">#REF!</definedName>
    <definedName name="A5_H138010">#REF!</definedName>
    <definedName name="A5_H138999">#REF!</definedName>
    <definedName name="A5_H139010">#REF!</definedName>
    <definedName name="A5_H1400090">#REF!</definedName>
    <definedName name="A5_H141020">#REF!</definedName>
    <definedName name="A5_H141050">#REF!</definedName>
    <definedName name="A5_H143030">#REF!</definedName>
    <definedName name="A5_H143040">#REF!</definedName>
    <definedName name="A5_H144010">#REF!</definedName>
    <definedName name="A5_H144020">#REF!</definedName>
    <definedName name="A5_H144030">#REF!</definedName>
    <definedName name="A5_H146020">#REF!</definedName>
    <definedName name="A5_H147015">#REF!</definedName>
    <definedName name="A5_H147025">#REF!</definedName>
    <definedName name="A5_H147026">#REF!</definedName>
    <definedName name="A5_H147040">#REF!</definedName>
    <definedName name="A5_H147041">#REF!</definedName>
    <definedName name="A5_H147060">#REF!</definedName>
    <definedName name="A5_H148010">#REF!</definedName>
    <definedName name="A5_H150100">#REF!</definedName>
    <definedName name="A5_H151010">#REF!</definedName>
    <definedName name="A5_H152010">#REF!</definedName>
    <definedName name="A5_H153000">#REF!</definedName>
    <definedName name="A5_H154070">#REF!</definedName>
    <definedName name="A5_H156010">#REF!</definedName>
    <definedName name="A5_H157010">#REF!</definedName>
    <definedName name="A5_H157020">#REF!</definedName>
    <definedName name="A5_H157030">#REF!</definedName>
    <definedName name="A5_H157040">#REF!</definedName>
    <definedName name="A5_H157050">#REF!</definedName>
    <definedName name="A5_H157080">#REF!</definedName>
    <definedName name="A5_H161005">#REF!</definedName>
    <definedName name="A5_H162010">#REF!</definedName>
    <definedName name="A5_H162013">#REF!</definedName>
    <definedName name="A5_H162014">#REF!</definedName>
    <definedName name="A5_H162015">#REF!</definedName>
    <definedName name="A5_H162020">#REF!</definedName>
    <definedName name="A5_H162035">#REF!</definedName>
    <definedName name="A5_H162036">#REF!</definedName>
    <definedName name="A5_H163010">#REF!</definedName>
    <definedName name="A5_H163020">#REF!</definedName>
    <definedName name="A5_H163030">#REF!</definedName>
    <definedName name="A5_H164010">#REF!</definedName>
    <definedName name="A5_H166010">#REF!</definedName>
    <definedName name="A5_H166011">#REF!</definedName>
    <definedName name="A5_H167010">#REF!</definedName>
    <definedName name="A5_H169010">#REF!</definedName>
    <definedName name="A5_H170010">#REF!</definedName>
    <definedName name="A5_H171010">#REF!</definedName>
    <definedName name="A5_H171030">#REF!</definedName>
    <definedName name="A5_H171040">#REF!</definedName>
    <definedName name="A5_H172010">#REF!</definedName>
    <definedName name="A5_H172011">#REF!</definedName>
    <definedName name="A5_H172030">#REF!</definedName>
    <definedName name="A5_H172031">#REF!</definedName>
    <definedName name="A5_H172050">#REF!</definedName>
    <definedName name="A5_H172080">#REF!</definedName>
    <definedName name="A5_H172085">#REF!</definedName>
    <definedName name="A5_H172090">#REF!</definedName>
    <definedName name="A5_H172115">#REF!</definedName>
    <definedName name="A5_H172120">#REF!</definedName>
    <definedName name="A5_H173012">#REF!</definedName>
    <definedName name="A5_H173013">#REF!</definedName>
    <definedName name="A5_H173014">#REF!</definedName>
    <definedName name="A5_H173015">#REF!</definedName>
    <definedName name="A5_H173017">#REF!</definedName>
    <definedName name="A5_H173020">#REF!</definedName>
    <definedName name="A5_H174520">#REF!</definedName>
    <definedName name="A5_H174992">#REF!</definedName>
    <definedName name="A5_H174993">#REF!</definedName>
    <definedName name="A5_H174995">#REF!</definedName>
    <definedName name="A5_H174996">#REF!</definedName>
    <definedName name="A5_H174998">#REF!</definedName>
    <definedName name="A5_H174999">#REF!</definedName>
    <definedName name="A5_H175030">#REF!</definedName>
    <definedName name="A5_H176982">#REF!</definedName>
    <definedName name="A5_H176985">#REF!</definedName>
    <definedName name="A5_H176986">#REF!</definedName>
    <definedName name="A5_H176987">#REF!</definedName>
    <definedName name="A5_H176993">#REF!</definedName>
    <definedName name="A5_H176995">#REF!</definedName>
    <definedName name="A5_H176997">#REF!</definedName>
    <definedName name="A5_H176998">#REF!</definedName>
    <definedName name="A5_H176999">#REF!</definedName>
    <definedName name="A5_H177010">#REF!</definedName>
    <definedName name="A5_H177011">#REF!</definedName>
    <definedName name="A5_H177015">#REF!</definedName>
    <definedName name="A5_H177999">#REF!</definedName>
    <definedName name="A5_H179021">#REF!</definedName>
    <definedName name="A5_H179022">#REF!</definedName>
    <definedName name="A5_H179023">#REF!</definedName>
    <definedName name="A5_H179026">#REF!</definedName>
    <definedName name="A5_H179030">#REF!</definedName>
    <definedName name="A5_H179031">#REF!</definedName>
    <definedName name="A5_H179032">#REF!</definedName>
    <definedName name="A5_H179033">#REF!</definedName>
    <definedName name="A5_H179034">#REF!</definedName>
    <definedName name="A5_H179035">#REF!</definedName>
    <definedName name="A5_H179036">#REF!</definedName>
    <definedName name="A5_H179038">#REF!</definedName>
    <definedName name="A5_H179039">#REF!</definedName>
    <definedName name="A5_H179041">#REF!</definedName>
    <definedName name="A5_H179042">#REF!</definedName>
    <definedName name="A5_H179059">#REF!</definedName>
    <definedName name="A5_H179060">#REF!</definedName>
    <definedName name="A5_H179062">#REF!</definedName>
    <definedName name="A5_H179064">#REF!</definedName>
    <definedName name="A5_H179070">#REF!</definedName>
    <definedName name="A5_H179072">#REF!</definedName>
    <definedName name="A5_H179079">#REF!</definedName>
    <definedName name="A5_H179080">#REF!</definedName>
    <definedName name="A5_H179088">#REF!</definedName>
    <definedName name="A5_H179089">#REF!</definedName>
    <definedName name="A5_H179090">#REF!</definedName>
    <definedName name="A5_H179091">#REF!</definedName>
    <definedName name="A5_H179092">#REF!</definedName>
    <definedName name="A5_H179093">#REF!</definedName>
    <definedName name="A5_H179094">#REF!</definedName>
    <definedName name="A5_H179095">#REF!</definedName>
    <definedName name="A5_H179096">#REF!</definedName>
    <definedName name="A5_H179105">#REF!</definedName>
    <definedName name="A5_H179110">#REF!</definedName>
    <definedName name="A5_H179120">#REF!</definedName>
    <definedName name="A5_H179130">#REF!</definedName>
    <definedName name="A5_H179140">#REF!</definedName>
    <definedName name="A5_H179150">#REF!</definedName>
    <definedName name="A5_H179220">#REF!</definedName>
    <definedName name="A5_H179230">#REF!</definedName>
    <definedName name="A5_H179240">#REF!</definedName>
    <definedName name="A5_H179250">#REF!</definedName>
    <definedName name="A5_H179260">#REF!</definedName>
    <definedName name="A5_H179270">#REF!</definedName>
    <definedName name="A5_H1800001">#REF!</definedName>
    <definedName name="A5_H1800002">#REF!</definedName>
    <definedName name="A5_H1800003">#REF!</definedName>
    <definedName name="A5_H1800004">#REF!</definedName>
    <definedName name="A5_H1800015">#REF!</definedName>
    <definedName name="A5_H1800020">#REF!</definedName>
    <definedName name="A5_H1800025">#REF!</definedName>
    <definedName name="A5_H1800030">#REF!</definedName>
    <definedName name="A5_H1800035">#REF!</definedName>
    <definedName name="A5_H1800040">#REF!</definedName>
    <definedName name="A5_H1800050">#REF!</definedName>
    <definedName name="A5_H1800060">#REF!</definedName>
    <definedName name="A5_H1800070">#REF!</definedName>
    <definedName name="A5_H1800072">#REF!</definedName>
    <definedName name="A5_H1800080">#REF!</definedName>
    <definedName name="A5_H1800086">#REF!</definedName>
    <definedName name="A5_H1800090">#REF!</definedName>
    <definedName name="A5_H1800092">#REF!</definedName>
    <definedName name="A5_H1800202">#REF!</definedName>
    <definedName name="A5_H1800210">#REF!</definedName>
    <definedName name="A5_H1800230">#REF!</definedName>
    <definedName name="A5_H1800605">#REF!</definedName>
    <definedName name="A5_H1800610">#REF!</definedName>
    <definedName name="A5_H183010">#REF!</definedName>
    <definedName name="A5_H184025">#REF!</definedName>
    <definedName name="A5_H184030">#REF!</definedName>
    <definedName name="A5_H184035">#REF!</definedName>
    <definedName name="A5_H186010">#REF!</definedName>
    <definedName name="A5_H186020">#REF!</definedName>
    <definedName name="A5_H188010">#REF!</definedName>
    <definedName name="A5_H188085">#REF!</definedName>
    <definedName name="A5_H188130">#REF!</definedName>
    <definedName name="A5_H193010">#REF!</definedName>
    <definedName name="A5_H193020">#REF!</definedName>
    <definedName name="A5_H193021">#REF!</definedName>
    <definedName name="A5_H193025">#REF!</definedName>
    <definedName name="A5_H193026">#REF!</definedName>
    <definedName name="A5_H193070">#REF!</definedName>
    <definedName name="A5_H193071">#REF!</definedName>
    <definedName name="A5_H193072">#REF!</definedName>
    <definedName name="A5_H193090">#REF!</definedName>
    <definedName name="A5_H193095">#REF!</definedName>
    <definedName name="A5_H194010">#REF!</definedName>
    <definedName name="A5_H194030">#REF!</definedName>
    <definedName name="A5_H1950010">#REF!</definedName>
    <definedName name="A5_H1950082">#REF!</definedName>
    <definedName name="A5_H1950090">#REF!</definedName>
    <definedName name="A5_H1950092">#REF!</definedName>
    <definedName name="A5_H1950336">#REF!</definedName>
    <definedName name="A5_H1950401">#REF!</definedName>
    <definedName name="A5_H1950940">#REF!</definedName>
    <definedName name="A5_H1950990">#REF!</definedName>
    <definedName name="A5_H1951005">#REF!</definedName>
    <definedName name="A5_H1951015">#REF!</definedName>
    <definedName name="A5_H1951020">#REF!</definedName>
    <definedName name="A5_H200001">#REF!</definedName>
    <definedName name="A5_H200010">#REF!</definedName>
    <definedName name="A5_H201010">#REF!</definedName>
    <definedName name="A5_H202015">#REF!</definedName>
    <definedName name="A5_H203010">#REF!</definedName>
    <definedName name="A5_H203015">#REF!</definedName>
    <definedName name="A5_H203020">#REF!</definedName>
    <definedName name="A5_H203030">#REF!</definedName>
    <definedName name="A5_H203040">#REF!</definedName>
    <definedName name="A5_H203050">#REF!</definedName>
    <definedName name="A5_H204010">#REF!</definedName>
    <definedName name="A5_H204020">#REF!</definedName>
    <definedName name="A5_H204110">#REF!</definedName>
    <definedName name="A5_H204220">#REF!</definedName>
    <definedName name="A5_H204230">#REF!</definedName>
    <definedName name="A5_H204260">#REF!</definedName>
    <definedName name="A5_H204330">#REF!</definedName>
    <definedName name="A5_H204410">#REF!</definedName>
    <definedName name="A5_H204420">#REF!</definedName>
    <definedName name="A5_H204520">#REF!</definedName>
    <definedName name="A5_H204530">#REF!</definedName>
    <definedName name="A5_H204720">#REF!</definedName>
    <definedName name="A5_H205001">#REF!</definedName>
    <definedName name="A5_H205003">#REF!</definedName>
    <definedName name="A5_H205005">#REF!</definedName>
    <definedName name="A5_H205006">#REF!</definedName>
    <definedName name="A5_H205007">#REF!</definedName>
    <definedName name="A5_H2091005">#REF!</definedName>
    <definedName name="A5_H2091030">#REF!</definedName>
    <definedName name="A5_H2091070">#REF!</definedName>
    <definedName name="A5_H2091080">#REF!</definedName>
    <definedName name="A5_H2091090">#REF!</definedName>
    <definedName name="A5_H213792">#REF!</definedName>
    <definedName name="A5_H213806">#REF!</definedName>
    <definedName name="A5_H213813">#REF!</definedName>
    <definedName name="A5_H213816">#REF!</definedName>
    <definedName name="A5_H213817">#REF!</definedName>
    <definedName name="A5_H213818">#REF!</definedName>
    <definedName name="A5_H213820">#REF!</definedName>
    <definedName name="A5_H213824">#REF!</definedName>
    <definedName name="A5_H213825">#REF!</definedName>
    <definedName name="A5_H213826">#REF!</definedName>
    <definedName name="A5_H213831">#REF!</definedName>
    <definedName name="A5_H213832">#REF!</definedName>
    <definedName name="A5_H213834">#REF!</definedName>
    <definedName name="A5_H213842">#REF!</definedName>
    <definedName name="A5_H213893">#REF!</definedName>
    <definedName name="A5_H213895">#REF!</definedName>
    <definedName name="A5_H213902">#REF!</definedName>
    <definedName name="A5_H213918">#REF!</definedName>
    <definedName name="A5_H213938">#REF!</definedName>
    <definedName name="A5_H213967">#REF!</definedName>
    <definedName name="A5_H213988">#REF!</definedName>
    <definedName name="A5_H213994">#REF!</definedName>
    <definedName name="A5_H213995">#REF!</definedName>
    <definedName name="A5_H213997">#REF!</definedName>
    <definedName name="A5_H213999">#REF!</definedName>
    <definedName name="A5_H214010">#REF!</definedName>
    <definedName name="A5_H215010">#REF!</definedName>
    <definedName name="A5_H215020">#REF!</definedName>
    <definedName name="A5_H216090">#REF!</definedName>
    <definedName name="A5_H217010">#REF!</definedName>
    <definedName name="A5_H2200070">#REF!</definedName>
    <definedName name="A5_H2200090">#REF!</definedName>
    <definedName name="A5_H220010">#REF!</definedName>
    <definedName name="A5_H2200100">#REF!</definedName>
    <definedName name="A5_H2200110">#REF!</definedName>
    <definedName name="A5_H2200120">#REF!</definedName>
    <definedName name="A5_H2200130">#REF!</definedName>
    <definedName name="A5_H2200160">#REF!</definedName>
    <definedName name="A5_H2200170">#REF!</definedName>
    <definedName name="A5_H220020">#REF!</definedName>
    <definedName name="A5_H220510">#REF!</definedName>
    <definedName name="A5_H220520">#REF!</definedName>
    <definedName name="A5_H221050">#REF!</definedName>
    <definedName name="A5_H221135">#REF!</definedName>
    <definedName name="A5_H221140">#REF!</definedName>
    <definedName name="A5_H221142">#REF!</definedName>
    <definedName name="A5_H221143">#REF!</definedName>
    <definedName name="A5_H221144">#REF!</definedName>
    <definedName name="A5_H221146">#REF!</definedName>
    <definedName name="A5_H221148">#REF!</definedName>
    <definedName name="A5_H221149">#REF!</definedName>
    <definedName name="A5_H221151">#REF!</definedName>
    <definedName name="A5_H221152">#REF!</definedName>
    <definedName name="A5_H221153">#REF!</definedName>
    <definedName name="A5_H221160">#REF!</definedName>
    <definedName name="A5_H221165">#REF!</definedName>
    <definedName name="A5_H221180">#REF!</definedName>
    <definedName name="A5_H222010">#REF!</definedName>
    <definedName name="A5_H223010">#REF!</definedName>
    <definedName name="A5_H223011">#REF!</definedName>
    <definedName name="A5_H223015">#REF!</definedName>
    <definedName name="A5_H223025">#REF!</definedName>
    <definedName name="A5_H223030">#REF!</definedName>
    <definedName name="A5_H228011">#REF!</definedName>
    <definedName name="A5_H231010">#REF!</definedName>
    <definedName name="A5_H231011">#REF!</definedName>
    <definedName name="A5_H232001">#REF!</definedName>
    <definedName name="A5_H232002">#REF!</definedName>
    <definedName name="A5_H232003">#REF!</definedName>
    <definedName name="A5_H232010">#REF!</definedName>
    <definedName name="A5_H232011">#REF!</definedName>
    <definedName name="A5_H232030">#REF!</definedName>
    <definedName name="A5_H232050">#REF!</definedName>
    <definedName name="A5_H232150">#REF!</definedName>
    <definedName name="A5_H240010">#REF!</definedName>
    <definedName name="A5_H240035">#REF!</definedName>
    <definedName name="A5_H240060">#REF!</definedName>
    <definedName name="A5_H240065">#REF!</definedName>
    <definedName name="A5_H240066">#REF!</definedName>
    <definedName name="A5_H240067">#REF!</definedName>
    <definedName name="A5_H240080">#REF!</definedName>
    <definedName name="A5_H241140">#REF!</definedName>
    <definedName name="A5_H242010">#REF!</definedName>
    <definedName name="A5_H242020">#REF!</definedName>
    <definedName name="A5_H243010">#REF!</definedName>
    <definedName name="A5_H244010">#REF!</definedName>
    <definedName name="A5_H244011">#REF!</definedName>
    <definedName name="A5_H244015">#REF!</definedName>
    <definedName name="A5_H244020">#REF!</definedName>
    <definedName name="A5_H244030">#REF!</definedName>
    <definedName name="A5_H245010">#REF!</definedName>
    <definedName name="A5_H245015">#REF!</definedName>
    <definedName name="A5_H246010">#REF!</definedName>
    <definedName name="A5_H246020">#REF!</definedName>
    <definedName name="A5_H246030">#REF!</definedName>
    <definedName name="A5_H247010">#REF!</definedName>
    <definedName name="A5_H247030">#REF!</definedName>
    <definedName name="A5_H247050">#REF!</definedName>
    <definedName name="A5_H248010">#REF!</definedName>
    <definedName name="A5_H248500">#REF!</definedName>
    <definedName name="A5_H249100">#REF!</definedName>
    <definedName name="A5_H2510090">#REF!</definedName>
    <definedName name="A5_H251010">#REF!</definedName>
    <definedName name="A5_H2510100">#REF!</definedName>
    <definedName name="A5_H2510110">#REF!</definedName>
    <definedName name="A5_H2510120">#REF!</definedName>
    <definedName name="A5_H2520090">#REF!</definedName>
    <definedName name="A5_H254010">#REF!</definedName>
    <definedName name="A5_H254020">#REF!</definedName>
    <definedName name="A5_H254030">#REF!</definedName>
    <definedName name="A5_H254031">#REF!</definedName>
    <definedName name="A5_H255010">#REF!</definedName>
    <definedName name="A5_H255011">#REF!</definedName>
    <definedName name="A5_H255020">#REF!</definedName>
    <definedName name="A5_H256000">#REF!</definedName>
    <definedName name="A5_H256001">#REF!</definedName>
    <definedName name="A5_H257010">#REF!</definedName>
    <definedName name="A5_H257023">#REF!</definedName>
    <definedName name="A5_H257024">#REF!</definedName>
    <definedName name="A5_H257027">#REF!</definedName>
    <definedName name="A5_H257028">#REF!</definedName>
    <definedName name="A5_H257029">#REF!</definedName>
    <definedName name="A5_H258010">#REF!</definedName>
    <definedName name="A5_H258020">#REF!</definedName>
    <definedName name="A5_H258021">#REF!</definedName>
    <definedName name="A5_H258030">#REF!</definedName>
    <definedName name="A5_H258031">#REF!</definedName>
    <definedName name="A5_H259020">#REF!</definedName>
    <definedName name="A5_H259021">#REF!</definedName>
    <definedName name="A5_H259040">#REF!</definedName>
    <definedName name="A5_H259041">#REF!</definedName>
    <definedName name="A5_H259042">#REF!</definedName>
    <definedName name="A5_H259043">#REF!</definedName>
    <definedName name="A5_H259044">#REF!</definedName>
    <definedName name="A5_H259045">#REF!</definedName>
    <definedName name="A5_H2600005">#REF!</definedName>
    <definedName name="A5_H2600011">#REF!</definedName>
    <definedName name="A5_H2600015">#REF!</definedName>
    <definedName name="A5_H2600020">#REF!</definedName>
    <definedName name="A5_H2600030">#REF!</definedName>
    <definedName name="A5_H2600031">#REF!</definedName>
    <definedName name="A5_H2600040">#REF!</definedName>
    <definedName name="A5_H2600055">#REF!</definedName>
    <definedName name="A5_H2600080">#REF!</definedName>
    <definedName name="A5_H2600090">#REF!</definedName>
    <definedName name="A5_H2600201">#REF!</definedName>
    <definedName name="A5_H2600205">#REF!</definedName>
    <definedName name="A5_H2600207">#REF!</definedName>
    <definedName name="A5_H2600209">#REF!</definedName>
    <definedName name="A5_H2600218">#REF!</definedName>
    <definedName name="A5_H2600220">#REF!</definedName>
    <definedName name="A5_H2600221">#REF!</definedName>
    <definedName name="A5_H2600224">#REF!</definedName>
    <definedName name="A5_H2600226">#REF!</definedName>
    <definedName name="A5_H2600229">#REF!</definedName>
    <definedName name="A5_H2600230">#REF!</definedName>
    <definedName name="A5_H2600231">#REF!</definedName>
    <definedName name="A5_H2600232">#REF!</definedName>
    <definedName name="A5_H262010">#REF!</definedName>
    <definedName name="A5_H263010">#REF!</definedName>
    <definedName name="A5_H264050">#REF!</definedName>
    <definedName name="A5_H265010">#REF!</definedName>
    <definedName name="A5_H265020">#REF!</definedName>
    <definedName name="A5_H265025">#REF!</definedName>
    <definedName name="A5_H265030">#REF!</definedName>
    <definedName name="A5_H265035">#REF!</definedName>
    <definedName name="A5_H265150">#REF!</definedName>
    <definedName name="A5_H265190">#REF!</definedName>
    <definedName name="A5_H265192">#REF!</definedName>
    <definedName name="A5_H265193">#REF!</definedName>
    <definedName name="A5_H265310">#REF!</definedName>
    <definedName name="A5_H269010">#REF!</definedName>
    <definedName name="A5_H269013">#REF!</definedName>
    <definedName name="A5_H269018">#REF!</definedName>
    <definedName name="A5_H269020">#REF!</definedName>
    <definedName name="A5_H269030">#REF!</definedName>
    <definedName name="A5_H269066">#REF!</definedName>
    <definedName name="A5_H269068">#REF!</definedName>
    <definedName name="A5_H269069">#REF!</definedName>
    <definedName name="A5_H269070">#REF!</definedName>
    <definedName name="A5_H269071">#REF!</definedName>
    <definedName name="A5_H269075">#REF!</definedName>
    <definedName name="A5_H269082">#REF!</definedName>
    <definedName name="A5_H269084">#REF!</definedName>
    <definedName name="A5_H269085">#REF!</definedName>
    <definedName name="A5_H275010">#REF!</definedName>
    <definedName name="A5_H275020">#REF!</definedName>
    <definedName name="A5_H275021">#REF!</definedName>
    <definedName name="A5_H275030">#REF!</definedName>
    <definedName name="A5_H275040">#REF!</definedName>
    <definedName name="A5_H276999">#REF!</definedName>
    <definedName name="A5_H277010">#REF!</definedName>
    <definedName name="A5_H277018">#REF!</definedName>
    <definedName name="A5_H277020">#REF!</definedName>
    <definedName name="A5_H277200">#REF!</definedName>
    <definedName name="A5_H282010">#REF!</definedName>
    <definedName name="A5_H285020">#REF!</definedName>
    <definedName name="A5_H285030">#REF!</definedName>
    <definedName name="A5_H285031">#REF!</definedName>
    <definedName name="A5_H285032">#REF!</definedName>
    <definedName name="A5_H285033">#REF!</definedName>
    <definedName name="A5_H285034">#REF!</definedName>
    <definedName name="A5_H285035">#REF!</definedName>
    <definedName name="A5_H285036">#REF!</definedName>
    <definedName name="A5_H285050">#REF!</definedName>
    <definedName name="A5_H285060">#REF!</definedName>
    <definedName name="A5_H285100">#REF!</definedName>
    <definedName name="A5_H285150">#REF!</definedName>
    <definedName name="A5_H287010">#REF!</definedName>
    <definedName name="A5_H289010">#REF!</definedName>
    <definedName name="A5_H290010">#REF!</definedName>
    <definedName name="A5_H290041">#REF!</definedName>
    <definedName name="A5_H290051">#REF!</definedName>
    <definedName name="A5_H295010">#REF!</definedName>
    <definedName name="A5_H295011">#REF!</definedName>
    <definedName name="A5_H297050">#REF!</definedName>
    <definedName name="A5_H297090">#REF!</definedName>
    <definedName name="A5_H297095">#REF!</definedName>
    <definedName name="A5_H297992">#REF!</definedName>
    <definedName name="A5_H297993">#REF!</definedName>
    <definedName name="A5_H297998">#REF!</definedName>
    <definedName name="A5_H297999">#REF!</definedName>
    <definedName name="A5_H298012">#REF!</definedName>
    <definedName name="A5_H298021">#REF!</definedName>
    <definedName name="A5_H298022">#REF!</definedName>
    <definedName name="A5_H298030">#REF!</definedName>
    <definedName name="A5_H298031">#REF!</definedName>
    <definedName name="A5_H298050">#REF!</definedName>
    <definedName name="A5_H3100090">#REF!</definedName>
    <definedName name="A5_H3150090">#REF!</definedName>
    <definedName name="A5_H3150092">#REF!</definedName>
    <definedName name="A5_H3200005">#REF!</definedName>
    <definedName name="A5_H3200006">#REF!</definedName>
    <definedName name="A5_H3200008">#REF!</definedName>
    <definedName name="A5_H3200010">#REF!</definedName>
    <definedName name="A5_H3200015">#REF!</definedName>
    <definedName name="A5_H3200016">#REF!</definedName>
    <definedName name="A5_H3200018">#REF!</definedName>
    <definedName name="A5_H3200025">#REF!</definedName>
    <definedName name="A5_H3200027">#REF!</definedName>
    <definedName name="A5_H3200030">#REF!</definedName>
    <definedName name="A5_H3200035">#REF!</definedName>
    <definedName name="A5_H3200040">#REF!</definedName>
    <definedName name="A5_H3200045">#REF!</definedName>
    <definedName name="A5_H3200046">#REF!</definedName>
    <definedName name="A5_H3200055">#REF!</definedName>
    <definedName name="A5_H3200065">#REF!</definedName>
    <definedName name="A5_H3200070">#REF!</definedName>
    <definedName name="A5_H3200071">#REF!</definedName>
    <definedName name="A5_H3200072">#REF!</definedName>
    <definedName name="A5_H3200080">#REF!</definedName>
    <definedName name="A5_H3200090">#REF!</definedName>
    <definedName name="A5_H3200091">#REF!</definedName>
    <definedName name="A5_H3200092">#REF!</definedName>
    <definedName name="A5_H3200120">#REF!</definedName>
    <definedName name="A5_H3200130">#REF!</definedName>
    <definedName name="A5_H3200140">#REF!</definedName>
    <definedName name="A5_H3200201">#REF!</definedName>
    <definedName name="A5_H3200202">#REF!</definedName>
    <definedName name="A5_H3200203">#REF!</definedName>
    <definedName name="A5_H3200206">#REF!</definedName>
    <definedName name="A5_H3200211">#REF!</definedName>
    <definedName name="A5_H3200214">#REF!</definedName>
    <definedName name="A5_H3200215">#REF!</definedName>
    <definedName name="A5_H3200216">#REF!</definedName>
    <definedName name="A5_H3200220">#REF!</definedName>
    <definedName name="A5_H3200225">#REF!</definedName>
    <definedName name="A5_H3200369">#REF!</definedName>
    <definedName name="A5_H3200406">#REF!</definedName>
    <definedName name="A5_H3200502">#REF!</definedName>
    <definedName name="A5_H3200605">#REF!</definedName>
    <definedName name="A5_H3600090">#REF!</definedName>
    <definedName name="A5_H3700005">#REF!</definedName>
    <definedName name="A5_H3700007">#REF!</definedName>
    <definedName name="A5_H3700008">#REF!</definedName>
    <definedName name="A5_H3700010">#REF!</definedName>
    <definedName name="A5_H3700011">#REF!</definedName>
    <definedName name="A5_H3700015">#REF!</definedName>
    <definedName name="A5_H3700020">#REF!</definedName>
    <definedName name="A5_H3700025">#REF!</definedName>
    <definedName name="A5_H3700027">#REF!</definedName>
    <definedName name="A5_H3700035">#REF!</definedName>
    <definedName name="A5_H3700040">#REF!</definedName>
    <definedName name="A5_H3700045">#REF!</definedName>
    <definedName name="A5_H3700046">#REF!</definedName>
    <definedName name="A5_H3700050">#REF!</definedName>
    <definedName name="A5_H3700051">#REF!</definedName>
    <definedName name="A5_H3700060">#REF!</definedName>
    <definedName name="A5_H3700070">#REF!</definedName>
    <definedName name="A5_H3700085">#REF!</definedName>
    <definedName name="A5_H3700090">#REF!</definedName>
    <definedName name="A5_H3700092">#REF!</definedName>
    <definedName name="A5_H3700200">#REF!</definedName>
    <definedName name="A5_H3700201">#REF!</definedName>
    <definedName name="A5_H3700203">#REF!</definedName>
    <definedName name="A5_H3700205">#REF!</definedName>
    <definedName name="A5_H3700206">#REF!</definedName>
    <definedName name="A5_H3700207">#REF!</definedName>
    <definedName name="A5_H3700208">#REF!</definedName>
    <definedName name="A5_H3700209">#REF!</definedName>
    <definedName name="A5_H3700212">#REF!</definedName>
    <definedName name="A5_H3700213">#REF!</definedName>
    <definedName name="A5_H3700215">#REF!</definedName>
    <definedName name="A5_H3700216">#REF!</definedName>
    <definedName name="A5_H3700217">#REF!</definedName>
    <definedName name="A5_H3700218">#REF!</definedName>
    <definedName name="A5_H3700222">#REF!</definedName>
    <definedName name="A5_H3700224">#REF!</definedName>
    <definedName name="A5_H3700227">#REF!</definedName>
    <definedName name="A5_H3700228">#REF!</definedName>
    <definedName name="A5_H3700229">#REF!</definedName>
    <definedName name="A5_H3700235">#REF!</definedName>
    <definedName name="A5_H3700237">#REF!</definedName>
    <definedName name="A5_H3700238">#REF!</definedName>
    <definedName name="A5_H3700239">#REF!</definedName>
    <definedName name="A5_H3700240">#REF!</definedName>
    <definedName name="A5_H3700241">#REF!</definedName>
    <definedName name="A5_H3700242">#REF!</definedName>
    <definedName name="A5_H3700316">#REF!</definedName>
    <definedName name="A5_H3700405">#REF!</definedName>
    <definedName name="A5_H3910090">#REF!</definedName>
    <definedName name="A5_H3920090">#REF!</definedName>
    <definedName name="A5_H3930070">#REF!</definedName>
    <definedName name="A5_H3930090">#REF!</definedName>
    <definedName name="A5_H3933090">#REF!</definedName>
    <definedName name="A5_H3951010">#REF!</definedName>
    <definedName name="A5_H3951090">#REF!</definedName>
    <definedName name="A5_H3951095">#REF!</definedName>
    <definedName name="A5_H3952010">#REF!</definedName>
    <definedName name="A5_H3953025">#REF!</definedName>
    <definedName name="A5_H3953035">#REF!</definedName>
    <definedName name="A5_H3953036">#REF!</definedName>
    <definedName name="A5_H3953045">#REF!</definedName>
    <definedName name="A5_H3953090">#REF!</definedName>
    <definedName name="A5_H3955010">#REF!</definedName>
    <definedName name="A5_H3955020">#REF!</definedName>
    <definedName name="A5_H3958035">#REF!</definedName>
    <definedName name="A5_H3958090">#REF!</definedName>
    <definedName name="A5_H3959020">#REF!</definedName>
    <definedName name="A5_H3959021">#REF!</definedName>
    <definedName name="A5_H3959090">#REF!</definedName>
    <definedName name="A5_H3960090">#REF!</definedName>
    <definedName name="A5_H401001">#REF!</definedName>
    <definedName name="A5_H401002">#REF!</definedName>
    <definedName name="A5_H401011">#REF!</definedName>
    <definedName name="A5_H401015">#REF!</definedName>
    <definedName name="A5_H401017">#REF!</definedName>
    <definedName name="A5_H401020">#REF!</definedName>
    <definedName name="A5_H401022">#REF!</definedName>
    <definedName name="A5_H401026">#REF!</definedName>
    <definedName name="A5_H401028">#REF!</definedName>
    <definedName name="A5_H401030">#REF!</definedName>
    <definedName name="A5_H401032">#REF!</definedName>
    <definedName name="A5_H401151">#REF!</definedName>
    <definedName name="A5_H401153">#REF!</definedName>
    <definedName name="A5_H401154">#REF!</definedName>
    <definedName name="A5_H401160">#REF!</definedName>
    <definedName name="A5_H401162">#REF!</definedName>
    <definedName name="A5_H401166">#REF!</definedName>
    <definedName name="A5_H401168">#REF!</definedName>
    <definedName name="A5_H401170">#REF!</definedName>
    <definedName name="A5_H401172">#REF!</definedName>
    <definedName name="A5_H401176">#REF!</definedName>
    <definedName name="A5_H401178">#REF!</definedName>
    <definedName name="A5_H401180">#REF!</definedName>
    <definedName name="A5_H401182">#REF!</definedName>
    <definedName name="A5_H401320">#REF!</definedName>
    <definedName name="A5_H401322">#REF!</definedName>
    <definedName name="A5_H401323">#REF!</definedName>
    <definedName name="A5_H401326">#REF!</definedName>
    <definedName name="A5_H401328">#REF!</definedName>
    <definedName name="A5_H401330">#REF!</definedName>
    <definedName name="A5_H401332">#REF!</definedName>
    <definedName name="A5_H401335">#REF!</definedName>
    <definedName name="A5_H401410">#REF!</definedName>
    <definedName name="A5_H401411">#REF!</definedName>
    <definedName name="A5_H401413">#REF!</definedName>
    <definedName name="A5_H401420">#REF!</definedName>
    <definedName name="A5_H401422">#REF!</definedName>
    <definedName name="A5_H401423">#REF!</definedName>
    <definedName name="A5_H401426">#REF!</definedName>
    <definedName name="A5_H401428">#REF!</definedName>
    <definedName name="A5_H401430">#REF!</definedName>
    <definedName name="A5_H401432">#REF!</definedName>
    <definedName name="A5_H401436">#REF!</definedName>
    <definedName name="A5_H401437">#REF!</definedName>
    <definedName name="A5_H401460">#REF!</definedName>
    <definedName name="A5_H401462">#REF!</definedName>
    <definedName name="A5_H401463">#REF!</definedName>
    <definedName name="A5_H401466">#REF!</definedName>
    <definedName name="A5_H401468">#REF!</definedName>
    <definedName name="A5_H401469">#REF!</definedName>
    <definedName name="A5_H401470">#REF!</definedName>
    <definedName name="A5_H401472">#REF!</definedName>
    <definedName name="A5_H401481">#REF!</definedName>
    <definedName name="A5_H401483">#REF!</definedName>
    <definedName name="A5_H401485">#REF!</definedName>
    <definedName name="A5_H401501">#REF!</definedName>
    <definedName name="A5_H401503">#REF!</definedName>
    <definedName name="A5_H401511">#REF!</definedName>
    <definedName name="A5_H401513">#REF!</definedName>
    <definedName name="A5_H401514">#REF!</definedName>
    <definedName name="A5_H401515">#REF!</definedName>
    <definedName name="A5_H401620">#REF!</definedName>
    <definedName name="A5_H401622">#REF!</definedName>
    <definedName name="A5_H401626">#REF!</definedName>
    <definedName name="A5_H401628">#REF!</definedName>
    <definedName name="A5_H401630">#REF!</definedName>
    <definedName name="A5_H401632">#REF!</definedName>
    <definedName name="A5_H401636">#REF!</definedName>
    <definedName name="A5_H401637">#REF!</definedName>
    <definedName name="A5_H401820">#REF!</definedName>
    <definedName name="A5_H401822">#REF!</definedName>
    <definedName name="A5_H401826">#REF!</definedName>
    <definedName name="A5_H401828">#REF!</definedName>
    <definedName name="A5_H401830">#REF!</definedName>
    <definedName name="A5_H401832">#REF!</definedName>
    <definedName name="A5_H401850">#REF!</definedName>
    <definedName name="A5_H401851">#REF!</definedName>
    <definedName name="A5_H402320">#REF!</definedName>
    <definedName name="A5_H402322">#REF!</definedName>
    <definedName name="A5_H402326">#REF!</definedName>
    <definedName name="A5_H402328">#REF!</definedName>
    <definedName name="A5_H402330">#REF!</definedName>
    <definedName name="A5_H402332">#REF!</definedName>
    <definedName name="A5_H402335">#REF!</definedName>
    <definedName name="A5_H402350">#REF!</definedName>
    <definedName name="A5_H402351">#REF!</definedName>
    <definedName name="A5_H402701">#REF!</definedName>
    <definedName name="A5_H402720">#REF!</definedName>
    <definedName name="A5_H402723">#REF!</definedName>
    <definedName name="A5_H402732">#REF!</definedName>
    <definedName name="A5_H402825">#REF!</definedName>
    <definedName name="A5_H402826">#REF!</definedName>
    <definedName name="A5_H402827">#REF!</definedName>
    <definedName name="A5_H402828">#REF!</definedName>
    <definedName name="A5_H402829">#REF!</definedName>
    <definedName name="A5_H402831">#REF!</definedName>
    <definedName name="A5_H402840">#REF!</definedName>
    <definedName name="A5_H404010">#REF!</definedName>
    <definedName name="A5_H405015">#REF!</definedName>
    <definedName name="A5_H405025">#REF!</definedName>
    <definedName name="A5_H405026">#REF!</definedName>
    <definedName name="A5_H405060">#REF!</definedName>
    <definedName name="A5_H405070">#REF!</definedName>
    <definedName name="A5_H411010">#REF!</definedName>
    <definedName name="A5_H411034">#REF!</definedName>
    <definedName name="A5_H412002">#REF!</definedName>
    <definedName name="A5_H412003">#REF!</definedName>
    <definedName name="A5_H412010">#REF!</definedName>
    <definedName name="A5_H412011">#REF!</definedName>
    <definedName name="A5_H412012">#REF!</definedName>
    <definedName name="A5_H412013">#REF!</definedName>
    <definedName name="A5_H412014">#REF!</definedName>
    <definedName name="A5_H412015">#REF!</definedName>
    <definedName name="A5_H412016">#REF!</definedName>
    <definedName name="A5_H412017">#REF!</definedName>
    <definedName name="A5_H412018">#REF!</definedName>
    <definedName name="A5_H412019">#REF!</definedName>
    <definedName name="A5_H412020">#REF!</definedName>
    <definedName name="A5_H412021">#REF!</definedName>
    <definedName name="A5_H412022">#REF!</definedName>
    <definedName name="A5_H412023">#REF!</definedName>
    <definedName name="A5_H412024">#REF!</definedName>
    <definedName name="A5_H412026">#REF!</definedName>
    <definedName name="A5_H412027">#REF!</definedName>
    <definedName name="A5_H412028">#REF!</definedName>
    <definedName name="A5_H412030">#REF!</definedName>
    <definedName name="A5_H412031">#REF!</definedName>
    <definedName name="A5_H412032">#REF!</definedName>
    <definedName name="A5_H412033">#REF!</definedName>
    <definedName name="A5_H412034">#REF!</definedName>
    <definedName name="A5_H412035">#REF!</definedName>
    <definedName name="A5_H412044">#REF!</definedName>
    <definedName name="A5_H412045">#REF!</definedName>
    <definedName name="A5_H412050">#REF!</definedName>
    <definedName name="A5_H412051">#REF!</definedName>
    <definedName name="A5_H412052">#REF!</definedName>
    <definedName name="A5_H412053">#REF!</definedName>
    <definedName name="A5_H412054">#REF!</definedName>
    <definedName name="A5_H412055">#REF!</definedName>
    <definedName name="A5_H412056">#REF!</definedName>
    <definedName name="A5_H412057">#REF!</definedName>
    <definedName name="A5_H412058">#REF!</definedName>
    <definedName name="A5_H412059">#REF!</definedName>
    <definedName name="A5_H412060">#REF!</definedName>
    <definedName name="A5_H412061">#REF!</definedName>
    <definedName name="A5_H412062">#REF!</definedName>
    <definedName name="A5_H412063">#REF!</definedName>
    <definedName name="A5_H412070">#REF!</definedName>
    <definedName name="A5_H412071">#REF!</definedName>
    <definedName name="A5_H412072">#REF!</definedName>
    <definedName name="A5_H412073">#REF!</definedName>
    <definedName name="A5_H412074">#REF!</definedName>
    <definedName name="A5_H412075">#REF!</definedName>
    <definedName name="A5_H412076">#REF!</definedName>
    <definedName name="A5_H412077">#REF!</definedName>
    <definedName name="A5_H412078">#REF!</definedName>
    <definedName name="A5_H412079">#REF!</definedName>
    <definedName name="A5_H412080">#REF!</definedName>
    <definedName name="A5_H412081">#REF!</definedName>
    <definedName name="A5_H412082">#REF!</definedName>
    <definedName name="A5_H412083">#REF!</definedName>
    <definedName name="A5_H412084">#REF!</definedName>
    <definedName name="A5_H412085">#REF!</definedName>
    <definedName name="A5_H412086">#REF!</definedName>
    <definedName name="A5_H412087">#REF!</definedName>
    <definedName name="A5_H412088">#REF!</definedName>
    <definedName name="A5_H412089">#REF!</definedName>
    <definedName name="A5_H412090">#REF!</definedName>
    <definedName name="A5_H412091">#REF!</definedName>
    <definedName name="A5_H412092">#REF!</definedName>
    <definedName name="A5_H412093">#REF!</definedName>
    <definedName name="A5_H412094">#REF!</definedName>
    <definedName name="A5_H412096">#REF!</definedName>
    <definedName name="A5_H412225">#REF!</definedName>
    <definedName name="A5_H412230">#REF!</definedName>
    <definedName name="A5_H412231">#REF!</definedName>
    <definedName name="A5_H412234">#REF!</definedName>
    <definedName name="A5_H412235">#REF!</definedName>
    <definedName name="A5_H412236">#REF!</definedName>
    <definedName name="A5_H412237">#REF!</definedName>
    <definedName name="A5_H412238">#REF!</definedName>
    <definedName name="A5_H412239">#REF!</definedName>
    <definedName name="A5_H412240">#REF!</definedName>
    <definedName name="A5_H412241">#REF!</definedName>
    <definedName name="A5_H412242">#REF!</definedName>
    <definedName name="A5_H412244">#REF!</definedName>
    <definedName name="A5_H412245">#REF!</definedName>
    <definedName name="A5_H412247">#REF!</definedName>
    <definedName name="A5_H412248">#REF!</definedName>
    <definedName name="A5_H412249">#REF!</definedName>
    <definedName name="A5_H412251">#REF!</definedName>
    <definedName name="A5_H412252">#REF!</definedName>
    <definedName name="A5_H412253">#REF!</definedName>
    <definedName name="A5_H412254">#REF!</definedName>
    <definedName name="A5_H412256">#REF!</definedName>
    <definedName name="A5_H412257">#REF!</definedName>
    <definedName name="A5_H412258">#REF!</definedName>
    <definedName name="A5_H412259">#REF!</definedName>
    <definedName name="A5_H412260">#REF!</definedName>
    <definedName name="A5_H412264">#REF!</definedName>
    <definedName name="A5_H412265">#REF!</definedName>
    <definedName name="A5_H412300">#REF!</definedName>
    <definedName name="A5_H412301">#REF!</definedName>
    <definedName name="A5_H412302">#REF!</definedName>
    <definedName name="A5_H412303">#REF!</definedName>
    <definedName name="A5_H412304">#REF!</definedName>
    <definedName name="A5_H412305">#REF!</definedName>
    <definedName name="A5_H412306">#REF!</definedName>
    <definedName name="A5_H412307">#REF!</definedName>
    <definedName name="A5_H412308">#REF!</definedName>
    <definedName name="A5_H412309">#REF!</definedName>
    <definedName name="A5_H412310">#REF!</definedName>
    <definedName name="A5_H412320">#REF!</definedName>
    <definedName name="A5_H412322">#REF!</definedName>
    <definedName name="A5_H412323">#REF!</definedName>
    <definedName name="A5_H412324">#REF!</definedName>
    <definedName name="A5_H412325">#REF!</definedName>
    <definedName name="A5_H412326">#REF!</definedName>
    <definedName name="A5_H412327">#REF!</definedName>
    <definedName name="A5_H412328">#REF!</definedName>
    <definedName name="A5_H412329">#REF!</definedName>
    <definedName name="A5_H412333">#REF!</definedName>
    <definedName name="A5_H412334">#REF!</definedName>
    <definedName name="A5_H412335">#REF!</definedName>
    <definedName name="A5_H412336">#REF!</definedName>
    <definedName name="A5_H412337">#REF!</definedName>
    <definedName name="A5_H412338">#REF!</definedName>
    <definedName name="A5_H412339">#REF!</definedName>
    <definedName name="A5_H412340">#REF!</definedName>
    <definedName name="A5_H412341">#REF!</definedName>
    <definedName name="A5_H412342">#REF!</definedName>
    <definedName name="A5_H412343">#REF!</definedName>
    <definedName name="A5_H412410">#REF!</definedName>
    <definedName name="A5_H412414">#REF!</definedName>
    <definedName name="A5_H412422">#REF!</definedName>
    <definedName name="A5_H412423">#REF!</definedName>
    <definedName name="A5_H412424">#REF!</definedName>
    <definedName name="A5_H412426">#REF!</definedName>
    <definedName name="A5_H412610">#REF!</definedName>
    <definedName name="A5_H412800">#REF!</definedName>
    <definedName name="A5_H412801">#REF!</definedName>
    <definedName name="A5_H412802">#REF!</definedName>
    <definedName name="A5_H412803">#REF!</definedName>
    <definedName name="A5_H412804">#REF!</definedName>
    <definedName name="A5_H412806">#REF!</definedName>
    <definedName name="A5_H412807">#REF!</definedName>
    <definedName name="A5_H412808">#REF!</definedName>
    <definedName name="A5_H412809">#REF!</definedName>
    <definedName name="A5_H412814">#REF!</definedName>
    <definedName name="A5_H412816">#REF!</definedName>
    <definedName name="A5_H412817">#REF!</definedName>
    <definedName name="A5_H412818">#REF!</definedName>
    <definedName name="A5_H412819">#REF!</definedName>
    <definedName name="A5_H412821">#REF!</definedName>
    <definedName name="A5_H412822">#REF!</definedName>
    <definedName name="A5_H412823">#REF!</definedName>
    <definedName name="A5_H412824">#REF!</definedName>
    <definedName name="A5_H412825">#REF!</definedName>
    <definedName name="A5_H412826">#REF!</definedName>
    <definedName name="A5_H412831">#REF!</definedName>
    <definedName name="A5_H412832">#REF!</definedName>
    <definedName name="A5_H412833">#REF!</definedName>
    <definedName name="A5_H413010">#REF!</definedName>
    <definedName name="A5_H413060">#REF!</definedName>
    <definedName name="A5_H415010">#REF!</definedName>
    <definedName name="A5_H420010">#REF!</definedName>
    <definedName name="A5_H420011">#REF!</definedName>
    <definedName name="A5_H420012">#REF!</definedName>
    <definedName name="A5_H420014">#REF!</definedName>
    <definedName name="A5_H420015">#REF!</definedName>
    <definedName name="A5_H420016">#REF!</definedName>
    <definedName name="A5_H420017">#REF!</definedName>
    <definedName name="A5_H420019">#REF!</definedName>
    <definedName name="A5_H420020">#REF!</definedName>
    <definedName name="A5_H420026">#REF!</definedName>
    <definedName name="A5_H420027">#REF!</definedName>
    <definedName name="A5_H420028">#REF!</definedName>
    <definedName name="A5_H420030">#REF!</definedName>
    <definedName name="A5_H420031">#REF!</definedName>
    <definedName name="A5_H420032">#REF!</definedName>
    <definedName name="A5_H420033">#REF!</definedName>
    <definedName name="A5_H421012">#REF!</definedName>
    <definedName name="A5_H421016">#REF!</definedName>
    <definedName name="A5_H421020">#REF!</definedName>
    <definedName name="A5_H421021">#REF!</definedName>
    <definedName name="A5_H421022">#REF!</definedName>
    <definedName name="A5_H421023">#REF!</definedName>
    <definedName name="A5_H421024">#REF!</definedName>
    <definedName name="A5_H421027">#REF!</definedName>
    <definedName name="A5_H421030">#REF!</definedName>
    <definedName name="A5_H421031">#REF!</definedName>
    <definedName name="A5_H421032">#REF!</definedName>
    <definedName name="A5_H421034">#REF!</definedName>
    <definedName name="A5_H421035">#REF!</definedName>
    <definedName name="A5_H421038">#REF!</definedName>
    <definedName name="A5_H421040">#REF!</definedName>
    <definedName name="A5_H421042">#REF!</definedName>
    <definedName name="A5_H421060">#REF!</definedName>
    <definedName name="A5_H421061">#REF!</definedName>
    <definedName name="A5_H421063">#REF!</definedName>
    <definedName name="A5_H421064">#REF!</definedName>
    <definedName name="A5_H421065">#REF!</definedName>
    <definedName name="A5_H421066">#REF!</definedName>
    <definedName name="A5_H421067">#REF!</definedName>
    <definedName name="A5_H421068">#REF!</definedName>
    <definedName name="A5_H421071">#REF!</definedName>
    <definedName name="A5_H424020">#REF!</definedName>
    <definedName name="A5_H424030">#REF!</definedName>
    <definedName name="A5_H430010">#REF!</definedName>
    <definedName name="A5_H432010">#REF!</definedName>
    <definedName name="A5_H434010">#REF!</definedName>
    <definedName name="A5_H434020">#REF!</definedName>
    <definedName name="A5_H443010">#REF!</definedName>
    <definedName name="A5_H443012">#REF!</definedName>
    <definedName name="A5_H443013">#REF!</definedName>
    <definedName name="A5_H443014">#REF!</definedName>
    <definedName name="A5_H443016">#REF!</definedName>
    <definedName name="A5_H443020">#REF!</definedName>
    <definedName name="A5_H443021">#REF!</definedName>
    <definedName name="A5_H443022">#REF!</definedName>
    <definedName name="A5_H443023">#REF!</definedName>
    <definedName name="A5_H443024">#REF!</definedName>
    <definedName name="A5_H443025">#REF!</definedName>
    <definedName name="A5_H443026">#REF!</definedName>
    <definedName name="A5_H443027">#REF!</definedName>
    <definedName name="A5_H443029">#REF!</definedName>
    <definedName name="A5_H443032">#REF!</definedName>
    <definedName name="A5_H443033">#REF!</definedName>
    <definedName name="A5_H443035">#REF!</definedName>
    <definedName name="A5_H443110">#REF!</definedName>
    <definedName name="A5_H443120">#REF!</definedName>
    <definedName name="A5_H443160">#REF!</definedName>
    <definedName name="A5_H443170">#REF!</definedName>
    <definedName name="A5_H443180">#REF!</definedName>
    <definedName name="A5_H443210">#REF!</definedName>
    <definedName name="A5_H443270">#REF!</definedName>
    <definedName name="A5_H443280">#REF!</definedName>
    <definedName name="A5_H443310">#REF!</definedName>
    <definedName name="A5_H444061">#REF!</definedName>
    <definedName name="A5_H444310">#REF!</definedName>
    <definedName name="A5_H445006">#REF!</definedName>
    <definedName name="A5_H445010">#REF!</definedName>
    <definedName name="A5_H445011">#REF!</definedName>
    <definedName name="A5_H445012">#REF!</definedName>
    <definedName name="A5_H445025">#REF!</definedName>
    <definedName name="A5_H480010">#REF!</definedName>
    <definedName name="A5_H481010">#REF!</definedName>
    <definedName name="A5_H482010">#REF!</definedName>
    <definedName name="A5_H482012">#REF!</definedName>
    <definedName name="A5_H483010">#REF!</definedName>
    <definedName name="A5_H483510">#REF!</definedName>
    <definedName name="A5_H484010">#REF!</definedName>
    <definedName name="A5_H484011">#REF!</definedName>
    <definedName name="A5_H484012">#REF!</definedName>
    <definedName name="A5_H485010">#REF!</definedName>
    <definedName name="A5_H487010">#REF!</definedName>
    <definedName name="A5_H488010">#REF!</definedName>
    <definedName name="A5_H489010">#REF!</definedName>
    <definedName name="A5_H490010">#REF!</definedName>
    <definedName name="A5_H491010">#REF!</definedName>
    <definedName name="A5_H491011">#REF!</definedName>
    <definedName name="A5_H491020">#REF!</definedName>
    <definedName name="A5_H491030">#REF!</definedName>
    <definedName name="A5_H491040">#REF!</definedName>
    <definedName name="A5_H500135">#REF!</definedName>
    <definedName name="A5_H500140">#REF!</definedName>
    <definedName name="A5_H500150">#REF!</definedName>
    <definedName name="A5_H500160">#REF!</definedName>
    <definedName name="A5_H500165">#REF!</definedName>
    <definedName name="A5_H500170">#REF!</definedName>
    <definedName name="A5_H500180">#REF!</definedName>
    <definedName name="A5_H501020">#REF!</definedName>
    <definedName name="A5_H504010">#REF!</definedName>
    <definedName name="A5_H504011">#REF!</definedName>
    <definedName name="A5_H504012">#REF!</definedName>
    <definedName name="A5_H504013">#REF!</definedName>
    <definedName name="A5_H504014">#REF!</definedName>
    <definedName name="A5_H504016">#REF!</definedName>
    <definedName name="A5_H504019">#REF!</definedName>
    <definedName name="A5_H504022">#REF!</definedName>
    <definedName name="A5_H504023">#REF!</definedName>
    <definedName name="A5_H504024">#REF!</definedName>
    <definedName name="A5_H504030">#REF!</definedName>
    <definedName name="A5_H504042">#REF!</definedName>
    <definedName name="A5_H504044">#REF!</definedName>
    <definedName name="A5_H504046">#REF!</definedName>
    <definedName name="A5_H504047">#REF!</definedName>
    <definedName name="A5_H504054">#REF!</definedName>
    <definedName name="A5_H504056">#REF!</definedName>
    <definedName name="A5_H505005">#REF!</definedName>
    <definedName name="A5_H505007">#REF!</definedName>
    <definedName name="A5_H505008">#REF!</definedName>
    <definedName name="A5_H505009">#REF!</definedName>
    <definedName name="A5_H505010">#REF!</definedName>
    <definedName name="A5_H505011">#REF!</definedName>
    <definedName name="A5_H505012">#REF!</definedName>
    <definedName name="A5_H505013">#REF!</definedName>
    <definedName name="A5_H505014">#REF!</definedName>
    <definedName name="A5_H505015">#REF!</definedName>
    <definedName name="A5_H505016">#REF!</definedName>
    <definedName name="A5_H505017">#REF!</definedName>
    <definedName name="A5_H505018">#REF!</definedName>
    <definedName name="A5_H505020">#REF!</definedName>
    <definedName name="A5_H505021">#REF!</definedName>
    <definedName name="A5_H505024">#REF!</definedName>
    <definedName name="A5_H505026">#REF!</definedName>
    <definedName name="A5_H505029">#REF!</definedName>
    <definedName name="A5_H505030">#REF!</definedName>
    <definedName name="A5_H505040">#REF!</definedName>
    <definedName name="A5_H505070">#REF!</definedName>
    <definedName name="A5_H505080">#REF!</definedName>
    <definedName name="A5_H505081">#REF!</definedName>
    <definedName name="A5_H505090">#REF!</definedName>
    <definedName name="A5_H505100">#REF!</definedName>
    <definedName name="A5_H505110">#REF!</definedName>
    <definedName name="A5_H505132">#REF!</definedName>
    <definedName name="A5_H505146">#REF!</definedName>
    <definedName name="A5_H505163">#REF!</definedName>
    <definedName name="A5_H505164">#REF!</definedName>
    <definedName name="A5_H505165">#REF!</definedName>
    <definedName name="A5_H505166">#REF!</definedName>
    <definedName name="A5_H505168">#REF!</definedName>
    <definedName name="A5_H505172">#REF!</definedName>
    <definedName name="A5_H505184">#REF!</definedName>
    <definedName name="A5_H505222">#REF!</definedName>
    <definedName name="A5_H505242">#REF!</definedName>
    <definedName name="A5_H505246">#REF!</definedName>
    <definedName name="A5_H505247">#REF!</definedName>
    <definedName name="A5_H506001">#REF!</definedName>
    <definedName name="A5_H506002">#REF!</definedName>
    <definedName name="A5_H506010">#REF!</definedName>
    <definedName name="A5_H506012">#REF!</definedName>
    <definedName name="A5_H506013">#REF!</definedName>
    <definedName name="A5_H507010">#REF!</definedName>
    <definedName name="A5_H507036">#REF!</definedName>
    <definedName name="A5_H507510">#REF!</definedName>
    <definedName name="A5_H507511">#REF!</definedName>
    <definedName name="A5_H507513">#REF!</definedName>
    <definedName name="A5_H507514">#REF!</definedName>
    <definedName name="A5_H507517">#REF!</definedName>
    <definedName name="A5_H507519">#REF!</definedName>
    <definedName name="A5_H508010">#REF!</definedName>
    <definedName name="A5_H508020">#REF!</definedName>
    <definedName name="A5_H508995">#REF!</definedName>
    <definedName name="A5_H508998">#REF!</definedName>
    <definedName name="A5_H508999">#REF!</definedName>
    <definedName name="A5_H509005">#REF!</definedName>
    <definedName name="A5_H509040">#REF!</definedName>
    <definedName name="A5_H509061">#REF!</definedName>
    <definedName name="A5_H510010">#REF!</definedName>
    <definedName name="A5_H510020">#REF!</definedName>
    <definedName name="A5_H511010">#REF!</definedName>
    <definedName name="A5_H513010">#REF!</definedName>
    <definedName name="A5_H513030">#REF!</definedName>
    <definedName name="A5_H513031">#REF!</definedName>
    <definedName name="A5_H515040">#REF!</definedName>
    <definedName name="A5_H515042">#REF!</definedName>
    <definedName name="A5_H515044">#REF!</definedName>
    <definedName name="A5_H515050">#REF!</definedName>
    <definedName name="A5_H515052">#REF!</definedName>
    <definedName name="A5_H515053">#REF!</definedName>
    <definedName name="A5_H515054">#REF!</definedName>
    <definedName name="A5_H515055">#REF!</definedName>
    <definedName name="A5_H515056">#REF!</definedName>
    <definedName name="A5_H515070">#REF!</definedName>
    <definedName name="A5_H515080">#REF!</definedName>
    <definedName name="A5_H517500">#REF!</definedName>
    <definedName name="A5_H517987">#REF!</definedName>
    <definedName name="A5_H517988">#REF!</definedName>
    <definedName name="A5_H517989">#REF!</definedName>
    <definedName name="A5_H517990">#REF!</definedName>
    <definedName name="A5_H517991">#REF!</definedName>
    <definedName name="A5_H517992">#REF!</definedName>
    <definedName name="A5_H517994">#REF!</definedName>
    <definedName name="A5_H517995">#REF!</definedName>
    <definedName name="A5_H517996">#REF!</definedName>
    <definedName name="A5_H517997">#REF!</definedName>
    <definedName name="A5_H517998">#REF!</definedName>
    <definedName name="A5_H517999">#REF!</definedName>
    <definedName name="A5_H518010">#REF!</definedName>
    <definedName name="A5_H518015">#REF!</definedName>
    <definedName name="A5_H518020">#REF!</definedName>
    <definedName name="A5_H518030">#REF!</definedName>
    <definedName name="A5_H518070">#REF!</definedName>
    <definedName name="A5_H518090">#REF!</definedName>
    <definedName name="A5_H518130">#REF!</definedName>
    <definedName name="A5_H518160">#REF!</definedName>
    <definedName name="A5_H518161">#REF!</definedName>
    <definedName name="A5_H518162">#REF!</definedName>
    <definedName name="A5_H518163">#REF!</definedName>
    <definedName name="A5_H518164">#REF!</definedName>
    <definedName name="A5_H518165">#REF!</definedName>
    <definedName name="A5_H521989">#REF!</definedName>
    <definedName name="A5_H521990">#REF!</definedName>
    <definedName name="A5_H521991">#REF!</definedName>
    <definedName name="A5_H521994">#REF!</definedName>
    <definedName name="A5_H521999">#REF!</definedName>
    <definedName name="A5_H522010">#REF!</definedName>
    <definedName name="A5_H522020">#REF!</definedName>
    <definedName name="A5_H522025">#REF!</definedName>
    <definedName name="A5_H522030">#REF!</definedName>
    <definedName name="A5_H522040">#REF!</definedName>
    <definedName name="A5_H522050">#REF!</definedName>
    <definedName name="A5_H522060">#REF!</definedName>
    <definedName name="A5_H522062">#REF!</definedName>
    <definedName name="A5_H522070">#REF!</definedName>
    <definedName name="A5_H522080">#REF!</definedName>
    <definedName name="A5_H522090">#REF!</definedName>
    <definedName name="A5_H522100">#REF!</definedName>
    <definedName name="A5_H522110">#REF!</definedName>
    <definedName name="A5_H522120">#REF!</definedName>
    <definedName name="A5_H522130">#REF!</definedName>
    <definedName name="A5_H522140">#REF!</definedName>
    <definedName name="A5_H522150">#REF!</definedName>
    <definedName name="A5_H523000">#REF!</definedName>
    <definedName name="A5_H530010">#REF!</definedName>
    <definedName name="A5_H530011">#REF!</definedName>
    <definedName name="A5_H530020">#REF!</definedName>
    <definedName name="A5_H530030">#REF!</definedName>
    <definedName name="A5_H530050">#REF!</definedName>
    <definedName name="A5_H530977">#REF!</definedName>
    <definedName name="A5_H530978">#REF!</definedName>
    <definedName name="A5_H530979">#REF!</definedName>
    <definedName name="A5_H530991">#REF!</definedName>
    <definedName name="A5_H530992">#REF!</definedName>
    <definedName name="A5_H530995">#REF!</definedName>
    <definedName name="A5_H530996">#REF!</definedName>
    <definedName name="A5_H530997">#REF!</definedName>
    <definedName name="A5_H530998">#REF!</definedName>
    <definedName name="A5_H530999">#REF!</definedName>
    <definedName name="A5_H531010">#REF!</definedName>
    <definedName name="A5_H531020">#REF!</definedName>
    <definedName name="A5_H531030">#REF!</definedName>
    <definedName name="A5_H531040">#REF!</definedName>
    <definedName name="A5_H532010">#REF!</definedName>
    <definedName name="A5_H532020">#REF!</definedName>
    <definedName name="A5_H532040">#REF!</definedName>
    <definedName name="A5_H532041">#REF!</definedName>
    <definedName name="A5_H532050">#REF!</definedName>
    <definedName name="A5_H532060">#REF!</definedName>
    <definedName name="A5_H532070">#REF!</definedName>
    <definedName name="A5_H532080">#REF!</definedName>
    <definedName name="A5_H532090">#REF!</definedName>
    <definedName name="A5_H532130">#REF!</definedName>
    <definedName name="A5_H533010">#REF!</definedName>
    <definedName name="A5_H533020">#REF!</definedName>
    <definedName name="A5_H533030">#REF!</definedName>
    <definedName name="A5_H534010">#REF!</definedName>
    <definedName name="A5_H535010">#REF!</definedName>
    <definedName name="A5_H535016">#REF!</definedName>
    <definedName name="A5_H535020">#REF!</definedName>
    <definedName name="A5_H540000">#REF!</definedName>
    <definedName name="A5_H540010">#REF!</definedName>
    <definedName name="A5_H540020">#REF!</definedName>
    <definedName name="A5_H540030">#REF!</definedName>
    <definedName name="A5_H540040">#REF!</definedName>
    <definedName name="A5_H540050">#REF!</definedName>
    <definedName name="A5_H540060">#REF!</definedName>
    <definedName name="A5_H540070">#REF!</definedName>
    <definedName name="A5_H540080">#REF!</definedName>
    <definedName name="A5_H540090">#REF!</definedName>
    <definedName name="A5_H541530">#REF!</definedName>
    <definedName name="A5_H543010">#REF!</definedName>
    <definedName name="A5_H543030">#REF!</definedName>
    <definedName name="A5_H543040">#REF!</definedName>
    <definedName name="A5_H543050">#REF!</definedName>
    <definedName name="A5_H543060">#REF!</definedName>
    <definedName name="A5_H543070">#REF!</definedName>
    <definedName name="A5_H543080">#REF!</definedName>
    <definedName name="A5_H543090">#REF!</definedName>
    <definedName name="A5_H543110">#REF!</definedName>
    <definedName name="A5_H543120">#REF!</definedName>
    <definedName name="A5_H543140">#REF!</definedName>
    <definedName name="A5_H543150">#REF!</definedName>
    <definedName name="A5_H543160">#REF!</definedName>
    <definedName name="A5_H545010">#REF!</definedName>
    <definedName name="A5_H545040">#REF!</definedName>
    <definedName name="A5_H545045">#REF!</definedName>
    <definedName name="A5_H545050">#REF!</definedName>
    <definedName name="A5_H545060">#REF!</definedName>
    <definedName name="A5_H545070">#REF!</definedName>
    <definedName name="A5_H545080">#REF!</definedName>
    <definedName name="A5_H545090">#REF!</definedName>
    <definedName name="A5_H545100">#REF!</definedName>
    <definedName name="A5_H545105">#REF!</definedName>
    <definedName name="A5_H545110">#REF!</definedName>
    <definedName name="A5_H545115">#REF!</definedName>
    <definedName name="A5_H545120">#REF!</definedName>
    <definedName name="A5_H545130">#REF!</definedName>
    <definedName name="A5_H545140">#REF!</definedName>
    <definedName name="A5_H545150">#REF!</definedName>
    <definedName name="A5_H545160">#REF!</definedName>
    <definedName name="A5_H545165">#REF!</definedName>
    <definedName name="A5_H545170">#REF!</definedName>
    <definedName name="A5_H545510">#REF!</definedName>
    <definedName name="A5_H545520">#REF!</definedName>
    <definedName name="A5_H545530">#REF!</definedName>
    <definedName name="A5_H546010">#REF!</definedName>
    <definedName name="A5_H546015">#REF!</definedName>
    <definedName name="A5_H550010">#REF!</definedName>
    <definedName name="A5_H550011">#REF!</definedName>
    <definedName name="A5_H550020">#REF!</definedName>
    <definedName name="A5_H550021">#REF!</definedName>
    <definedName name="A5_H550022">#REF!</definedName>
    <definedName name="A5_H550025">#REF!</definedName>
    <definedName name="A5_H550030">#REF!</definedName>
    <definedName name="A5_H550040">#REF!</definedName>
    <definedName name="A5_H550041">#REF!</definedName>
    <definedName name="A5_H550050">#REF!</definedName>
    <definedName name="A5_H550053">#REF!</definedName>
    <definedName name="A5_H550060">#REF!</definedName>
    <definedName name="A5_H550070">#REF!</definedName>
    <definedName name="A5_H550075">#REF!</definedName>
    <definedName name="A5_H550080">#REF!</definedName>
    <definedName name="A5_H550086">#REF!</definedName>
    <definedName name="A5_H550087">#REF!</definedName>
    <definedName name="A5_H550100">#REF!</definedName>
    <definedName name="A5_H550120">#REF!</definedName>
    <definedName name="A5_H550130">#REF!</definedName>
    <definedName name="A5_H550160">#REF!</definedName>
    <definedName name="A5_H550170">#REF!</definedName>
    <definedName name="A5_H559950">#REF!</definedName>
    <definedName name="A5_H559951">#REF!</definedName>
    <definedName name="A5_H559952">#REF!</definedName>
    <definedName name="A5_H559953">#REF!</definedName>
    <definedName name="A5_H559954">#REF!</definedName>
    <definedName name="A5_H559955">#REF!</definedName>
    <definedName name="A5_H559956">#REF!</definedName>
    <definedName name="A5_H559960">#REF!</definedName>
    <definedName name="A5_H559961">#REF!</definedName>
    <definedName name="A5_H559962">#REF!</definedName>
    <definedName name="A5_H559963">#REF!</definedName>
    <definedName name="A5_H559964">#REF!</definedName>
    <definedName name="A5_H559966">#REF!</definedName>
    <definedName name="A5_H559994">#REF!</definedName>
    <definedName name="A5_H559996">#REF!</definedName>
    <definedName name="A5_H559999">#REF!</definedName>
    <definedName name="A5_H560010">#REF!</definedName>
    <definedName name="A5_H560020">#REF!</definedName>
    <definedName name="A5_H560030">#REF!</definedName>
    <definedName name="A5_H560070">#REF!</definedName>
    <definedName name="A5_H560075">#REF!</definedName>
    <definedName name="A5_H560080">#REF!</definedName>
    <definedName name="A5_H560090">#REF!</definedName>
    <definedName name="A5_H560100">#REF!</definedName>
    <definedName name="A5_H560110">#REF!</definedName>
    <definedName name="A5_H560115">#REF!</definedName>
    <definedName name="A5_H560117">#REF!</definedName>
    <definedName name="A5_H560120">#REF!</definedName>
    <definedName name="A5_H562010">#REF!</definedName>
    <definedName name="A5_H562015">#REF!</definedName>
    <definedName name="A5_H562016">#REF!</definedName>
    <definedName name="A5_H562017">#REF!</definedName>
    <definedName name="A5_H562018">#REF!</definedName>
    <definedName name="A5_H562020">#REF!</definedName>
    <definedName name="A5_H562025">#REF!</definedName>
    <definedName name="A5_H562030">#REF!</definedName>
    <definedName name="A5_H562040">#REF!</definedName>
    <definedName name="A5_H562050">#REF!</definedName>
    <definedName name="A5_H562060">#REF!</definedName>
    <definedName name="A5_H562070">#REF!</definedName>
    <definedName name="A5_H562080">#REF!</definedName>
    <definedName name="A5_H562100">#REF!</definedName>
    <definedName name="A5_H562110">#REF!</definedName>
    <definedName name="A5_H562140">#REF!</definedName>
    <definedName name="A5_H562141">#REF!</definedName>
    <definedName name="A5_H562142">#REF!</definedName>
    <definedName name="A5_H562143">#REF!</definedName>
    <definedName name="A5_H562144">#REF!</definedName>
    <definedName name="A5_H562145">#REF!</definedName>
    <definedName name="A5_H562146">#REF!</definedName>
    <definedName name="A5_H562147">#REF!</definedName>
    <definedName name="A5_H562148">#REF!</definedName>
    <definedName name="A5_H562149">#REF!</definedName>
    <definedName name="A5_H562150">#REF!</definedName>
    <definedName name="A5_H562151">#REF!</definedName>
    <definedName name="A5_H562153">#REF!</definedName>
    <definedName name="A5_H562154">#REF!</definedName>
    <definedName name="A5_H562155">#REF!</definedName>
    <definedName name="A5_H562160">#REF!</definedName>
    <definedName name="A5_H562161">#REF!</definedName>
    <definedName name="A5_H562163">#REF!</definedName>
    <definedName name="A5_H562165">#REF!</definedName>
    <definedName name="A5_H562170">#REF!</definedName>
    <definedName name="A5_H562180">#REF!</definedName>
    <definedName name="A5_H562190">#REF!</definedName>
    <definedName name="A5_H562200">#REF!</definedName>
    <definedName name="A5_H562210">#REF!</definedName>
    <definedName name="A5_H562220">#REF!</definedName>
    <definedName name="A5_H562230">#REF!</definedName>
    <definedName name="A5_H562235">#REF!</definedName>
    <definedName name="A5_H562250">#REF!</definedName>
    <definedName name="A5_H565010">#REF!</definedName>
    <definedName name="A5_H565030">#REF!</definedName>
    <definedName name="A5_H565040">#REF!</definedName>
    <definedName name="A5_H566010">#REF!</definedName>
    <definedName name="A5_H566020">#REF!</definedName>
    <definedName name="A5_H566030">#REF!</definedName>
    <definedName name="A5_H566040">#REF!</definedName>
    <definedName name="A5_H567000">#REF!</definedName>
    <definedName name="A5_H569010">#REF!</definedName>
    <definedName name="A5_H569020">#REF!</definedName>
    <definedName name="A5_H570010">#REF!</definedName>
    <definedName name="A5_H571010">#REF!</definedName>
    <definedName name="A5_H571020">#REF!</definedName>
    <definedName name="A5_H571030">#REF!</definedName>
    <definedName name="A5_H571040">#REF!</definedName>
    <definedName name="A5_H571050">#REF!</definedName>
    <definedName name="A5_H572010">#REF!</definedName>
    <definedName name="A5_H572020">#REF!</definedName>
    <definedName name="A5_H572025">#REF!</definedName>
    <definedName name="A5_H572027">#REF!</definedName>
    <definedName name="A5_H572030">#REF!</definedName>
    <definedName name="A5_H572035">#REF!</definedName>
    <definedName name="A5_H572040">#REF!</definedName>
    <definedName name="A5_H572051">#REF!</definedName>
    <definedName name="A5_H572052">#REF!</definedName>
    <definedName name="A5_H60100UR">#REF!</definedName>
    <definedName name="A5_H6011070">#REF!</definedName>
    <definedName name="A5_H6011074">#REF!</definedName>
    <definedName name="A5_H6011090">#REF!</definedName>
    <definedName name="A5_H6013090">#REF!</definedName>
    <definedName name="A5_H6021080">#REF!</definedName>
    <definedName name="A5_H6021090">#REF!</definedName>
    <definedName name="A5_H6023090">#REF!</definedName>
    <definedName name="A5_H6025010">#REF!</definedName>
    <definedName name="A5_H6025050">#REF!</definedName>
    <definedName name="A5_H6025051">#REF!</definedName>
    <definedName name="A5_H6025065">#REF!</definedName>
    <definedName name="A5_H6025091">#REF!</definedName>
    <definedName name="A5_H6025092">#REF!</definedName>
    <definedName name="A5_H6025093">#REF!</definedName>
    <definedName name="A5_H6025095">#REF!</definedName>
    <definedName name="A5_H6025150">#REF!</definedName>
    <definedName name="A5_H6025304">#REF!</definedName>
    <definedName name="A5_H6025306">#REF!</definedName>
    <definedName name="A5_H6026090">#REF!</definedName>
    <definedName name="A5_H6028080">#REF!</definedName>
    <definedName name="A5_H6028090">#REF!</definedName>
    <definedName name="A5_H6040050">#REF!</definedName>
    <definedName name="A5_H6040051">#REF!</definedName>
    <definedName name="A5_H6044090">#REF!</definedName>
    <definedName name="A5_H6047090">#REF!</definedName>
    <definedName name="A5_H6049090">#REF!</definedName>
    <definedName name="A5_H604909D">#REF!</definedName>
    <definedName name="A5_H604909Z">#REF!</definedName>
    <definedName name="A5_H6061090">#REF!</definedName>
    <definedName name="A5_H6061090F">#REF!</definedName>
    <definedName name="A5_H606109D">#REF!</definedName>
    <definedName name="A5_H6062090">#REF!</definedName>
    <definedName name="A5_H6071010">#REF!</definedName>
    <definedName name="A5_H607101D">#REF!</definedName>
    <definedName name="A5_H607109D">#REF!</definedName>
    <definedName name="A5_H6090000">#REF!</definedName>
    <definedName name="A5_H6090089">#REF!</definedName>
    <definedName name="A5_H6092086">#REF!</definedName>
    <definedName name="A5_H6092087">#REF!</definedName>
    <definedName name="A5_H6092090">#REF!</definedName>
    <definedName name="A5_H6094090">#REF!</definedName>
    <definedName name="A5_H6094091">#REF!</definedName>
    <definedName name="A5_H60940DG">#REF!</definedName>
    <definedName name="A5_H60940DL">#REF!</definedName>
    <definedName name="A5_H6095010">#REF!</definedName>
    <definedName name="A5_H6095090">#REF!</definedName>
    <definedName name="A5_H6097010">#REF!</definedName>
    <definedName name="A5_H6100005">#REF!</definedName>
    <definedName name="A5_H6100030">#REF!</definedName>
    <definedName name="A5_H6100035">#REF!</definedName>
    <definedName name="A5_H6100054">#REF!</definedName>
    <definedName name="A5_H6100055">#REF!</definedName>
    <definedName name="A5_H6100060">#REF!</definedName>
    <definedName name="A5_H6100061">#REF!</definedName>
    <definedName name="A5_H6100062">#REF!</definedName>
    <definedName name="A5_H6100063">#REF!</definedName>
    <definedName name="A5_H6100064">#REF!</definedName>
    <definedName name="A5_H6100071">#REF!</definedName>
    <definedName name="A5_H6100078">#REF!</definedName>
    <definedName name="A5_H6100079">#REF!</definedName>
    <definedName name="A5_H6100089">#REF!</definedName>
    <definedName name="A5_H6100090">#REF!</definedName>
    <definedName name="A5_H6100100">#REF!</definedName>
    <definedName name="A5_H6100140">#REF!</definedName>
    <definedName name="A5_H610017E">#REF!</definedName>
    <definedName name="A5_H610017Z">#REF!</definedName>
    <definedName name="A5_H6100200">#REF!</definedName>
    <definedName name="A5_H610109D">#REF!</definedName>
    <definedName name="A5_H610110D">#REF!</definedName>
    <definedName name="A5_H6106090">#REF!</definedName>
    <definedName name="A5_H6107055">#REF!</definedName>
    <definedName name="A5_H6107084">#REF!</definedName>
    <definedName name="A5_H6107099">#REF!</definedName>
    <definedName name="A5_H6107106">#REF!</definedName>
    <definedName name="A5_H6107108">#REF!</definedName>
    <definedName name="A5_H6109210">#REF!</definedName>
    <definedName name="A5_H6109300">#REF!</definedName>
    <definedName name="A5_H6120090">#REF!</definedName>
    <definedName name="A5_H6120094">#REF!</definedName>
    <definedName name="A5_H6130070">#REF!</definedName>
    <definedName name="A5_H6130080">#REF!</definedName>
    <definedName name="A5_H6130085">#REF!</definedName>
    <definedName name="A5_H6130090">#REF!</definedName>
    <definedName name="A5_H6130096">#REF!</definedName>
    <definedName name="A5_H6130097">#REF!</definedName>
    <definedName name="A5_H6130098">#REF!</definedName>
    <definedName name="A5_H6140010">#REF!</definedName>
    <definedName name="A5_H6140030">#REF!</definedName>
    <definedName name="A5_H6140090">#REF!</definedName>
    <definedName name="A5_H6150090">#REF!</definedName>
    <definedName name="A5_H6160080">#REF!</definedName>
    <definedName name="A5_H6160090">#REF!</definedName>
    <definedName name="A5_H6160091">#REF!</definedName>
    <definedName name="A5_H6170090">#REF!</definedName>
    <definedName name="A5_H6170093">#REF!</definedName>
    <definedName name="A5_H6170094">#REF!</definedName>
    <definedName name="A5_H6171090">#REF!</definedName>
    <definedName name="A5_H6172090">#REF!</definedName>
    <definedName name="A5_H6172093">#REF!</definedName>
    <definedName name="A5_H6172094">#REF!</definedName>
    <definedName name="A5_H6175010">#REF!</definedName>
    <definedName name="A5_H6175020">#REF!</definedName>
    <definedName name="A5_H6175035">#REF!</definedName>
    <definedName name="A5_H6175040">#REF!</definedName>
    <definedName name="A5_H6175070">#REF!</definedName>
    <definedName name="A5_H6175075">#REF!</definedName>
    <definedName name="A5_H6175080">#REF!</definedName>
    <definedName name="A5_H6175090">#REF!</definedName>
    <definedName name="A5_H6176090">#REF!</definedName>
    <definedName name="A5_H6176100">#REF!</definedName>
    <definedName name="A5_H6181090">#REF!</definedName>
    <definedName name="A5_H6182090">#REF!</definedName>
    <definedName name="A5_H6184090">#REF!</definedName>
    <definedName name="A5_H6190090">#REF!</definedName>
    <definedName name="A5_H6191090">#REF!</definedName>
    <definedName name="A5_H6200090">#REF!</definedName>
    <definedName name="A5_H6202010">#REF!</definedName>
    <definedName name="A5_H6202020">#REF!</definedName>
    <definedName name="A5_H6202030">#REF!</definedName>
    <definedName name="A5_H6202040">#REF!</definedName>
    <definedName name="A5_H6202050">#REF!</definedName>
    <definedName name="A5_H6202060">#REF!</definedName>
    <definedName name="A5_H6202085">#REF!</definedName>
    <definedName name="A5_H6202090">#REF!</definedName>
    <definedName name="A5_H6203090">#REF!</definedName>
    <definedName name="A5_H6203095">#REF!</definedName>
    <definedName name="A5_H6204010">#REF!</definedName>
    <definedName name="A5_H6206090">#REF!</definedName>
    <definedName name="A5_H6208010">#REF!</definedName>
    <definedName name="A5_H6208015">#REF!</definedName>
    <definedName name="A5_H6220090">#REF!</definedName>
    <definedName name="A5_H6230090">#REF!</definedName>
    <definedName name="A5_H6241010">#REF!</definedName>
    <definedName name="A5_H6241020">#REF!</definedName>
    <definedName name="A5_H6250090">#REF!</definedName>
    <definedName name="A5_H6250095">#REF!</definedName>
    <definedName name="A5_H6260002">#REF!</definedName>
    <definedName name="A5_H6260004">#REF!</definedName>
    <definedName name="A5_H6260005">#REF!</definedName>
    <definedName name="A5_H6260007">#REF!</definedName>
    <definedName name="A5_H6260010">#REF!</definedName>
    <definedName name="A5_H6260012">#REF!</definedName>
    <definedName name="A5_H6260016">#REF!</definedName>
    <definedName name="A5_H6260018">#REF!</definedName>
    <definedName name="A5_H6260020">#REF!</definedName>
    <definedName name="A5_H6260021">#REF!</definedName>
    <definedName name="A5_H6260026">#REF!</definedName>
    <definedName name="A5_H6260030">#REF!</definedName>
    <definedName name="A5_H6260031">#REF!</definedName>
    <definedName name="A5_H6260032">#REF!</definedName>
    <definedName name="A5_H6260033">#REF!</definedName>
    <definedName name="A5_H6260034">#REF!</definedName>
    <definedName name="A5_H6260035">#REF!</definedName>
    <definedName name="A5_H6260036">#REF!</definedName>
    <definedName name="A5_H6260038">#REF!</definedName>
    <definedName name="A5_H6260040">#REF!</definedName>
    <definedName name="A5_H6260041">#REF!</definedName>
    <definedName name="A5_H6260045">#REF!</definedName>
    <definedName name="A5_H6260050">#REF!</definedName>
    <definedName name="A5_H6260052">#REF!</definedName>
    <definedName name="A5_H6260054">#REF!</definedName>
    <definedName name="A5_H6260056">#REF!</definedName>
    <definedName name="A5_H6260058">#REF!</definedName>
    <definedName name="A5_H6260064">#REF!</definedName>
    <definedName name="A5_H6260068">#REF!</definedName>
    <definedName name="A5_H6260092">#REF!</definedName>
    <definedName name="A5_H6260094">#REF!</definedName>
    <definedName name="A5_H6260096">#REF!</definedName>
    <definedName name="A5_H6260097">#REF!</definedName>
    <definedName name="A5_H6260200">#REF!</definedName>
    <definedName name="A5_H6260205">#REF!</definedName>
    <definedName name="A5_H6260210">#REF!</definedName>
    <definedName name="A5_H6260220">#REF!</definedName>
    <definedName name="A5_H6260221">#REF!</definedName>
    <definedName name="A5_H6260225">#REF!</definedName>
    <definedName name="A5_H6260230">#REF!</definedName>
    <definedName name="A5_H6260300">#REF!</definedName>
    <definedName name="A5_H6260301">#REF!</definedName>
    <definedName name="A5_H6260302">#REF!</definedName>
    <definedName name="A5_H6260303">#REF!</definedName>
    <definedName name="A5_H6260410">#REF!</definedName>
    <definedName name="A5_H6260435">#REF!</definedName>
    <definedName name="A5_H6260455">#REF!</definedName>
    <definedName name="A5_H6260465">#REF!</definedName>
    <definedName name="A5_H6260515">#REF!</definedName>
    <definedName name="A5_H6260992">#REF!</definedName>
    <definedName name="A5_H6260993">#REF!</definedName>
    <definedName name="A5_H6260999">#REF!</definedName>
    <definedName name="A5_H626409D">#REF!</definedName>
    <definedName name="A5_H6266020">#REF!</definedName>
    <definedName name="A5_H6268050">#REF!</definedName>
    <definedName name="A5_H6268051">#REF!</definedName>
    <definedName name="A5_H6268090">#REF!</definedName>
    <definedName name="A5_H6268100">#REF!</definedName>
    <definedName name="A5_H6268120">#REF!</definedName>
    <definedName name="A5_H6268130">#REF!</definedName>
    <definedName name="A5_H6268150">#REF!</definedName>
    <definedName name="A5_H626F107">#REF!</definedName>
    <definedName name="A5_H700010">#REF!</definedName>
    <definedName name="A5_H702010">#REF!</definedName>
    <definedName name="A5_H702050">#REF!</definedName>
    <definedName name="A5_H702070">#REF!</definedName>
    <definedName name="A5_H704010">#REF!</definedName>
    <definedName name="A5_H704020">#REF!</definedName>
    <definedName name="A5_H704030">#REF!</definedName>
    <definedName name="A5_H704031">#REF!</definedName>
    <definedName name="A5_H704034">#REF!</definedName>
    <definedName name="A5_H704040">#REF!</definedName>
    <definedName name="A5_H704090">#REF!</definedName>
    <definedName name="A5_H708010">#REF!</definedName>
    <definedName name="A5_H708020">#REF!</definedName>
    <definedName name="A5_H708030">#REF!</definedName>
    <definedName name="A5_H708050">#REF!</definedName>
    <definedName name="A5_H708060">#REF!</definedName>
    <definedName name="A5_H708062">#REF!</definedName>
    <definedName name="A5_H708070">#REF!</definedName>
    <definedName name="A5_H708080">#REF!</definedName>
    <definedName name="A5_H708085">#REF!</definedName>
    <definedName name="A5_H708115">#REF!</definedName>
    <definedName name="A5_H708120">#REF!</definedName>
    <definedName name="A5_H708130">#REF!</definedName>
    <definedName name="A5_H708140">#REF!</definedName>
    <definedName name="A5_H708160">#REF!</definedName>
    <definedName name="A5_H708165">#REF!</definedName>
    <definedName name="A5_H708230">#REF!</definedName>
    <definedName name="A5_H708240">#REF!</definedName>
    <definedName name="A5_H708280">#REF!</definedName>
    <definedName name="A5_H711998">#REF!</definedName>
    <definedName name="A5_H711999">#REF!</definedName>
    <definedName name="A5_H712015">#REF!</definedName>
    <definedName name="A5_H712020">#REF!</definedName>
    <definedName name="A5_H712031">#REF!</definedName>
    <definedName name="A5_H712040">#REF!</definedName>
    <definedName name="A5_H717010">#REF!</definedName>
    <definedName name="A5_H717020">#REF!</definedName>
    <definedName name="A5_H717025">#REF!</definedName>
    <definedName name="A5_H717510">#REF!</definedName>
    <definedName name="A5_H717520">#REF!</definedName>
    <definedName name="A5_H717545">#REF!</definedName>
    <definedName name="A5_H717550">#REF!</definedName>
    <definedName name="A5_H720020">#REF!</definedName>
    <definedName name="A5_H720040">#REF!</definedName>
    <definedName name="A5_H722010">#REF!</definedName>
    <definedName name="A5_H722020">#REF!</definedName>
    <definedName name="A5_H722080">#REF!</definedName>
    <definedName name="A5_H722110">#REF!</definedName>
    <definedName name="A5_H722120">#REF!</definedName>
    <definedName name="A5_H722130">#REF!</definedName>
    <definedName name="A5_H722131">#REF!</definedName>
    <definedName name="A5_H722135">#REF!</definedName>
    <definedName name="A5_H722140">#REF!</definedName>
    <definedName name="A5_H722150">#REF!</definedName>
    <definedName name="A5_H722160">#REF!</definedName>
    <definedName name="A5_H722170">#REF!</definedName>
    <definedName name="A5_H722181">#REF!</definedName>
    <definedName name="A5_H722190">#REF!</definedName>
    <definedName name="A5_H722200">#REF!</definedName>
    <definedName name="A5_H722205">#REF!</definedName>
    <definedName name="A5_I1000090">#REF!</definedName>
    <definedName name="A5_I1000091">#REF!</definedName>
    <definedName name="A5_I100030">#REF!</definedName>
    <definedName name="A5_I100040">#REF!</definedName>
    <definedName name="A5_I100510">#REF!</definedName>
    <definedName name="A5_I100520">#REF!</definedName>
    <definedName name="A5_I100540">#REF!</definedName>
    <definedName name="A5_I101990">#REF!</definedName>
    <definedName name="A5_I102000">#REF!</definedName>
    <definedName name="A5_I102010">#REF!</definedName>
    <definedName name="A5_I102011">#REF!</definedName>
    <definedName name="A5_I102017">#REF!</definedName>
    <definedName name="A5_I102018">#REF!</definedName>
    <definedName name="A5_I102021">#REF!</definedName>
    <definedName name="A5_I102050">#REF!</definedName>
    <definedName name="A5_I102116">#REF!</definedName>
    <definedName name="A5_I102371">#REF!</definedName>
    <definedName name="A5_I102372">#REF!</definedName>
    <definedName name="A5_I102376">#REF!</definedName>
    <definedName name="A5_I102377">#REF!</definedName>
    <definedName name="A5_I102379">#REF!</definedName>
    <definedName name="A5_I102380">#REF!</definedName>
    <definedName name="A5_I102534">#REF!</definedName>
    <definedName name="A5_I102536">#REF!</definedName>
    <definedName name="A5_I102651">#REF!</definedName>
    <definedName name="A5_I102710">#REF!</definedName>
    <definedName name="A5_I102813">#REF!</definedName>
    <definedName name="A5_I102961">#REF!</definedName>
    <definedName name="A5_I111999">#REF!</definedName>
    <definedName name="A5_I114010">#REF!</definedName>
    <definedName name="A5_I114015">#REF!</definedName>
    <definedName name="A5_I116010">#REF!</definedName>
    <definedName name="A5_I116020">#REF!</definedName>
    <definedName name="A5_I118010">#REF!</definedName>
    <definedName name="A5_I120001">#REF!</definedName>
    <definedName name="A5_I1200090">#REF!</definedName>
    <definedName name="A5_I120010">#REF!</definedName>
    <definedName name="A5_I121018">#REF!</definedName>
    <definedName name="A5_I121019">#REF!</definedName>
    <definedName name="A5_I121020">#REF!</definedName>
    <definedName name="A5_I121022">#REF!</definedName>
    <definedName name="A5_I121023">#REF!</definedName>
    <definedName name="A5_I121030">#REF!</definedName>
    <definedName name="A5_I121040">#REF!</definedName>
    <definedName name="A5_I121042">#REF!</definedName>
    <definedName name="A5_I121045">#REF!</definedName>
    <definedName name="A5_I121049">#REF!</definedName>
    <definedName name="A5_I121050">#REF!</definedName>
    <definedName name="A5_I121055">#REF!</definedName>
    <definedName name="A5_I121060">#REF!</definedName>
    <definedName name="A5_I121061">#REF!</definedName>
    <definedName name="A5_I121063">#REF!</definedName>
    <definedName name="A5_I121064">#REF!</definedName>
    <definedName name="A5_I121065">#REF!</definedName>
    <definedName name="A5_I121068">#REF!</definedName>
    <definedName name="A5_I121070">#REF!</definedName>
    <definedName name="A5_I121072">#REF!</definedName>
    <definedName name="A5_I121080">#REF!</definedName>
    <definedName name="A5_I121081">#REF!</definedName>
    <definedName name="A5_I121082">#REF!</definedName>
    <definedName name="A5_I121083">#REF!</definedName>
    <definedName name="A5_I121084">#REF!</definedName>
    <definedName name="A5_I121085">#REF!</definedName>
    <definedName name="A5_I121086">#REF!</definedName>
    <definedName name="A5_I121090">#REF!</definedName>
    <definedName name="A5_I121140">#REF!</definedName>
    <definedName name="A5_I121155">#REF!</definedName>
    <definedName name="A5_I121156">#REF!</definedName>
    <definedName name="A5_I121160">#REF!</definedName>
    <definedName name="A5_I121200">#REF!</definedName>
    <definedName name="A5_I121205">#REF!</definedName>
    <definedName name="A5_I121995">#REF!</definedName>
    <definedName name="A5_I121997">#REF!</definedName>
    <definedName name="A5_I121998">#REF!</definedName>
    <definedName name="A5_I121999">#REF!</definedName>
    <definedName name="A5_I123010">#REF!</definedName>
    <definedName name="A5_I123030">#REF!</definedName>
    <definedName name="A5_I123040">#REF!</definedName>
    <definedName name="A5_I123050">#REF!</definedName>
    <definedName name="A5_I124030">#REF!</definedName>
    <definedName name="A5_I124035">#REF!</definedName>
    <definedName name="A5_I124050">#REF!</definedName>
    <definedName name="A5_I124060">#REF!</definedName>
    <definedName name="A5_I124083">#REF!</definedName>
    <definedName name="A5_I126010">#REF!</definedName>
    <definedName name="A5_I126030">#REF!</definedName>
    <definedName name="A5_I126040">#REF!</definedName>
    <definedName name="A5_I126045">#REF!</definedName>
    <definedName name="A5_I127010">#REF!</definedName>
    <definedName name="A5_I1290090">#REF!</definedName>
    <definedName name="A5_I129010">#REF!</definedName>
    <definedName name="A5_I133020">#REF!</definedName>
    <definedName name="A5_I133999">#REF!</definedName>
    <definedName name="A5_I134999">#REF!</definedName>
    <definedName name="A5_I135010">#REF!</definedName>
    <definedName name="A5_I135050">#REF!</definedName>
    <definedName name="A5_I135060">#REF!</definedName>
    <definedName name="A5_I136010">#REF!</definedName>
    <definedName name="A5_I137010">#REF!</definedName>
    <definedName name="A5_I137011">#REF!</definedName>
    <definedName name="A5_I137012">#REF!</definedName>
    <definedName name="A5_I137015">#REF!</definedName>
    <definedName name="A5_I138010">#REF!</definedName>
    <definedName name="A5_I138999">#REF!</definedName>
    <definedName name="A5_I139010">#REF!</definedName>
    <definedName name="A5_I1400090">#REF!</definedName>
    <definedName name="A5_I141020">#REF!</definedName>
    <definedName name="A5_I141050">#REF!</definedName>
    <definedName name="A5_I143030">#REF!</definedName>
    <definedName name="A5_I143040">#REF!</definedName>
    <definedName name="A5_I144010">#REF!</definedName>
    <definedName name="A5_I144020">#REF!</definedName>
    <definedName name="A5_I144030">#REF!</definedName>
    <definedName name="A5_I146020">#REF!</definedName>
    <definedName name="A5_I147015">#REF!</definedName>
    <definedName name="A5_I147025">#REF!</definedName>
    <definedName name="A5_I147026">#REF!</definedName>
    <definedName name="A5_I147040">#REF!</definedName>
    <definedName name="A5_I147041">#REF!</definedName>
    <definedName name="A5_I147060">#REF!</definedName>
    <definedName name="A5_I148010">#REF!</definedName>
    <definedName name="A5_I150100">#REF!</definedName>
    <definedName name="A5_I151010">#REF!</definedName>
    <definedName name="A5_I152010">#REF!</definedName>
    <definedName name="A5_I153000">#REF!</definedName>
    <definedName name="A5_I154070">#REF!</definedName>
    <definedName name="A5_I156010">#REF!</definedName>
    <definedName name="A5_I157010">#REF!</definedName>
    <definedName name="A5_I157020">#REF!</definedName>
    <definedName name="A5_I157030">#REF!</definedName>
    <definedName name="A5_I157040">#REF!</definedName>
    <definedName name="A5_I157050">#REF!</definedName>
    <definedName name="A5_I157080">#REF!</definedName>
    <definedName name="A5_I161005">#REF!</definedName>
    <definedName name="A5_I162010">#REF!</definedName>
    <definedName name="A5_I162013">#REF!</definedName>
    <definedName name="A5_I162014">#REF!</definedName>
    <definedName name="A5_I162015">#REF!</definedName>
    <definedName name="A5_I162020">#REF!</definedName>
    <definedName name="A5_I162035">#REF!</definedName>
    <definedName name="A5_I162036">#REF!</definedName>
    <definedName name="A5_I163010">#REF!</definedName>
    <definedName name="A5_I163020">#REF!</definedName>
    <definedName name="A5_I163030">#REF!</definedName>
    <definedName name="A5_I164010">#REF!</definedName>
    <definedName name="A5_I166010">#REF!</definedName>
    <definedName name="A5_I166011">#REF!</definedName>
    <definedName name="A5_I167010">#REF!</definedName>
    <definedName name="A5_I169010">#REF!</definedName>
    <definedName name="A5_I170010">#REF!</definedName>
    <definedName name="A5_I171010">#REF!</definedName>
    <definedName name="A5_I171030">#REF!</definedName>
    <definedName name="A5_I171040">#REF!</definedName>
    <definedName name="A5_I172010">#REF!</definedName>
    <definedName name="A5_I172011">#REF!</definedName>
    <definedName name="A5_I172030">#REF!</definedName>
    <definedName name="A5_I172031">#REF!</definedName>
    <definedName name="A5_I172050">#REF!</definedName>
    <definedName name="A5_I172080">#REF!</definedName>
    <definedName name="A5_I172085">#REF!</definedName>
    <definedName name="A5_I172090">#REF!</definedName>
    <definedName name="A5_I172115">#REF!</definedName>
    <definedName name="A5_I172120">#REF!</definedName>
    <definedName name="A5_I173012">#REF!</definedName>
    <definedName name="A5_I173013">#REF!</definedName>
    <definedName name="A5_I173014">#REF!</definedName>
    <definedName name="A5_I173015">#REF!</definedName>
    <definedName name="A5_I173017">#REF!</definedName>
    <definedName name="A5_I173020">#REF!</definedName>
    <definedName name="A5_I174520">#REF!</definedName>
    <definedName name="A5_I174992">#REF!</definedName>
    <definedName name="A5_I174993">#REF!</definedName>
    <definedName name="A5_I174995">#REF!</definedName>
    <definedName name="A5_I174996">#REF!</definedName>
    <definedName name="A5_I174998">#REF!</definedName>
    <definedName name="A5_I174999">#REF!</definedName>
    <definedName name="A5_I175030">#REF!</definedName>
    <definedName name="A5_I176982">#REF!</definedName>
    <definedName name="A5_I176985">#REF!</definedName>
    <definedName name="A5_I176986">#REF!</definedName>
    <definedName name="A5_I176987">#REF!</definedName>
    <definedName name="A5_I176993">#REF!</definedName>
    <definedName name="A5_I176995">#REF!</definedName>
    <definedName name="A5_I176997">#REF!</definedName>
    <definedName name="A5_I176998">#REF!</definedName>
    <definedName name="A5_I176999">#REF!</definedName>
    <definedName name="A5_I177010">#REF!</definedName>
    <definedName name="A5_I177011">#REF!</definedName>
    <definedName name="A5_I177015">#REF!</definedName>
    <definedName name="A5_I177999">#REF!</definedName>
    <definedName name="A5_I179021">#REF!</definedName>
    <definedName name="A5_I179022">#REF!</definedName>
    <definedName name="A5_I179023">#REF!</definedName>
    <definedName name="A5_I179026">#REF!</definedName>
    <definedName name="A5_I179030">#REF!</definedName>
    <definedName name="A5_I179031">#REF!</definedName>
    <definedName name="A5_I179032">#REF!</definedName>
    <definedName name="A5_I179033">#REF!</definedName>
    <definedName name="A5_I179034">#REF!</definedName>
    <definedName name="A5_I179035">#REF!</definedName>
    <definedName name="A5_I179036">#REF!</definedName>
    <definedName name="A5_I179038">#REF!</definedName>
    <definedName name="A5_I179039">#REF!</definedName>
    <definedName name="A5_I179041">#REF!</definedName>
    <definedName name="A5_I179042">#REF!</definedName>
    <definedName name="A5_I179059">#REF!</definedName>
    <definedName name="A5_I179060">#REF!</definedName>
    <definedName name="A5_I179062">#REF!</definedName>
    <definedName name="A5_I179064">#REF!</definedName>
    <definedName name="A5_I179070">#REF!</definedName>
    <definedName name="A5_I179072">#REF!</definedName>
    <definedName name="A5_I179079">#REF!</definedName>
    <definedName name="A5_I179080">#REF!</definedName>
    <definedName name="A5_I179088">#REF!</definedName>
    <definedName name="A5_I179089">#REF!</definedName>
    <definedName name="A5_I179090">#REF!</definedName>
    <definedName name="A5_I179091">#REF!</definedName>
    <definedName name="A5_I179092">#REF!</definedName>
    <definedName name="A5_I179093">#REF!</definedName>
    <definedName name="A5_I179094">#REF!</definedName>
    <definedName name="A5_I179095">#REF!</definedName>
    <definedName name="A5_I179096">#REF!</definedName>
    <definedName name="A5_I179105">#REF!</definedName>
    <definedName name="A5_I179110">#REF!</definedName>
    <definedName name="A5_I179120">#REF!</definedName>
    <definedName name="A5_I179130">#REF!</definedName>
    <definedName name="A5_I179140">#REF!</definedName>
    <definedName name="A5_I179150">#REF!</definedName>
    <definedName name="A5_I179220">#REF!</definedName>
    <definedName name="A5_I179230">#REF!</definedName>
    <definedName name="A5_I179240">#REF!</definedName>
    <definedName name="A5_I179250">#REF!</definedName>
    <definedName name="A5_I179260">#REF!</definedName>
    <definedName name="A5_I179270">#REF!</definedName>
    <definedName name="A5_I1800001">#REF!</definedName>
    <definedName name="A5_I1800002">#REF!</definedName>
    <definedName name="A5_I1800003">#REF!</definedName>
    <definedName name="A5_I1800004">#REF!</definedName>
    <definedName name="A5_I1800015">#REF!</definedName>
    <definedName name="A5_I1800020">#REF!</definedName>
    <definedName name="A5_I1800025">#REF!</definedName>
    <definedName name="A5_I1800030">#REF!</definedName>
    <definedName name="A5_I1800035">#REF!</definedName>
    <definedName name="A5_I1800040">#REF!</definedName>
    <definedName name="A5_I1800050">#REF!</definedName>
    <definedName name="A5_I1800060">#REF!</definedName>
    <definedName name="A5_I1800070">#REF!</definedName>
    <definedName name="A5_I1800072">#REF!</definedName>
    <definedName name="A5_I1800080">#REF!</definedName>
    <definedName name="A5_I1800086">#REF!</definedName>
    <definedName name="A5_I1800090">#REF!</definedName>
    <definedName name="A5_I1800092">#REF!</definedName>
    <definedName name="A5_I1800202">#REF!</definedName>
    <definedName name="A5_I1800210">#REF!</definedName>
    <definedName name="A5_I1800230">#REF!</definedName>
    <definedName name="A5_I1800605">#REF!</definedName>
    <definedName name="A5_I1800610">#REF!</definedName>
    <definedName name="A5_I183010">#REF!</definedName>
    <definedName name="A5_I184025">#REF!</definedName>
    <definedName name="A5_I184030">#REF!</definedName>
    <definedName name="A5_I184035">#REF!</definedName>
    <definedName name="A5_I186010">#REF!</definedName>
    <definedName name="A5_I186020">#REF!</definedName>
    <definedName name="A5_I188010">#REF!</definedName>
    <definedName name="A5_I188085">#REF!</definedName>
    <definedName name="A5_I188130">#REF!</definedName>
    <definedName name="A5_I193010">#REF!</definedName>
    <definedName name="A5_I193020">#REF!</definedName>
    <definedName name="A5_I193021">#REF!</definedName>
    <definedName name="A5_I193025">#REF!</definedName>
    <definedName name="A5_I193026">#REF!</definedName>
    <definedName name="A5_I193070">#REF!</definedName>
    <definedName name="A5_I193071">#REF!</definedName>
    <definedName name="A5_I193072">#REF!</definedName>
    <definedName name="A5_I193090">#REF!</definedName>
    <definedName name="A5_I193095">#REF!</definedName>
    <definedName name="A5_I194010">#REF!</definedName>
    <definedName name="A5_I194030">#REF!</definedName>
    <definedName name="A5_I1950010">#REF!</definedName>
    <definedName name="A5_I1950082">#REF!</definedName>
    <definedName name="A5_I1950090">#REF!</definedName>
    <definedName name="A5_I1950092">#REF!</definedName>
    <definedName name="A5_I1950336">#REF!</definedName>
    <definedName name="A5_I1950401">#REF!</definedName>
    <definedName name="A5_I1950940">#REF!</definedName>
    <definedName name="A5_I1950990">#REF!</definedName>
    <definedName name="A5_I1951005">#REF!</definedName>
    <definedName name="A5_I1951015">#REF!</definedName>
    <definedName name="A5_I1951020">#REF!</definedName>
    <definedName name="A5_I200001">#REF!</definedName>
    <definedName name="A5_I200010">#REF!</definedName>
    <definedName name="A5_I201010">#REF!</definedName>
    <definedName name="A5_I202015">#REF!</definedName>
    <definedName name="A5_I203010">#REF!</definedName>
    <definedName name="A5_I203015">#REF!</definedName>
    <definedName name="A5_I203020">#REF!</definedName>
    <definedName name="A5_I203030">#REF!</definedName>
    <definedName name="A5_I203040">#REF!</definedName>
    <definedName name="A5_I203050">#REF!</definedName>
    <definedName name="A5_I204010">#REF!</definedName>
    <definedName name="A5_I204020">#REF!</definedName>
    <definedName name="A5_I204110">#REF!</definedName>
    <definedName name="A5_I204220">#REF!</definedName>
    <definedName name="A5_I204230">#REF!</definedName>
    <definedName name="A5_I204260">#REF!</definedName>
    <definedName name="A5_I204330">#REF!</definedName>
    <definedName name="A5_I204410">#REF!</definedName>
    <definedName name="A5_I204420">#REF!</definedName>
    <definedName name="A5_I204520">#REF!</definedName>
    <definedName name="A5_I204530">#REF!</definedName>
    <definedName name="A5_I204720">#REF!</definedName>
    <definedName name="A5_I205001">#REF!</definedName>
    <definedName name="A5_I205003">#REF!</definedName>
    <definedName name="A5_I205005">#REF!</definedName>
    <definedName name="A5_I205006">#REF!</definedName>
    <definedName name="A5_I205007">#REF!</definedName>
    <definedName name="A5_I2091005">#REF!</definedName>
    <definedName name="A5_I2091030">#REF!</definedName>
    <definedName name="A5_I2091070">#REF!</definedName>
    <definedName name="A5_I2091080">#REF!</definedName>
    <definedName name="A5_I2091090">#REF!</definedName>
    <definedName name="A5_I213792">#REF!</definedName>
    <definedName name="A5_I213806">#REF!</definedName>
    <definedName name="A5_I213813">#REF!</definedName>
    <definedName name="A5_I213816">#REF!</definedName>
    <definedName name="A5_I213817">#REF!</definedName>
    <definedName name="A5_I213818">#REF!</definedName>
    <definedName name="A5_I213820">#REF!</definedName>
    <definedName name="A5_I213824">#REF!</definedName>
    <definedName name="A5_I213825">#REF!</definedName>
    <definedName name="A5_I213826">#REF!</definedName>
    <definedName name="A5_I213831">#REF!</definedName>
    <definedName name="A5_I213832">#REF!</definedName>
    <definedName name="A5_I213834">#REF!</definedName>
    <definedName name="A5_I213842">#REF!</definedName>
    <definedName name="A5_I213893">#REF!</definedName>
    <definedName name="A5_I213895">#REF!</definedName>
    <definedName name="A5_I213902">#REF!</definedName>
    <definedName name="A5_I213918">#REF!</definedName>
    <definedName name="A5_I213938">#REF!</definedName>
    <definedName name="A5_I213967">#REF!</definedName>
    <definedName name="A5_I213988">#REF!</definedName>
    <definedName name="A5_I213994">#REF!</definedName>
    <definedName name="A5_I213995">#REF!</definedName>
    <definedName name="A5_I213997">#REF!</definedName>
    <definedName name="A5_I213999">#REF!</definedName>
    <definedName name="A5_I214010">#REF!</definedName>
    <definedName name="A5_I215010">#REF!</definedName>
    <definedName name="A5_I215020">#REF!</definedName>
    <definedName name="A5_I216090">#REF!</definedName>
    <definedName name="A5_I217010">#REF!</definedName>
    <definedName name="A5_I2200070">#REF!</definedName>
    <definedName name="A5_I2200090">#REF!</definedName>
    <definedName name="A5_I220010">#REF!</definedName>
    <definedName name="A5_I2200100">#REF!</definedName>
    <definedName name="A5_I2200110">#REF!</definedName>
    <definedName name="A5_I2200120">#REF!</definedName>
    <definedName name="A5_I2200130">#REF!</definedName>
    <definedName name="A5_I2200160">#REF!</definedName>
    <definedName name="A5_I2200170">#REF!</definedName>
    <definedName name="A5_I220020">#REF!</definedName>
    <definedName name="A5_I220510">#REF!</definedName>
    <definedName name="A5_I220520">#REF!</definedName>
    <definedName name="A5_I221050">#REF!</definedName>
    <definedName name="A5_I221135">#REF!</definedName>
    <definedName name="A5_I221140">#REF!</definedName>
    <definedName name="A5_I221142">#REF!</definedName>
    <definedName name="A5_I221143">#REF!</definedName>
    <definedName name="A5_I221144">#REF!</definedName>
    <definedName name="A5_I221146">#REF!</definedName>
    <definedName name="A5_I221148">#REF!</definedName>
    <definedName name="A5_I221149">#REF!</definedName>
    <definedName name="A5_I221151">#REF!</definedName>
    <definedName name="A5_I221152">#REF!</definedName>
    <definedName name="A5_I221153">#REF!</definedName>
    <definedName name="A5_I221160">#REF!</definedName>
    <definedName name="A5_I221165">#REF!</definedName>
    <definedName name="A5_I221180">#REF!</definedName>
    <definedName name="A5_I222010">#REF!</definedName>
    <definedName name="A5_I223010">#REF!</definedName>
    <definedName name="A5_I223011">#REF!</definedName>
    <definedName name="A5_I223015">#REF!</definedName>
    <definedName name="A5_I223025">#REF!</definedName>
    <definedName name="A5_I223030">#REF!</definedName>
    <definedName name="A5_I228011">#REF!</definedName>
    <definedName name="A5_I231010">#REF!</definedName>
    <definedName name="A5_I231011">#REF!</definedName>
    <definedName name="A5_I232001">#REF!</definedName>
    <definedName name="A5_I232002">#REF!</definedName>
    <definedName name="A5_I232003">#REF!</definedName>
    <definedName name="A5_I232010">#REF!</definedName>
    <definedName name="A5_I232011">#REF!</definedName>
    <definedName name="A5_I232030">#REF!</definedName>
    <definedName name="A5_I232050">#REF!</definedName>
    <definedName name="A5_I232150">#REF!</definedName>
    <definedName name="A5_I240010">#REF!</definedName>
    <definedName name="A5_I240035">#REF!</definedName>
    <definedName name="A5_I240060">#REF!</definedName>
    <definedName name="A5_I240065">#REF!</definedName>
    <definedName name="A5_I240066">#REF!</definedName>
    <definedName name="A5_I240067">#REF!</definedName>
    <definedName name="A5_I240080">#REF!</definedName>
    <definedName name="A5_I241140">#REF!</definedName>
    <definedName name="A5_I242010">#REF!</definedName>
    <definedName name="A5_I242020">#REF!</definedName>
    <definedName name="A5_I243010">#REF!</definedName>
    <definedName name="A5_I244010">#REF!</definedName>
    <definedName name="A5_I244011">#REF!</definedName>
    <definedName name="A5_I244015">#REF!</definedName>
    <definedName name="A5_I244020">#REF!</definedName>
    <definedName name="A5_I244030">#REF!</definedName>
    <definedName name="A5_I245010">#REF!</definedName>
    <definedName name="A5_I245015">#REF!</definedName>
    <definedName name="A5_I246010">#REF!</definedName>
    <definedName name="A5_I246020">#REF!</definedName>
    <definedName name="A5_I246030">#REF!</definedName>
    <definedName name="A5_I247010">#REF!</definedName>
    <definedName name="A5_I247030">#REF!</definedName>
    <definedName name="A5_I247050">#REF!</definedName>
    <definedName name="A5_I248010">#REF!</definedName>
    <definedName name="A5_I248500">#REF!</definedName>
    <definedName name="A5_I249100">#REF!</definedName>
    <definedName name="A5_I2510090">#REF!</definedName>
    <definedName name="A5_I251010">#REF!</definedName>
    <definedName name="A5_I2510100">#REF!</definedName>
    <definedName name="A5_I2510110">#REF!</definedName>
    <definedName name="A5_I2510120">#REF!</definedName>
    <definedName name="A5_I2520090">#REF!</definedName>
    <definedName name="A5_I254010">#REF!</definedName>
    <definedName name="A5_I254020">#REF!</definedName>
    <definedName name="A5_I254030">#REF!</definedName>
    <definedName name="A5_I254031">#REF!</definedName>
    <definedName name="A5_I255010">#REF!</definedName>
    <definedName name="A5_I255011">#REF!</definedName>
    <definedName name="A5_I255020">#REF!</definedName>
    <definedName name="A5_I256000">#REF!</definedName>
    <definedName name="A5_I256001">#REF!</definedName>
    <definedName name="A5_I257010">#REF!</definedName>
    <definedName name="A5_I257023">#REF!</definedName>
    <definedName name="A5_I257024">#REF!</definedName>
    <definedName name="A5_I257027">#REF!</definedName>
    <definedName name="A5_I257028">#REF!</definedName>
    <definedName name="A5_I257029">#REF!</definedName>
    <definedName name="A5_I258010">#REF!</definedName>
    <definedName name="A5_I258020">#REF!</definedName>
    <definedName name="A5_I258021">#REF!</definedName>
    <definedName name="A5_I258030">#REF!</definedName>
    <definedName name="A5_I258031">#REF!</definedName>
    <definedName name="A5_I259020">#REF!</definedName>
    <definedName name="A5_I259021">#REF!</definedName>
    <definedName name="A5_I259040">#REF!</definedName>
    <definedName name="A5_I259041">#REF!</definedName>
    <definedName name="A5_I259042">#REF!</definedName>
    <definedName name="A5_I259043">#REF!</definedName>
    <definedName name="A5_I259044">#REF!</definedName>
    <definedName name="A5_I259045">#REF!</definedName>
    <definedName name="A5_I2600005">#REF!</definedName>
    <definedName name="A5_I2600011">#REF!</definedName>
    <definedName name="A5_I2600015">#REF!</definedName>
    <definedName name="A5_I2600020">#REF!</definedName>
    <definedName name="A5_I2600030">#REF!</definedName>
    <definedName name="A5_I2600031">#REF!</definedName>
    <definedName name="A5_I2600040">#REF!</definedName>
    <definedName name="A5_I2600055">#REF!</definedName>
    <definedName name="A5_I2600080">#REF!</definedName>
    <definedName name="A5_I2600090">#REF!</definedName>
    <definedName name="A5_I2600201">#REF!</definedName>
    <definedName name="A5_I2600205">#REF!</definedName>
    <definedName name="A5_I2600207">#REF!</definedName>
    <definedName name="A5_I2600209">#REF!</definedName>
    <definedName name="A5_I2600218">#REF!</definedName>
    <definedName name="A5_I2600220">#REF!</definedName>
    <definedName name="A5_I2600221">#REF!</definedName>
    <definedName name="A5_I2600224">#REF!</definedName>
    <definedName name="A5_I2600226">#REF!</definedName>
    <definedName name="A5_I2600229">#REF!</definedName>
    <definedName name="A5_I2600230">#REF!</definedName>
    <definedName name="A5_I2600231">#REF!</definedName>
    <definedName name="A5_I2600232">#REF!</definedName>
    <definedName name="A5_I262010">#REF!</definedName>
    <definedName name="A5_I263010">#REF!</definedName>
    <definedName name="A5_I264050">#REF!</definedName>
    <definedName name="A5_I265010">#REF!</definedName>
    <definedName name="A5_I265020">#REF!</definedName>
    <definedName name="A5_I265025">#REF!</definedName>
    <definedName name="A5_I265030">#REF!</definedName>
    <definedName name="A5_I265035">#REF!</definedName>
    <definedName name="A5_I265150">#REF!</definedName>
    <definedName name="A5_I265190">#REF!</definedName>
    <definedName name="A5_I265192">#REF!</definedName>
    <definedName name="A5_I265193">#REF!</definedName>
    <definedName name="A5_I265310">#REF!</definedName>
    <definedName name="A5_I269010">#REF!</definedName>
    <definedName name="A5_I269013">#REF!</definedName>
    <definedName name="A5_I269018">#REF!</definedName>
    <definedName name="A5_I269020">#REF!</definedName>
    <definedName name="A5_I269030">#REF!</definedName>
    <definedName name="A5_I269066">#REF!</definedName>
    <definedName name="A5_I269068">#REF!</definedName>
    <definedName name="A5_I269069">#REF!</definedName>
    <definedName name="A5_I269070">#REF!</definedName>
    <definedName name="A5_I269071">#REF!</definedName>
    <definedName name="A5_I269075">#REF!</definedName>
    <definedName name="A5_I269082">#REF!</definedName>
    <definedName name="A5_I269084">#REF!</definedName>
    <definedName name="A5_I269085">#REF!</definedName>
    <definedName name="A5_I275010">#REF!</definedName>
    <definedName name="A5_I275020">#REF!</definedName>
    <definedName name="A5_I275021">#REF!</definedName>
    <definedName name="A5_I275030">#REF!</definedName>
    <definedName name="A5_I275040">#REF!</definedName>
    <definedName name="A5_I276999">#REF!</definedName>
    <definedName name="A5_I277010">#REF!</definedName>
    <definedName name="A5_I277018">#REF!</definedName>
    <definedName name="A5_I277020">#REF!</definedName>
    <definedName name="A5_I277200">#REF!</definedName>
    <definedName name="A5_I282010">#REF!</definedName>
    <definedName name="A5_I285020">#REF!</definedName>
    <definedName name="A5_I285030">#REF!</definedName>
    <definedName name="A5_I285031">#REF!</definedName>
    <definedName name="A5_I285032">#REF!</definedName>
    <definedName name="A5_I285033">#REF!</definedName>
    <definedName name="A5_I285034">#REF!</definedName>
    <definedName name="A5_I285035">#REF!</definedName>
    <definedName name="A5_I285036">#REF!</definedName>
    <definedName name="A5_I285050">#REF!</definedName>
    <definedName name="A5_I285060">#REF!</definedName>
    <definedName name="A5_I285100">#REF!</definedName>
    <definedName name="A5_I285150">#REF!</definedName>
    <definedName name="A5_I287010">#REF!</definedName>
    <definedName name="A5_I289010">#REF!</definedName>
    <definedName name="A5_I290010">#REF!</definedName>
    <definedName name="A5_I290041">#REF!</definedName>
    <definedName name="A5_I290051">#REF!</definedName>
    <definedName name="A5_I295010">#REF!</definedName>
    <definedName name="A5_I295011">#REF!</definedName>
    <definedName name="A5_I297050">#REF!</definedName>
    <definedName name="A5_I297090">#REF!</definedName>
    <definedName name="A5_I297095">#REF!</definedName>
    <definedName name="A5_I297992">#REF!</definedName>
    <definedName name="A5_I297993">#REF!</definedName>
    <definedName name="A5_I297998">#REF!</definedName>
    <definedName name="A5_I297999">#REF!</definedName>
    <definedName name="A5_I298012">#REF!</definedName>
    <definedName name="A5_I298021">#REF!</definedName>
    <definedName name="A5_I298022">#REF!</definedName>
    <definedName name="A5_I298030">#REF!</definedName>
    <definedName name="A5_I298031">#REF!</definedName>
    <definedName name="A5_I298050">#REF!</definedName>
    <definedName name="A5_I3100090">#REF!</definedName>
    <definedName name="A5_I3150090">#REF!</definedName>
    <definedName name="A5_I3150092">#REF!</definedName>
    <definedName name="A5_I3200005">#REF!</definedName>
    <definedName name="A5_I3200006">#REF!</definedName>
    <definedName name="A5_I3200008">#REF!</definedName>
    <definedName name="A5_I3200010">#REF!</definedName>
    <definedName name="A5_I3200015">#REF!</definedName>
    <definedName name="A5_I3200016">#REF!</definedName>
    <definedName name="A5_I3200018">#REF!</definedName>
    <definedName name="A5_I3200025">#REF!</definedName>
    <definedName name="A5_I3200027">#REF!</definedName>
    <definedName name="A5_I3200030">#REF!</definedName>
    <definedName name="A5_I3200035">#REF!</definedName>
    <definedName name="A5_I3200040">#REF!</definedName>
    <definedName name="A5_I3200045">#REF!</definedName>
    <definedName name="A5_I3200046">#REF!</definedName>
    <definedName name="A5_I3200055">#REF!</definedName>
    <definedName name="A5_I3200065">#REF!</definedName>
    <definedName name="A5_I3200070">#REF!</definedName>
    <definedName name="A5_I3200071">#REF!</definedName>
    <definedName name="A5_I3200072">#REF!</definedName>
    <definedName name="A5_I3200080">#REF!</definedName>
    <definedName name="A5_I3200090">#REF!</definedName>
    <definedName name="A5_I3200091">#REF!</definedName>
    <definedName name="A5_I3200092">#REF!</definedName>
    <definedName name="A5_I3200120">#REF!</definedName>
    <definedName name="A5_I3200130">#REF!</definedName>
    <definedName name="A5_I3200140">#REF!</definedName>
    <definedName name="A5_I3200201">#REF!</definedName>
    <definedName name="A5_I3200202">#REF!</definedName>
    <definedName name="A5_I3200203">#REF!</definedName>
    <definedName name="A5_I3200206">#REF!</definedName>
    <definedName name="A5_I3200211">#REF!</definedName>
    <definedName name="A5_I3200214">#REF!</definedName>
    <definedName name="A5_I3200215">#REF!</definedName>
    <definedName name="A5_I3200216">#REF!</definedName>
    <definedName name="A5_I3200220">#REF!</definedName>
    <definedName name="A5_I3200225">#REF!</definedName>
    <definedName name="A5_I3200369">#REF!</definedName>
    <definedName name="A5_I3200406">#REF!</definedName>
    <definedName name="A5_I3200502">#REF!</definedName>
    <definedName name="A5_I3200605">#REF!</definedName>
    <definedName name="A5_I3600090">#REF!</definedName>
    <definedName name="A5_I3700005">#REF!</definedName>
    <definedName name="A5_I3700007">#REF!</definedName>
    <definedName name="A5_I3700008">#REF!</definedName>
    <definedName name="A5_I3700010">#REF!</definedName>
    <definedName name="A5_I3700011">#REF!</definedName>
    <definedName name="A5_I3700015">#REF!</definedName>
    <definedName name="A5_I3700020">#REF!</definedName>
    <definedName name="A5_I3700025">#REF!</definedName>
    <definedName name="A5_I3700027">#REF!</definedName>
    <definedName name="A5_I3700035">#REF!</definedName>
    <definedName name="A5_I3700040">#REF!</definedName>
    <definedName name="A5_I3700045">#REF!</definedName>
    <definedName name="A5_I3700046">#REF!</definedName>
    <definedName name="A5_I3700050">#REF!</definedName>
    <definedName name="A5_I3700051">#REF!</definedName>
    <definedName name="A5_I3700060">#REF!</definedName>
    <definedName name="A5_I3700070">#REF!</definedName>
    <definedName name="A5_I3700085">#REF!</definedName>
    <definedName name="A5_I3700090">#REF!</definedName>
    <definedName name="A5_I3700092">#REF!</definedName>
    <definedName name="A5_I3700200">#REF!</definedName>
    <definedName name="A5_I3700201">#REF!</definedName>
    <definedName name="A5_I3700203">#REF!</definedName>
    <definedName name="A5_I3700205">#REF!</definedName>
    <definedName name="A5_I3700206">#REF!</definedName>
    <definedName name="A5_I3700207">#REF!</definedName>
    <definedName name="A5_I3700208">#REF!</definedName>
    <definedName name="A5_I3700209">#REF!</definedName>
    <definedName name="A5_I3700212">#REF!</definedName>
    <definedName name="A5_I3700213">#REF!</definedName>
    <definedName name="A5_I3700215">#REF!</definedName>
    <definedName name="A5_I3700216">#REF!</definedName>
    <definedName name="A5_I3700217">#REF!</definedName>
    <definedName name="A5_I3700218">#REF!</definedName>
    <definedName name="A5_I3700222">#REF!</definedName>
    <definedName name="A5_I3700224">#REF!</definedName>
    <definedName name="A5_I3700227">#REF!</definedName>
    <definedName name="A5_I3700228">#REF!</definedName>
    <definedName name="A5_I3700229">#REF!</definedName>
    <definedName name="A5_I3700235">#REF!</definedName>
    <definedName name="A5_I3700237">#REF!</definedName>
    <definedName name="A5_I3700238">#REF!</definedName>
    <definedName name="A5_I3700239">#REF!</definedName>
    <definedName name="A5_I3700240">#REF!</definedName>
    <definedName name="A5_I3700241">#REF!</definedName>
    <definedName name="A5_I3700242">#REF!</definedName>
    <definedName name="A5_I3700316">#REF!</definedName>
    <definedName name="A5_I3700405">#REF!</definedName>
    <definedName name="A5_I3910090">#REF!</definedName>
    <definedName name="A5_I3920090">#REF!</definedName>
    <definedName name="A5_I3930070">#REF!</definedName>
    <definedName name="A5_I3930090">#REF!</definedName>
    <definedName name="A5_I3933090">#REF!</definedName>
    <definedName name="A5_I3951010">#REF!</definedName>
    <definedName name="A5_I3951090">#REF!</definedName>
    <definedName name="A5_I3951095">#REF!</definedName>
    <definedName name="A5_I3952010">#REF!</definedName>
    <definedName name="A5_I3953025">#REF!</definedName>
    <definedName name="A5_I3953035">#REF!</definedName>
    <definedName name="A5_I3953036">#REF!</definedName>
    <definedName name="A5_I3953045">#REF!</definedName>
    <definedName name="A5_I3953090">#REF!</definedName>
    <definedName name="A5_I3955010">#REF!</definedName>
    <definedName name="A5_I3955020">#REF!</definedName>
    <definedName name="A5_I3958035">#REF!</definedName>
    <definedName name="A5_I3958090">#REF!</definedName>
    <definedName name="A5_I3959020">#REF!</definedName>
    <definedName name="A5_I3959021">#REF!</definedName>
    <definedName name="A5_I3959090">#REF!</definedName>
    <definedName name="A5_I3960090">#REF!</definedName>
    <definedName name="A5_I401001">#REF!</definedName>
    <definedName name="A5_I401002">#REF!</definedName>
    <definedName name="A5_I401011">#REF!</definedName>
    <definedName name="A5_I401015">#REF!</definedName>
    <definedName name="A5_I401017">#REF!</definedName>
    <definedName name="A5_I401020">#REF!</definedName>
    <definedName name="A5_I401022">#REF!</definedName>
    <definedName name="A5_I401026">#REF!</definedName>
    <definedName name="A5_I401028">#REF!</definedName>
    <definedName name="A5_I401030">#REF!</definedName>
    <definedName name="A5_I401032">#REF!</definedName>
    <definedName name="A5_I401151">#REF!</definedName>
    <definedName name="A5_I401153">#REF!</definedName>
    <definedName name="A5_I401154">#REF!</definedName>
    <definedName name="A5_I401160">#REF!</definedName>
    <definedName name="A5_I401162">#REF!</definedName>
    <definedName name="A5_I401166">#REF!</definedName>
    <definedName name="A5_I401168">#REF!</definedName>
    <definedName name="A5_I401170">#REF!</definedName>
    <definedName name="A5_I401172">#REF!</definedName>
    <definedName name="A5_I401176">#REF!</definedName>
    <definedName name="A5_I401178">#REF!</definedName>
    <definedName name="A5_I401180">#REF!</definedName>
    <definedName name="A5_I401182">#REF!</definedName>
    <definedName name="A5_I401320">#REF!</definedName>
    <definedName name="A5_I401322">#REF!</definedName>
    <definedName name="A5_I401323">#REF!</definedName>
    <definedName name="A5_I401326">#REF!</definedName>
    <definedName name="A5_I401328">#REF!</definedName>
    <definedName name="A5_I401330">#REF!</definedName>
    <definedName name="A5_I401332">#REF!</definedName>
    <definedName name="A5_I401335">#REF!</definedName>
    <definedName name="A5_I401410">#REF!</definedName>
    <definedName name="A5_I401411">#REF!</definedName>
    <definedName name="A5_I401413">#REF!</definedName>
    <definedName name="A5_I401420">#REF!</definedName>
    <definedName name="A5_I401422">#REF!</definedName>
    <definedName name="A5_I401423">#REF!</definedName>
    <definedName name="A5_I401426">#REF!</definedName>
    <definedName name="A5_I401428">#REF!</definedName>
    <definedName name="A5_I401430">#REF!</definedName>
    <definedName name="A5_I401432">#REF!</definedName>
    <definedName name="A5_I401436">#REF!</definedName>
    <definedName name="A5_I401437">#REF!</definedName>
    <definedName name="A5_I401460">#REF!</definedName>
    <definedName name="A5_I401462">#REF!</definedName>
    <definedName name="A5_I401463">#REF!</definedName>
    <definedName name="A5_I401466">#REF!</definedName>
    <definedName name="A5_I401468">#REF!</definedName>
    <definedName name="A5_I401469">#REF!</definedName>
    <definedName name="A5_I401470">#REF!</definedName>
    <definedName name="A5_I401472">#REF!</definedName>
    <definedName name="A5_I401481">#REF!</definedName>
    <definedName name="A5_I401483">#REF!</definedName>
    <definedName name="A5_I401485">#REF!</definedName>
    <definedName name="A5_I401501">#REF!</definedName>
    <definedName name="A5_I401503">#REF!</definedName>
    <definedName name="A5_I401511">#REF!</definedName>
    <definedName name="A5_I401513">#REF!</definedName>
    <definedName name="A5_I401514">#REF!</definedName>
    <definedName name="A5_I401515">#REF!</definedName>
    <definedName name="A5_I401620">#REF!</definedName>
    <definedName name="A5_I401622">#REF!</definedName>
    <definedName name="A5_I401626">#REF!</definedName>
    <definedName name="A5_I401628">#REF!</definedName>
    <definedName name="A5_I401630">#REF!</definedName>
    <definedName name="A5_I401632">#REF!</definedName>
    <definedName name="A5_I401636">#REF!</definedName>
    <definedName name="A5_I401637">#REF!</definedName>
    <definedName name="A5_I401820">#REF!</definedName>
    <definedName name="A5_I401822">#REF!</definedName>
    <definedName name="A5_I401826">#REF!</definedName>
    <definedName name="A5_I401828">#REF!</definedName>
    <definedName name="A5_I401830">#REF!</definedName>
    <definedName name="A5_I401832">#REF!</definedName>
    <definedName name="A5_I401850">#REF!</definedName>
    <definedName name="A5_I401851">#REF!</definedName>
    <definedName name="A5_I402320">#REF!</definedName>
    <definedName name="A5_I402322">#REF!</definedName>
    <definedName name="A5_I402326">#REF!</definedName>
    <definedName name="A5_I402328">#REF!</definedName>
    <definedName name="A5_I402330">#REF!</definedName>
    <definedName name="A5_I402332">#REF!</definedName>
    <definedName name="A5_I402335">#REF!</definedName>
    <definedName name="A5_I402350">#REF!</definedName>
    <definedName name="A5_I402351">#REF!</definedName>
    <definedName name="A5_I402701">#REF!</definedName>
    <definedName name="A5_I402720">#REF!</definedName>
    <definedName name="A5_I402723">#REF!</definedName>
    <definedName name="A5_I402732">#REF!</definedName>
    <definedName name="A5_I402825">#REF!</definedName>
    <definedName name="A5_I402826">#REF!</definedName>
    <definedName name="A5_I402827">#REF!</definedName>
    <definedName name="A5_I402828">#REF!</definedName>
    <definedName name="A5_I402829">#REF!</definedName>
    <definedName name="A5_I402831">#REF!</definedName>
    <definedName name="A5_I402840">#REF!</definedName>
    <definedName name="A5_I404010">#REF!</definedName>
    <definedName name="A5_I405015">#REF!</definedName>
    <definedName name="A5_I405025">#REF!</definedName>
    <definedName name="A5_I405026">#REF!</definedName>
    <definedName name="A5_I405060">#REF!</definedName>
    <definedName name="A5_I405070">#REF!</definedName>
    <definedName name="A5_I411010">#REF!</definedName>
    <definedName name="A5_I411034">#REF!</definedName>
    <definedName name="A5_I412002">#REF!</definedName>
    <definedName name="A5_I412003">#REF!</definedName>
    <definedName name="A5_I412010">#REF!</definedName>
    <definedName name="A5_I412011">#REF!</definedName>
    <definedName name="A5_I412012">#REF!</definedName>
    <definedName name="A5_I412013">#REF!</definedName>
    <definedName name="A5_I412014">#REF!</definedName>
    <definedName name="A5_I412015">#REF!</definedName>
    <definedName name="A5_I412016">#REF!</definedName>
    <definedName name="A5_I412017">#REF!</definedName>
    <definedName name="A5_I412018">#REF!</definedName>
    <definedName name="A5_I412019">#REF!</definedName>
    <definedName name="A5_I412020">#REF!</definedName>
    <definedName name="A5_I412021">#REF!</definedName>
    <definedName name="A5_I412022">#REF!</definedName>
    <definedName name="A5_I412023">#REF!</definedName>
    <definedName name="A5_I412024">#REF!</definedName>
    <definedName name="A5_I412026">#REF!</definedName>
    <definedName name="A5_I412027">#REF!</definedName>
    <definedName name="A5_I412028">#REF!</definedName>
    <definedName name="A5_I412030">#REF!</definedName>
    <definedName name="A5_I412031">#REF!</definedName>
    <definedName name="A5_I412032">#REF!</definedName>
    <definedName name="A5_I412033">#REF!</definedName>
    <definedName name="A5_I412034">#REF!</definedName>
    <definedName name="A5_I412035">#REF!</definedName>
    <definedName name="A5_I412044">#REF!</definedName>
    <definedName name="A5_I412045">#REF!</definedName>
    <definedName name="A5_I412050">#REF!</definedName>
    <definedName name="A5_I412051">#REF!</definedName>
    <definedName name="A5_I412052">#REF!</definedName>
    <definedName name="A5_I412053">#REF!</definedName>
    <definedName name="A5_I412054">#REF!</definedName>
    <definedName name="A5_I412055">#REF!</definedName>
    <definedName name="A5_I412056">#REF!</definedName>
    <definedName name="A5_I412057">#REF!</definedName>
    <definedName name="A5_I412058">#REF!</definedName>
    <definedName name="A5_I412059">#REF!</definedName>
    <definedName name="A5_I412060">#REF!</definedName>
    <definedName name="A5_I412061">#REF!</definedName>
    <definedName name="A5_I412062">#REF!</definedName>
    <definedName name="A5_I412063">#REF!</definedName>
    <definedName name="A5_I412070">#REF!</definedName>
    <definedName name="A5_I412071">#REF!</definedName>
    <definedName name="A5_I412072">#REF!</definedName>
    <definedName name="A5_I412073">#REF!</definedName>
    <definedName name="A5_I412074">#REF!</definedName>
    <definedName name="A5_I412075">#REF!</definedName>
    <definedName name="A5_I412076">#REF!</definedName>
    <definedName name="A5_I412077">#REF!</definedName>
    <definedName name="A5_I412078">#REF!</definedName>
    <definedName name="A5_I412079">#REF!</definedName>
    <definedName name="A5_I412080">#REF!</definedName>
    <definedName name="A5_I412081">#REF!</definedName>
    <definedName name="A5_I412082">#REF!</definedName>
    <definedName name="A5_I412083">#REF!</definedName>
    <definedName name="A5_I412084">#REF!</definedName>
    <definedName name="A5_I412085">#REF!</definedName>
    <definedName name="A5_I412086">#REF!</definedName>
    <definedName name="A5_I412087">#REF!</definedName>
    <definedName name="A5_I412088">#REF!</definedName>
    <definedName name="A5_I412089">#REF!</definedName>
    <definedName name="A5_I412090">#REF!</definedName>
    <definedName name="A5_I412091">#REF!</definedName>
    <definedName name="A5_I412092">#REF!</definedName>
    <definedName name="A5_I412093">#REF!</definedName>
    <definedName name="A5_I412094">#REF!</definedName>
    <definedName name="A5_I412096">#REF!</definedName>
    <definedName name="A5_I412225">#REF!</definedName>
    <definedName name="A5_I412230">#REF!</definedName>
    <definedName name="A5_I412231">#REF!</definedName>
    <definedName name="A5_I412234">#REF!</definedName>
    <definedName name="A5_I412235">#REF!</definedName>
    <definedName name="A5_I412236">#REF!</definedName>
    <definedName name="A5_I412237">#REF!</definedName>
    <definedName name="A5_I412238">#REF!</definedName>
    <definedName name="A5_I412239">#REF!</definedName>
    <definedName name="A5_I412240">#REF!</definedName>
    <definedName name="A5_I412241">#REF!</definedName>
    <definedName name="A5_I412242">#REF!</definedName>
    <definedName name="A5_I412244">#REF!</definedName>
    <definedName name="A5_I412245">#REF!</definedName>
    <definedName name="A5_I412247">#REF!</definedName>
    <definedName name="A5_I412248">#REF!</definedName>
    <definedName name="A5_I412249">#REF!</definedName>
    <definedName name="A5_I412251">#REF!</definedName>
    <definedName name="A5_I412252">#REF!</definedName>
    <definedName name="A5_I412253">#REF!</definedName>
    <definedName name="A5_I412254">#REF!</definedName>
    <definedName name="A5_I412256">#REF!</definedName>
    <definedName name="A5_I412257">#REF!</definedName>
    <definedName name="A5_I412258">#REF!</definedName>
    <definedName name="A5_I412259">#REF!</definedName>
    <definedName name="A5_I412260">#REF!</definedName>
    <definedName name="A5_I412264">#REF!</definedName>
    <definedName name="A5_I412265">#REF!</definedName>
    <definedName name="A5_I412300">#REF!</definedName>
    <definedName name="A5_I412301">#REF!</definedName>
    <definedName name="A5_I412302">#REF!</definedName>
    <definedName name="A5_I412303">#REF!</definedName>
    <definedName name="A5_I412304">#REF!</definedName>
    <definedName name="A5_I412305">#REF!</definedName>
    <definedName name="A5_I412306">#REF!</definedName>
    <definedName name="A5_I412307">#REF!</definedName>
    <definedName name="A5_I412308">#REF!</definedName>
    <definedName name="A5_I412309">#REF!</definedName>
    <definedName name="A5_I412310">#REF!</definedName>
    <definedName name="A5_I412320">#REF!</definedName>
    <definedName name="A5_I412322">#REF!</definedName>
    <definedName name="A5_I412323">#REF!</definedName>
    <definedName name="A5_I412324">#REF!</definedName>
    <definedName name="A5_I412325">#REF!</definedName>
    <definedName name="A5_I412326">#REF!</definedName>
    <definedName name="A5_I412327">#REF!</definedName>
    <definedName name="A5_I412328">#REF!</definedName>
    <definedName name="A5_I412329">#REF!</definedName>
    <definedName name="A5_I412333">#REF!</definedName>
    <definedName name="A5_I412334">#REF!</definedName>
    <definedName name="A5_I412335">#REF!</definedName>
    <definedName name="A5_I412336">#REF!</definedName>
    <definedName name="A5_I412337">#REF!</definedName>
    <definedName name="A5_I412338">#REF!</definedName>
    <definedName name="A5_I412339">#REF!</definedName>
    <definedName name="A5_I412340">#REF!</definedName>
    <definedName name="A5_I412341">#REF!</definedName>
    <definedName name="A5_I412342">#REF!</definedName>
    <definedName name="A5_I412343">#REF!</definedName>
    <definedName name="A5_I412410">#REF!</definedName>
    <definedName name="A5_I412414">#REF!</definedName>
    <definedName name="A5_I412422">#REF!</definedName>
    <definedName name="A5_I412423">#REF!</definedName>
    <definedName name="A5_I412424">#REF!</definedName>
    <definedName name="A5_I412426">#REF!</definedName>
    <definedName name="A5_I412610">#REF!</definedName>
    <definedName name="A5_I412800">#REF!</definedName>
    <definedName name="A5_I412801">#REF!</definedName>
    <definedName name="A5_I412802">#REF!</definedName>
    <definedName name="A5_I412803">#REF!</definedName>
    <definedName name="A5_I412804">#REF!</definedName>
    <definedName name="A5_I412806">#REF!</definedName>
    <definedName name="A5_I412807">#REF!</definedName>
    <definedName name="A5_I412808">#REF!</definedName>
    <definedName name="A5_I412809">#REF!</definedName>
    <definedName name="A5_I412814">#REF!</definedName>
    <definedName name="A5_I412816">#REF!</definedName>
    <definedName name="A5_I412817">#REF!</definedName>
    <definedName name="A5_I412818">#REF!</definedName>
    <definedName name="A5_I412819">#REF!</definedName>
    <definedName name="A5_I412821">#REF!</definedName>
    <definedName name="A5_I412822">#REF!</definedName>
    <definedName name="A5_I412823">#REF!</definedName>
    <definedName name="A5_I412824">#REF!</definedName>
    <definedName name="A5_I412825">#REF!</definedName>
    <definedName name="A5_I412826">#REF!</definedName>
    <definedName name="A5_I412831">#REF!</definedName>
    <definedName name="A5_I412832">#REF!</definedName>
    <definedName name="A5_I412833">#REF!</definedName>
    <definedName name="A5_I413010">#REF!</definedName>
    <definedName name="A5_I413060">#REF!</definedName>
    <definedName name="A5_I415010">#REF!</definedName>
    <definedName name="A5_I420010">#REF!</definedName>
    <definedName name="A5_I420011">#REF!</definedName>
    <definedName name="A5_I420012">#REF!</definedName>
    <definedName name="A5_I420014">#REF!</definedName>
    <definedName name="A5_I420015">#REF!</definedName>
    <definedName name="A5_I420016">#REF!</definedName>
    <definedName name="A5_I420017">#REF!</definedName>
    <definedName name="A5_I420019">#REF!</definedName>
    <definedName name="A5_I420020">#REF!</definedName>
    <definedName name="A5_I420026">#REF!</definedName>
    <definedName name="A5_I420027">#REF!</definedName>
    <definedName name="A5_I420028">#REF!</definedName>
    <definedName name="A5_I420030">#REF!</definedName>
    <definedName name="A5_I420031">#REF!</definedName>
    <definedName name="A5_I420032">#REF!</definedName>
    <definedName name="A5_I420033">#REF!</definedName>
    <definedName name="A5_I421012">#REF!</definedName>
    <definedName name="A5_I421016">#REF!</definedName>
    <definedName name="A5_I421020">#REF!</definedName>
    <definedName name="A5_I421021">#REF!</definedName>
    <definedName name="A5_I421022">#REF!</definedName>
    <definedName name="A5_I421023">#REF!</definedName>
    <definedName name="A5_I421024">#REF!</definedName>
    <definedName name="A5_I421027">#REF!</definedName>
    <definedName name="A5_I421030">#REF!</definedName>
    <definedName name="A5_I421031">#REF!</definedName>
    <definedName name="A5_I421032">#REF!</definedName>
    <definedName name="A5_I421034">#REF!</definedName>
    <definedName name="A5_I421035">#REF!</definedName>
    <definedName name="A5_I421038">#REF!</definedName>
    <definedName name="A5_I421040">#REF!</definedName>
    <definedName name="A5_I421042">#REF!</definedName>
    <definedName name="A5_I421060">#REF!</definedName>
    <definedName name="A5_I421061">#REF!</definedName>
    <definedName name="A5_I421063">#REF!</definedName>
    <definedName name="A5_I421064">#REF!</definedName>
    <definedName name="A5_I421065">#REF!</definedName>
    <definedName name="A5_I421066">#REF!</definedName>
    <definedName name="A5_I421067">#REF!</definedName>
    <definedName name="A5_I421068">#REF!</definedName>
    <definedName name="A5_I421071">#REF!</definedName>
    <definedName name="A5_I424020">#REF!</definedName>
    <definedName name="A5_I424030">#REF!</definedName>
    <definedName name="A5_I430010">#REF!</definedName>
    <definedName name="A5_I432010">#REF!</definedName>
    <definedName name="A5_I434010">#REF!</definedName>
    <definedName name="A5_I434020">#REF!</definedName>
    <definedName name="A5_I443010">#REF!</definedName>
    <definedName name="A5_I443012">#REF!</definedName>
    <definedName name="A5_I443013">#REF!</definedName>
    <definedName name="A5_I443014">#REF!</definedName>
    <definedName name="A5_I443016">#REF!</definedName>
    <definedName name="A5_I443020">#REF!</definedName>
    <definedName name="A5_I443021">#REF!</definedName>
    <definedName name="A5_I443022">#REF!</definedName>
    <definedName name="A5_I443023">#REF!</definedName>
    <definedName name="A5_I443024">#REF!</definedName>
    <definedName name="A5_I443025">#REF!</definedName>
    <definedName name="A5_I443026">#REF!</definedName>
    <definedName name="A5_I443027">#REF!</definedName>
    <definedName name="A5_I443029">#REF!</definedName>
    <definedName name="A5_I443032">#REF!</definedName>
    <definedName name="A5_I443033">#REF!</definedName>
    <definedName name="A5_I443035">#REF!</definedName>
    <definedName name="A5_I443110">#REF!</definedName>
    <definedName name="A5_I443120">#REF!</definedName>
    <definedName name="A5_I443160">#REF!</definedName>
    <definedName name="A5_I443170">#REF!</definedName>
    <definedName name="A5_I443180">#REF!</definedName>
    <definedName name="A5_I443210">#REF!</definedName>
    <definedName name="A5_I443270">#REF!</definedName>
    <definedName name="A5_I443280">#REF!</definedName>
    <definedName name="A5_I443310">#REF!</definedName>
    <definedName name="A5_I444061">#REF!</definedName>
    <definedName name="A5_I444310">#REF!</definedName>
    <definedName name="A5_I445006">#REF!</definedName>
    <definedName name="A5_I445010">#REF!</definedName>
    <definedName name="A5_I445011">#REF!</definedName>
    <definedName name="A5_I445012">#REF!</definedName>
    <definedName name="A5_I445025">#REF!</definedName>
    <definedName name="A5_I480010">#REF!</definedName>
    <definedName name="A5_I481010">#REF!</definedName>
    <definedName name="A5_I482010">#REF!</definedName>
    <definedName name="A5_I482012">#REF!</definedName>
    <definedName name="A5_I483010">#REF!</definedName>
    <definedName name="A5_I483510">#REF!</definedName>
    <definedName name="A5_I484010">#REF!</definedName>
    <definedName name="A5_I484011">#REF!</definedName>
    <definedName name="A5_I484012">#REF!</definedName>
    <definedName name="A5_I485010">#REF!</definedName>
    <definedName name="A5_I487010">#REF!</definedName>
    <definedName name="A5_I488010">#REF!</definedName>
    <definedName name="A5_I489010">#REF!</definedName>
    <definedName name="A5_I490010">#REF!</definedName>
    <definedName name="A5_I491010">#REF!</definedName>
    <definedName name="A5_I491011">#REF!</definedName>
    <definedName name="A5_I491020">#REF!</definedName>
    <definedName name="A5_I491030">#REF!</definedName>
    <definedName name="A5_I491040">#REF!</definedName>
    <definedName name="A5_I500135">#REF!</definedName>
    <definedName name="A5_I500140">#REF!</definedName>
    <definedName name="A5_I500150">#REF!</definedName>
    <definedName name="A5_I500160">#REF!</definedName>
    <definedName name="A5_I500165">#REF!</definedName>
    <definedName name="A5_I500170">#REF!</definedName>
    <definedName name="A5_I500180">#REF!</definedName>
    <definedName name="A5_I501020">#REF!</definedName>
    <definedName name="A5_I504010">#REF!</definedName>
    <definedName name="A5_I504011">#REF!</definedName>
    <definedName name="A5_I504012">#REF!</definedName>
    <definedName name="A5_I504013">#REF!</definedName>
    <definedName name="A5_I504014">#REF!</definedName>
    <definedName name="A5_I504016">#REF!</definedName>
    <definedName name="A5_I504019">#REF!</definedName>
    <definedName name="A5_I504022">#REF!</definedName>
    <definedName name="A5_I504023">#REF!</definedName>
    <definedName name="A5_I504024">#REF!</definedName>
    <definedName name="A5_I504030">#REF!</definedName>
    <definedName name="A5_I504042">#REF!</definedName>
    <definedName name="A5_I504044">#REF!</definedName>
    <definedName name="A5_I504046">#REF!</definedName>
    <definedName name="A5_I504047">#REF!</definedName>
    <definedName name="A5_I504054">#REF!</definedName>
    <definedName name="A5_I504056">#REF!</definedName>
    <definedName name="A5_I505005">#REF!</definedName>
    <definedName name="A5_I505007">#REF!</definedName>
    <definedName name="A5_I505008">#REF!</definedName>
    <definedName name="A5_I505009">#REF!</definedName>
    <definedName name="A5_I505010">#REF!</definedName>
    <definedName name="A5_I505011">#REF!</definedName>
    <definedName name="A5_I505012">#REF!</definedName>
    <definedName name="A5_I505013">#REF!</definedName>
    <definedName name="A5_I505014">#REF!</definedName>
    <definedName name="A5_I505015">#REF!</definedName>
    <definedName name="A5_I505016">#REF!</definedName>
    <definedName name="A5_I505017">#REF!</definedName>
    <definedName name="A5_I505018">#REF!</definedName>
    <definedName name="A5_I505020">#REF!</definedName>
    <definedName name="A5_I505021">#REF!</definedName>
    <definedName name="A5_I505024">#REF!</definedName>
    <definedName name="A5_I505026">#REF!</definedName>
    <definedName name="A5_I505029">#REF!</definedName>
    <definedName name="A5_I505030">#REF!</definedName>
    <definedName name="A5_I505040">#REF!</definedName>
    <definedName name="A5_I505070">#REF!</definedName>
    <definedName name="A5_I505080">#REF!</definedName>
    <definedName name="A5_I505081">#REF!</definedName>
    <definedName name="A5_I505090">#REF!</definedName>
    <definedName name="A5_I505100">#REF!</definedName>
    <definedName name="A5_I505110">#REF!</definedName>
    <definedName name="A5_I505132">#REF!</definedName>
    <definedName name="A5_I505146">#REF!</definedName>
    <definedName name="A5_I505163">#REF!</definedName>
    <definedName name="A5_I505164">#REF!</definedName>
    <definedName name="A5_I505165">#REF!</definedName>
    <definedName name="A5_I505166">#REF!</definedName>
    <definedName name="A5_I505168">#REF!</definedName>
    <definedName name="A5_I505172">#REF!</definedName>
    <definedName name="A5_I505184">#REF!</definedName>
    <definedName name="A5_I505222">#REF!</definedName>
    <definedName name="A5_I505242">#REF!</definedName>
    <definedName name="A5_I505246">#REF!</definedName>
    <definedName name="A5_I505247">#REF!</definedName>
    <definedName name="A5_I506001">#REF!</definedName>
    <definedName name="A5_I506002">#REF!</definedName>
    <definedName name="A5_I506010">#REF!</definedName>
    <definedName name="A5_I506012">#REF!</definedName>
    <definedName name="A5_I506013">#REF!</definedName>
    <definedName name="A5_I507010">#REF!</definedName>
    <definedName name="A5_I507036">#REF!</definedName>
    <definedName name="A5_I507510">#REF!</definedName>
    <definedName name="A5_I507511">#REF!</definedName>
    <definedName name="A5_I507513">#REF!</definedName>
    <definedName name="A5_I507514">#REF!</definedName>
    <definedName name="A5_I507517">#REF!</definedName>
    <definedName name="A5_I507519">#REF!</definedName>
    <definedName name="A5_I508010">#REF!</definedName>
    <definedName name="A5_I508020">#REF!</definedName>
    <definedName name="A5_I508995">#REF!</definedName>
    <definedName name="A5_I508998">#REF!</definedName>
    <definedName name="A5_I508999">#REF!</definedName>
    <definedName name="A5_I509005">#REF!</definedName>
    <definedName name="A5_I509040">#REF!</definedName>
    <definedName name="A5_I509061">#REF!</definedName>
    <definedName name="A5_I510010">#REF!</definedName>
    <definedName name="A5_I510020">#REF!</definedName>
    <definedName name="A5_I511010">#REF!</definedName>
    <definedName name="A5_I513010">#REF!</definedName>
    <definedName name="A5_I513030">#REF!</definedName>
    <definedName name="A5_I513031">#REF!</definedName>
    <definedName name="A5_I515040">#REF!</definedName>
    <definedName name="A5_I515042">#REF!</definedName>
    <definedName name="A5_I515044">#REF!</definedName>
    <definedName name="A5_I515050">#REF!</definedName>
    <definedName name="A5_I515052">#REF!</definedName>
    <definedName name="A5_I515053">#REF!</definedName>
    <definedName name="A5_I515054">#REF!</definedName>
    <definedName name="A5_I515055">#REF!</definedName>
    <definedName name="A5_I515056">#REF!</definedName>
    <definedName name="A5_I515070">#REF!</definedName>
    <definedName name="A5_I515080">#REF!</definedName>
    <definedName name="A5_I517500">#REF!</definedName>
    <definedName name="A5_I517987">#REF!</definedName>
    <definedName name="A5_I517988">#REF!</definedName>
    <definedName name="A5_I517989">#REF!</definedName>
    <definedName name="A5_I517990">#REF!</definedName>
    <definedName name="A5_I517991">#REF!</definedName>
    <definedName name="A5_I517992">#REF!</definedName>
    <definedName name="A5_I517994">#REF!</definedName>
    <definedName name="A5_I517995">#REF!</definedName>
    <definedName name="A5_I517996">#REF!</definedName>
    <definedName name="A5_I517997">#REF!</definedName>
    <definedName name="A5_I517998">#REF!</definedName>
    <definedName name="A5_I517999">#REF!</definedName>
    <definedName name="A5_I518010">#REF!</definedName>
    <definedName name="A5_I518015">#REF!</definedName>
    <definedName name="A5_I518020">#REF!</definedName>
    <definedName name="A5_I518030">#REF!</definedName>
    <definedName name="A5_I518070">#REF!</definedName>
    <definedName name="A5_I518090">#REF!</definedName>
    <definedName name="A5_I518130">#REF!</definedName>
    <definedName name="A5_I518160">#REF!</definedName>
    <definedName name="A5_I518161">#REF!</definedName>
    <definedName name="A5_I518162">#REF!</definedName>
    <definedName name="A5_I518163">#REF!</definedName>
    <definedName name="A5_I518164">#REF!</definedName>
    <definedName name="A5_I518165">#REF!</definedName>
    <definedName name="A5_I521989">#REF!</definedName>
    <definedName name="A5_I521990">#REF!</definedName>
    <definedName name="A5_I521991">#REF!</definedName>
    <definedName name="A5_I521994">#REF!</definedName>
    <definedName name="A5_I521999">#REF!</definedName>
    <definedName name="A5_I522010">#REF!</definedName>
    <definedName name="A5_I522020">#REF!</definedName>
    <definedName name="A5_I522025">#REF!</definedName>
    <definedName name="A5_I522030">#REF!</definedName>
    <definedName name="A5_I522040">#REF!</definedName>
    <definedName name="A5_I522050">#REF!</definedName>
    <definedName name="A5_I522060">#REF!</definedName>
    <definedName name="A5_I522062">#REF!</definedName>
    <definedName name="A5_I522070">#REF!</definedName>
    <definedName name="A5_I522080">#REF!</definedName>
    <definedName name="A5_I522090">#REF!</definedName>
    <definedName name="A5_I522100">#REF!</definedName>
    <definedName name="A5_I522110">#REF!</definedName>
    <definedName name="A5_I522120">#REF!</definedName>
    <definedName name="A5_I522130">#REF!</definedName>
    <definedName name="A5_I522140">#REF!</definedName>
    <definedName name="A5_I522150">#REF!</definedName>
    <definedName name="A5_I523000">#REF!</definedName>
    <definedName name="A5_I530010">#REF!</definedName>
    <definedName name="A5_I530011">#REF!</definedName>
    <definedName name="A5_I530020">#REF!</definedName>
    <definedName name="A5_I530030">#REF!</definedName>
    <definedName name="A5_I530050">#REF!</definedName>
    <definedName name="A5_I530977">#REF!</definedName>
    <definedName name="A5_I530978">#REF!</definedName>
    <definedName name="A5_I530979">#REF!</definedName>
    <definedName name="A5_I530991">#REF!</definedName>
    <definedName name="A5_I530992">#REF!</definedName>
    <definedName name="A5_I530995">#REF!</definedName>
    <definedName name="A5_I530996">#REF!</definedName>
    <definedName name="A5_I530997">#REF!</definedName>
    <definedName name="A5_I530998">#REF!</definedName>
    <definedName name="A5_I530999">#REF!</definedName>
    <definedName name="A5_I531010">#REF!</definedName>
    <definedName name="A5_I531020">#REF!</definedName>
    <definedName name="A5_I531030">#REF!</definedName>
    <definedName name="A5_I531040">#REF!</definedName>
    <definedName name="A5_I532010">#REF!</definedName>
    <definedName name="A5_I532020">#REF!</definedName>
    <definedName name="A5_I532040">#REF!</definedName>
    <definedName name="A5_I532041">#REF!</definedName>
    <definedName name="A5_I532050">#REF!</definedName>
    <definedName name="A5_I532060">#REF!</definedName>
    <definedName name="A5_I532070">#REF!</definedName>
    <definedName name="A5_I532080">#REF!</definedName>
    <definedName name="A5_I532090">#REF!</definedName>
    <definedName name="A5_I532130">#REF!</definedName>
    <definedName name="A5_I533010">#REF!</definedName>
    <definedName name="A5_I533020">#REF!</definedName>
    <definedName name="A5_I533030">#REF!</definedName>
    <definedName name="A5_I534010">#REF!</definedName>
    <definedName name="A5_I535010">#REF!</definedName>
    <definedName name="A5_I535016">#REF!</definedName>
    <definedName name="A5_I535020">#REF!</definedName>
    <definedName name="A5_I540000">#REF!</definedName>
    <definedName name="A5_I540010">#REF!</definedName>
    <definedName name="A5_I540020">#REF!</definedName>
    <definedName name="A5_I540030">#REF!</definedName>
    <definedName name="A5_I540040">#REF!</definedName>
    <definedName name="A5_I540050">#REF!</definedName>
    <definedName name="A5_I540060">#REF!</definedName>
    <definedName name="A5_I540070">#REF!</definedName>
    <definedName name="A5_I540080">#REF!</definedName>
    <definedName name="A5_I540090">#REF!</definedName>
    <definedName name="A5_I541530">#REF!</definedName>
    <definedName name="A5_I543010">#REF!</definedName>
    <definedName name="A5_I543030">#REF!</definedName>
    <definedName name="A5_I543040">#REF!</definedName>
    <definedName name="A5_I543050">#REF!</definedName>
    <definedName name="A5_I543060">#REF!</definedName>
    <definedName name="A5_I543070">#REF!</definedName>
    <definedName name="A5_I543080">#REF!</definedName>
    <definedName name="A5_I543090">#REF!</definedName>
    <definedName name="A5_I543110">#REF!</definedName>
    <definedName name="A5_I543120">#REF!</definedName>
    <definedName name="A5_I543140">#REF!</definedName>
    <definedName name="A5_I543150">#REF!</definedName>
    <definedName name="A5_I543160">#REF!</definedName>
    <definedName name="A5_I545010">#REF!</definedName>
    <definedName name="A5_I545040">#REF!</definedName>
    <definedName name="A5_I545045">#REF!</definedName>
    <definedName name="A5_I545050">#REF!</definedName>
    <definedName name="A5_I545060">#REF!</definedName>
    <definedName name="A5_I545070">#REF!</definedName>
    <definedName name="A5_I545080">#REF!</definedName>
    <definedName name="A5_I545090">#REF!</definedName>
    <definedName name="A5_I545100">#REF!</definedName>
    <definedName name="A5_I545105">#REF!</definedName>
    <definedName name="A5_I545110">#REF!</definedName>
    <definedName name="A5_I545115">#REF!</definedName>
    <definedName name="A5_I545120">#REF!</definedName>
    <definedName name="A5_I545130">#REF!</definedName>
    <definedName name="A5_I545140">#REF!</definedName>
    <definedName name="A5_I545150">#REF!</definedName>
    <definedName name="A5_I545160">#REF!</definedName>
    <definedName name="A5_I545165">#REF!</definedName>
    <definedName name="A5_I545170">#REF!</definedName>
    <definedName name="A5_I545510">#REF!</definedName>
    <definedName name="A5_I545520">#REF!</definedName>
    <definedName name="A5_I545530">#REF!</definedName>
    <definedName name="A5_I546010">#REF!</definedName>
    <definedName name="A5_I546015">#REF!</definedName>
    <definedName name="A5_I550010">#REF!</definedName>
    <definedName name="A5_I550011">#REF!</definedName>
    <definedName name="A5_I550020">#REF!</definedName>
    <definedName name="A5_I550021">#REF!</definedName>
    <definedName name="A5_I550022">#REF!</definedName>
    <definedName name="A5_I550025">#REF!</definedName>
    <definedName name="A5_I550030">#REF!</definedName>
    <definedName name="A5_I550040">#REF!</definedName>
    <definedName name="A5_I550041">#REF!</definedName>
    <definedName name="A5_I550050">#REF!</definedName>
    <definedName name="A5_I550053">#REF!</definedName>
    <definedName name="A5_I550060">#REF!</definedName>
    <definedName name="A5_I550070">#REF!</definedName>
    <definedName name="A5_I550075">#REF!</definedName>
    <definedName name="A5_I550080">#REF!</definedName>
    <definedName name="A5_I550086">#REF!</definedName>
    <definedName name="A5_I550087">#REF!</definedName>
    <definedName name="A5_I550100">#REF!</definedName>
    <definedName name="A5_I550120">#REF!</definedName>
    <definedName name="A5_I550130">#REF!</definedName>
    <definedName name="A5_I550160">#REF!</definedName>
    <definedName name="A5_I550170">#REF!</definedName>
    <definedName name="A5_I559950">#REF!</definedName>
    <definedName name="A5_I559951">#REF!</definedName>
    <definedName name="A5_I559952">#REF!</definedName>
    <definedName name="A5_I559953">#REF!</definedName>
    <definedName name="A5_I559954">#REF!</definedName>
    <definedName name="A5_I559955">#REF!</definedName>
    <definedName name="A5_I559956">#REF!</definedName>
    <definedName name="A5_I559960">#REF!</definedName>
    <definedName name="A5_I559961">#REF!</definedName>
    <definedName name="A5_I559962">#REF!</definedName>
    <definedName name="A5_I559963">#REF!</definedName>
    <definedName name="A5_I559964">#REF!</definedName>
    <definedName name="A5_I559966">#REF!</definedName>
    <definedName name="A5_I559994">#REF!</definedName>
    <definedName name="A5_I559996">#REF!</definedName>
    <definedName name="A5_I559999">#REF!</definedName>
    <definedName name="A5_I560010">#REF!</definedName>
    <definedName name="A5_I560020">#REF!</definedName>
    <definedName name="A5_I560030">#REF!</definedName>
    <definedName name="A5_I560070">#REF!</definedName>
    <definedName name="A5_I560075">#REF!</definedName>
    <definedName name="A5_I560080">#REF!</definedName>
    <definedName name="A5_I560090">#REF!</definedName>
    <definedName name="A5_I560100">#REF!</definedName>
    <definedName name="A5_I560110">#REF!</definedName>
    <definedName name="A5_I560115">#REF!</definedName>
    <definedName name="A5_I560117">#REF!</definedName>
    <definedName name="A5_I560120">#REF!</definedName>
    <definedName name="A5_I562010">#REF!</definedName>
    <definedName name="A5_I562015">#REF!</definedName>
    <definedName name="A5_I562016">#REF!</definedName>
    <definedName name="A5_I562017">#REF!</definedName>
    <definedName name="A5_I562018">#REF!</definedName>
    <definedName name="A5_I562020">#REF!</definedName>
    <definedName name="A5_I562025">#REF!</definedName>
    <definedName name="A5_I562030">#REF!</definedName>
    <definedName name="A5_I562040">#REF!</definedName>
    <definedName name="A5_I562050">#REF!</definedName>
    <definedName name="A5_I562060">#REF!</definedName>
    <definedName name="A5_I562070">#REF!</definedName>
    <definedName name="A5_I562080">#REF!</definedName>
    <definedName name="A5_I562100">#REF!</definedName>
    <definedName name="A5_I562110">#REF!</definedName>
    <definedName name="A5_I562140">#REF!</definedName>
    <definedName name="A5_I562141">#REF!</definedName>
    <definedName name="A5_I562142">#REF!</definedName>
    <definedName name="A5_I562143">#REF!</definedName>
    <definedName name="A5_I562144">#REF!</definedName>
    <definedName name="A5_I562145">#REF!</definedName>
    <definedName name="A5_I562146">#REF!</definedName>
    <definedName name="A5_I562147">#REF!</definedName>
    <definedName name="A5_I562148">#REF!</definedName>
    <definedName name="A5_I562149">#REF!</definedName>
    <definedName name="A5_I562150">#REF!</definedName>
    <definedName name="A5_I562151">#REF!</definedName>
    <definedName name="A5_I562153">#REF!</definedName>
    <definedName name="A5_I562154">#REF!</definedName>
    <definedName name="A5_I562155">#REF!</definedName>
    <definedName name="A5_I562160">#REF!</definedName>
    <definedName name="A5_I562161">#REF!</definedName>
    <definedName name="A5_I562163">#REF!</definedName>
    <definedName name="A5_I562165">#REF!</definedName>
    <definedName name="A5_I562170">#REF!</definedName>
    <definedName name="A5_I562180">#REF!</definedName>
    <definedName name="A5_I562190">#REF!</definedName>
    <definedName name="A5_I562200">#REF!</definedName>
    <definedName name="A5_I562210">#REF!</definedName>
    <definedName name="A5_I562220">#REF!</definedName>
    <definedName name="A5_I562230">#REF!</definedName>
    <definedName name="A5_I562235">#REF!</definedName>
    <definedName name="A5_I562250">#REF!</definedName>
    <definedName name="A5_I565010">#REF!</definedName>
    <definedName name="A5_I565030">#REF!</definedName>
    <definedName name="A5_I565040">#REF!</definedName>
    <definedName name="A5_I566010">#REF!</definedName>
    <definedName name="A5_I566020">#REF!</definedName>
    <definedName name="A5_I566030">#REF!</definedName>
    <definedName name="A5_I566040">#REF!</definedName>
    <definedName name="A5_I567000">#REF!</definedName>
    <definedName name="A5_I569010">#REF!</definedName>
    <definedName name="A5_I569020">#REF!</definedName>
    <definedName name="A5_I570010">#REF!</definedName>
    <definedName name="A5_I571010">#REF!</definedName>
    <definedName name="A5_I571020">#REF!</definedName>
    <definedName name="A5_I571030">#REF!</definedName>
    <definedName name="A5_I571040">#REF!</definedName>
    <definedName name="A5_I571050">#REF!</definedName>
    <definedName name="A5_I572010">#REF!</definedName>
    <definedName name="A5_I572020">#REF!</definedName>
    <definedName name="A5_I572025">#REF!</definedName>
    <definedName name="A5_I572027">#REF!</definedName>
    <definedName name="A5_I572030">#REF!</definedName>
    <definedName name="A5_I572035">#REF!</definedName>
    <definedName name="A5_I572040">#REF!</definedName>
    <definedName name="A5_I572051">#REF!</definedName>
    <definedName name="A5_I572052">#REF!</definedName>
    <definedName name="A5_I60100UR">#REF!</definedName>
    <definedName name="A5_I6011070">#REF!</definedName>
    <definedName name="A5_I6011074">#REF!</definedName>
    <definedName name="A5_I6011090">#REF!</definedName>
    <definedName name="A5_I6013090">#REF!</definedName>
    <definedName name="A5_I6021080">#REF!</definedName>
    <definedName name="A5_I6021090">#REF!</definedName>
    <definedName name="A5_I6023090">#REF!</definedName>
    <definedName name="A5_I6025010">#REF!</definedName>
    <definedName name="A5_I6025050">#REF!</definedName>
    <definedName name="A5_I6025051">#REF!</definedName>
    <definedName name="A5_I6025065">#REF!</definedName>
    <definedName name="A5_I6025091">#REF!</definedName>
    <definedName name="A5_I6025092">#REF!</definedName>
    <definedName name="A5_I6025093">#REF!</definedName>
    <definedName name="A5_I6025095">#REF!</definedName>
    <definedName name="A5_I6025150">#REF!</definedName>
    <definedName name="A5_I6025304">#REF!</definedName>
    <definedName name="A5_I6025306">#REF!</definedName>
    <definedName name="A5_I6026090">#REF!</definedName>
    <definedName name="A5_I6028080">#REF!</definedName>
    <definedName name="A5_I6028090">#REF!</definedName>
    <definedName name="A5_I6040050">#REF!</definedName>
    <definedName name="A5_I6040051">#REF!</definedName>
    <definedName name="A5_I6044090">#REF!</definedName>
    <definedName name="A5_I6047090">#REF!</definedName>
    <definedName name="A5_I6049090">#REF!</definedName>
    <definedName name="A5_I604909D">#REF!</definedName>
    <definedName name="A5_I604909Z">#REF!</definedName>
    <definedName name="A5_I6061090">#REF!</definedName>
    <definedName name="A5_I6061090F">#REF!</definedName>
    <definedName name="A5_I606109D">#REF!</definedName>
    <definedName name="A5_I6062090">#REF!</definedName>
    <definedName name="A5_I6071010">#REF!</definedName>
    <definedName name="A5_I607101D">#REF!</definedName>
    <definedName name="A5_I607109D">#REF!</definedName>
    <definedName name="A5_I6090000">#REF!</definedName>
    <definedName name="A5_I6090089">#REF!</definedName>
    <definedName name="A5_I6092086">#REF!</definedName>
    <definedName name="A5_I6092087">#REF!</definedName>
    <definedName name="A5_I6092090">#REF!</definedName>
    <definedName name="A5_I6094090">#REF!</definedName>
    <definedName name="A5_I6094091">#REF!</definedName>
    <definedName name="A5_I60940DG">#REF!</definedName>
    <definedName name="A5_I60940DL">#REF!</definedName>
    <definedName name="A5_I6095010">#REF!</definedName>
    <definedName name="A5_I6095090">#REF!</definedName>
    <definedName name="A5_I6097010">#REF!</definedName>
    <definedName name="A5_I6100005">#REF!</definedName>
    <definedName name="A5_I6100030">#REF!</definedName>
    <definedName name="A5_I6100035">#REF!</definedName>
    <definedName name="A5_I6100054">#REF!</definedName>
    <definedName name="A5_I6100055">#REF!</definedName>
    <definedName name="A5_I6100060">#REF!</definedName>
    <definedName name="A5_I6100061">#REF!</definedName>
    <definedName name="A5_I6100062">#REF!</definedName>
    <definedName name="A5_I6100063">#REF!</definedName>
    <definedName name="A5_I6100064">#REF!</definedName>
    <definedName name="A5_I6100071">#REF!</definedName>
    <definedName name="A5_I6100078">#REF!</definedName>
    <definedName name="A5_I6100079">#REF!</definedName>
    <definedName name="A5_I6100089">#REF!</definedName>
    <definedName name="A5_I6100090">#REF!</definedName>
    <definedName name="A5_I6100100">#REF!</definedName>
    <definedName name="A5_I6100140">#REF!</definedName>
    <definedName name="A5_I610017E">#REF!</definedName>
    <definedName name="A5_I610017Z">#REF!</definedName>
    <definedName name="A5_I6100200">#REF!</definedName>
    <definedName name="A5_I610109D">#REF!</definedName>
    <definedName name="A5_I610110D">#REF!</definedName>
    <definedName name="A5_I6106090">#REF!</definedName>
    <definedName name="A5_I6107055">#REF!</definedName>
    <definedName name="A5_I6107084">#REF!</definedName>
    <definedName name="A5_I6107099">#REF!</definedName>
    <definedName name="A5_I6107106">#REF!</definedName>
    <definedName name="A5_I6107108">#REF!</definedName>
    <definedName name="A5_I6109210">#REF!</definedName>
    <definedName name="A5_I6109300">#REF!</definedName>
    <definedName name="A5_I6120090">#REF!</definedName>
    <definedName name="A5_I6120094">#REF!</definedName>
    <definedName name="A5_I6130070">#REF!</definedName>
    <definedName name="A5_I6130080">#REF!</definedName>
    <definedName name="A5_I6130085">#REF!</definedName>
    <definedName name="A5_I6130090">#REF!</definedName>
    <definedName name="A5_I6130096">#REF!</definedName>
    <definedName name="A5_I6130097">#REF!</definedName>
    <definedName name="A5_I6130098">#REF!</definedName>
    <definedName name="A5_I6140010">#REF!</definedName>
    <definedName name="A5_I6140030">#REF!</definedName>
    <definedName name="A5_I6140090">#REF!</definedName>
    <definedName name="A5_I6150090">#REF!</definedName>
    <definedName name="A5_I6160080">#REF!</definedName>
    <definedName name="A5_I6160090">#REF!</definedName>
    <definedName name="A5_I6160091">#REF!</definedName>
    <definedName name="A5_I6170090">#REF!</definedName>
    <definedName name="A5_I6170093">#REF!</definedName>
    <definedName name="A5_I6170094">#REF!</definedName>
    <definedName name="A5_I6171090">#REF!</definedName>
    <definedName name="A5_I6172090">#REF!</definedName>
    <definedName name="A5_I6172093">#REF!</definedName>
    <definedName name="A5_I6172094">#REF!</definedName>
    <definedName name="A5_I6175010">#REF!</definedName>
    <definedName name="A5_I6175020">#REF!</definedName>
    <definedName name="A5_I6175035">#REF!</definedName>
    <definedName name="A5_I6175040">#REF!</definedName>
    <definedName name="A5_I6175070">#REF!</definedName>
    <definedName name="A5_I6175075">#REF!</definedName>
    <definedName name="A5_I6175080">#REF!</definedName>
    <definedName name="A5_I6175090">#REF!</definedName>
    <definedName name="A5_I6176090">#REF!</definedName>
    <definedName name="A5_I6176100">#REF!</definedName>
    <definedName name="A5_I6181090">#REF!</definedName>
    <definedName name="A5_I6182090">#REF!</definedName>
    <definedName name="A5_I6184090">#REF!</definedName>
    <definedName name="A5_I6190090">#REF!</definedName>
    <definedName name="A5_I6191090">#REF!</definedName>
    <definedName name="A5_I6200090">#REF!</definedName>
    <definedName name="A5_I6202010">#REF!</definedName>
    <definedName name="A5_I6202020">#REF!</definedName>
    <definedName name="A5_I6202030">#REF!</definedName>
    <definedName name="A5_I6202040">#REF!</definedName>
    <definedName name="A5_I6202050">#REF!</definedName>
    <definedName name="A5_I6202060">#REF!</definedName>
    <definedName name="A5_I6202085">#REF!</definedName>
    <definedName name="A5_I6202090">#REF!</definedName>
    <definedName name="A5_I6203090">#REF!</definedName>
    <definedName name="A5_I6203095">#REF!</definedName>
    <definedName name="A5_I6204010">#REF!</definedName>
    <definedName name="A5_I6206090">#REF!</definedName>
    <definedName name="A5_I6208010">#REF!</definedName>
    <definedName name="A5_I6208015">#REF!</definedName>
    <definedName name="A5_I6220090">#REF!</definedName>
    <definedName name="A5_I6230090">#REF!</definedName>
    <definedName name="A5_I6241010">#REF!</definedName>
    <definedName name="A5_I6241020">#REF!</definedName>
    <definedName name="A5_I6250090">#REF!</definedName>
    <definedName name="A5_I6250095">#REF!</definedName>
    <definedName name="A5_I6260002">#REF!</definedName>
    <definedName name="A5_I6260004">#REF!</definedName>
    <definedName name="A5_I6260005">#REF!</definedName>
    <definedName name="A5_I6260007">#REF!</definedName>
    <definedName name="A5_I6260010">#REF!</definedName>
    <definedName name="A5_I6260012">#REF!</definedName>
    <definedName name="A5_I6260016">#REF!</definedName>
    <definedName name="A5_I6260018">#REF!</definedName>
    <definedName name="A5_I6260020">#REF!</definedName>
    <definedName name="A5_I6260021">#REF!</definedName>
    <definedName name="A5_I6260026">#REF!</definedName>
    <definedName name="A5_I6260030">#REF!</definedName>
    <definedName name="A5_I6260031">#REF!</definedName>
    <definedName name="A5_I6260032">#REF!</definedName>
    <definedName name="A5_I6260033">#REF!</definedName>
    <definedName name="A5_I6260034">#REF!</definedName>
    <definedName name="A5_I6260035">#REF!</definedName>
    <definedName name="A5_I6260036">#REF!</definedName>
    <definedName name="A5_I6260038">#REF!</definedName>
    <definedName name="A5_I6260040">#REF!</definedName>
    <definedName name="A5_I6260041">#REF!</definedName>
    <definedName name="A5_I6260045">#REF!</definedName>
    <definedName name="A5_I6260050">#REF!</definedName>
    <definedName name="A5_I6260052">#REF!</definedName>
    <definedName name="A5_I6260054">#REF!</definedName>
    <definedName name="A5_I6260056">#REF!</definedName>
    <definedName name="A5_I6260058">#REF!</definedName>
    <definedName name="A5_I6260064">#REF!</definedName>
    <definedName name="A5_I6260068">#REF!</definedName>
    <definedName name="A5_I6260092">#REF!</definedName>
    <definedName name="A5_I6260094">#REF!</definedName>
    <definedName name="A5_I6260096">#REF!</definedName>
    <definedName name="A5_I6260097">#REF!</definedName>
    <definedName name="A5_I6260200">#REF!</definedName>
    <definedName name="A5_I6260205">#REF!</definedName>
    <definedName name="A5_I6260210">#REF!</definedName>
    <definedName name="A5_I6260220">#REF!</definedName>
    <definedName name="A5_I6260221">#REF!</definedName>
    <definedName name="A5_I6260225">#REF!</definedName>
    <definedName name="A5_I6260230">#REF!</definedName>
    <definedName name="A5_I6260300">#REF!</definedName>
    <definedName name="A5_I6260301">#REF!</definedName>
    <definedName name="A5_I6260302">#REF!</definedName>
    <definedName name="A5_I6260303">#REF!</definedName>
    <definedName name="A5_I6260410">#REF!</definedName>
    <definedName name="A5_I6260435">#REF!</definedName>
    <definedName name="A5_I6260455">#REF!</definedName>
    <definedName name="A5_I6260465">#REF!</definedName>
    <definedName name="A5_I6260515">#REF!</definedName>
    <definedName name="A5_I6260992">#REF!</definedName>
    <definedName name="A5_I6260993">#REF!</definedName>
    <definedName name="A5_I6260999">#REF!</definedName>
    <definedName name="A5_I626409D">#REF!</definedName>
    <definedName name="A5_I6266020">#REF!</definedName>
    <definedName name="A5_I6268050">#REF!</definedName>
    <definedName name="A5_I6268051">#REF!</definedName>
    <definedName name="A5_I6268090">#REF!</definedName>
    <definedName name="A5_I6268100">#REF!</definedName>
    <definedName name="A5_I6268120">#REF!</definedName>
    <definedName name="A5_I6268130">#REF!</definedName>
    <definedName name="A5_I6268150">#REF!</definedName>
    <definedName name="A5_I626F107">#REF!</definedName>
    <definedName name="A5_I700010">#REF!</definedName>
    <definedName name="A5_I702010">#REF!</definedName>
    <definedName name="A5_I702050">#REF!</definedName>
    <definedName name="A5_I702070">#REF!</definedName>
    <definedName name="A5_I704010">#REF!</definedName>
    <definedName name="A5_I704020">#REF!</definedName>
    <definedName name="A5_I704030">#REF!</definedName>
    <definedName name="A5_I704031">#REF!</definedName>
    <definedName name="A5_I704034">#REF!</definedName>
    <definedName name="A5_I704040">#REF!</definedName>
    <definedName name="A5_I704090">#REF!</definedName>
    <definedName name="A5_I708010">#REF!</definedName>
    <definedName name="A5_I708020">#REF!</definedName>
    <definedName name="A5_I708030">#REF!</definedName>
    <definedName name="A5_I708050">#REF!</definedName>
    <definedName name="A5_I708060">#REF!</definedName>
    <definedName name="A5_I708062">#REF!</definedName>
    <definedName name="A5_I708070">#REF!</definedName>
    <definedName name="A5_I708080">#REF!</definedName>
    <definedName name="A5_I708085">#REF!</definedName>
    <definedName name="A5_I708115">#REF!</definedName>
    <definedName name="A5_I708120">#REF!</definedName>
    <definedName name="A5_I708130">#REF!</definedName>
    <definedName name="A5_I708140">#REF!</definedName>
    <definedName name="A5_I708160">#REF!</definedName>
    <definedName name="A5_I708165">#REF!</definedName>
    <definedName name="A5_I708230">#REF!</definedName>
    <definedName name="A5_I708240">#REF!</definedName>
    <definedName name="A5_I708280">#REF!</definedName>
    <definedName name="A5_I711998">#REF!</definedName>
    <definedName name="A5_I711999">#REF!</definedName>
    <definedName name="A5_I712015">#REF!</definedName>
    <definedName name="A5_I712020">#REF!</definedName>
    <definedName name="A5_I712031">#REF!</definedName>
    <definedName name="A5_I712040">#REF!</definedName>
    <definedName name="A5_I717010">#REF!</definedName>
    <definedName name="A5_I717020">#REF!</definedName>
    <definedName name="A5_I717025">#REF!</definedName>
    <definedName name="A5_I717510">#REF!</definedName>
    <definedName name="A5_I717520">#REF!</definedName>
    <definedName name="A5_I717545">#REF!</definedName>
    <definedName name="A5_I717550">#REF!</definedName>
    <definedName name="A5_I720020">#REF!</definedName>
    <definedName name="A5_I720040">#REF!</definedName>
    <definedName name="A5_I722010">#REF!</definedName>
    <definedName name="A5_I722020">#REF!</definedName>
    <definedName name="A5_I722080">#REF!</definedName>
    <definedName name="A5_I722110">#REF!</definedName>
    <definedName name="A5_I722120">#REF!</definedName>
    <definedName name="A5_I722130">#REF!</definedName>
    <definedName name="A5_I722131">#REF!</definedName>
    <definedName name="A5_I722135">#REF!</definedName>
    <definedName name="A5_I722140">#REF!</definedName>
    <definedName name="A5_I722150">#REF!</definedName>
    <definedName name="A5_I722160">#REF!</definedName>
    <definedName name="A5_I722170">#REF!</definedName>
    <definedName name="A5_I722181">#REF!</definedName>
    <definedName name="A5_I722190">#REF!</definedName>
    <definedName name="A5_I722200">#REF!</definedName>
    <definedName name="A5_I722205">#REF!</definedName>
    <definedName name="A5_K1000090">#REF!</definedName>
    <definedName name="A5_K1000091">#REF!</definedName>
    <definedName name="A5_K100030">#REF!</definedName>
    <definedName name="A5_K100040">#REF!</definedName>
    <definedName name="A5_K100510">#REF!</definedName>
    <definedName name="A5_K100520">#REF!</definedName>
    <definedName name="A5_K100540">#REF!</definedName>
    <definedName name="A5_K101990">#REF!</definedName>
    <definedName name="A5_K102000">#REF!</definedName>
    <definedName name="A5_K102010">#REF!</definedName>
    <definedName name="A5_K102011">#REF!</definedName>
    <definedName name="A5_K102017">#REF!</definedName>
    <definedName name="A5_K102018">#REF!</definedName>
    <definedName name="A5_K102021">#REF!</definedName>
    <definedName name="A5_K102050">#REF!</definedName>
    <definedName name="A5_K102116">#REF!</definedName>
    <definedName name="A5_K102371">#REF!</definedName>
    <definedName name="A5_K102372">#REF!</definedName>
    <definedName name="A5_K102376">#REF!</definedName>
    <definedName name="A5_K102377">#REF!</definedName>
    <definedName name="A5_K102379">#REF!</definedName>
    <definedName name="A5_K102380">#REF!</definedName>
    <definedName name="A5_K102534">#REF!</definedName>
    <definedName name="A5_K102536">#REF!</definedName>
    <definedName name="A5_K102651">#REF!</definedName>
    <definedName name="A5_K102710">#REF!</definedName>
    <definedName name="A5_K102813">#REF!</definedName>
    <definedName name="A5_K102961">#REF!</definedName>
    <definedName name="A5_K111999">#REF!</definedName>
    <definedName name="A5_K114010">#REF!</definedName>
    <definedName name="A5_K114015">#REF!</definedName>
    <definedName name="A5_K116010">#REF!</definedName>
    <definedName name="A5_K116020">#REF!</definedName>
    <definedName name="A5_K118010">#REF!</definedName>
    <definedName name="A5_K120001">#REF!</definedName>
    <definedName name="A5_K1200090">#REF!</definedName>
    <definedName name="A5_K120010">#REF!</definedName>
    <definedName name="A5_K121018">#REF!</definedName>
    <definedName name="A5_K121019">#REF!</definedName>
    <definedName name="A5_K121020">#REF!</definedName>
    <definedName name="A5_K121022">#REF!</definedName>
    <definedName name="A5_K121023">#REF!</definedName>
    <definedName name="A5_K121030">#REF!</definedName>
    <definedName name="A5_K121040">#REF!</definedName>
    <definedName name="A5_K121042">#REF!</definedName>
    <definedName name="A5_K121045">#REF!</definedName>
    <definedName name="A5_K121049">#REF!</definedName>
    <definedName name="A5_K121050">#REF!</definedName>
    <definedName name="A5_K121055">#REF!</definedName>
    <definedName name="A5_K121060">#REF!</definedName>
    <definedName name="A5_K121061">#REF!</definedName>
    <definedName name="A5_K121063">#REF!</definedName>
    <definedName name="A5_K121064">#REF!</definedName>
    <definedName name="A5_K121065">#REF!</definedName>
    <definedName name="A5_K121068">#REF!</definedName>
    <definedName name="A5_K121070">#REF!</definedName>
    <definedName name="A5_K121072">#REF!</definedName>
    <definedName name="A5_K121080">#REF!</definedName>
    <definedName name="A5_K121081">#REF!</definedName>
    <definedName name="A5_K121082">#REF!</definedName>
    <definedName name="A5_K121083">#REF!</definedName>
    <definedName name="A5_K121084">#REF!</definedName>
    <definedName name="A5_K121085">#REF!</definedName>
    <definedName name="A5_K121086">#REF!</definedName>
    <definedName name="A5_K121090">#REF!</definedName>
    <definedName name="A5_K121140">#REF!</definedName>
    <definedName name="A5_K121155">#REF!</definedName>
    <definedName name="A5_K121156">#REF!</definedName>
    <definedName name="A5_K121160">#REF!</definedName>
    <definedName name="A5_K121200">#REF!</definedName>
    <definedName name="A5_K121205">#REF!</definedName>
    <definedName name="A5_K121995">#REF!</definedName>
    <definedName name="A5_K121997">#REF!</definedName>
    <definedName name="A5_K121998">#REF!</definedName>
    <definedName name="A5_K121999">#REF!</definedName>
    <definedName name="A5_K123010">#REF!</definedName>
    <definedName name="A5_K123030">#REF!</definedName>
    <definedName name="A5_K123040">#REF!</definedName>
    <definedName name="A5_K123050">#REF!</definedName>
    <definedName name="A5_K124030">#REF!</definedName>
    <definedName name="A5_K124035">#REF!</definedName>
    <definedName name="A5_K124050">#REF!</definedName>
    <definedName name="A5_K124060">#REF!</definedName>
    <definedName name="A5_K124083">#REF!</definedName>
    <definedName name="A5_K126010">#REF!</definedName>
    <definedName name="A5_K126030">#REF!</definedName>
    <definedName name="A5_K126040">#REF!</definedName>
    <definedName name="A5_K126045">#REF!</definedName>
    <definedName name="A5_K127010">#REF!</definedName>
    <definedName name="A5_K1290090">#REF!</definedName>
    <definedName name="A5_K129010">#REF!</definedName>
    <definedName name="A5_K133020">#REF!</definedName>
    <definedName name="A5_K133999">#REF!</definedName>
    <definedName name="A5_K134999">#REF!</definedName>
    <definedName name="A5_K135010">#REF!</definedName>
    <definedName name="A5_K135050">#REF!</definedName>
    <definedName name="A5_K135060">#REF!</definedName>
    <definedName name="A5_K136010">#REF!</definedName>
    <definedName name="A5_K137010">#REF!</definedName>
    <definedName name="A5_K137011">#REF!</definedName>
    <definedName name="A5_K137012">#REF!</definedName>
    <definedName name="A5_K137015">#REF!</definedName>
    <definedName name="A5_K138010">#REF!</definedName>
    <definedName name="A5_K138999">#REF!</definedName>
    <definedName name="A5_K139010">#REF!</definedName>
    <definedName name="A5_K1400090">#REF!</definedName>
    <definedName name="A5_K141020">#REF!</definedName>
    <definedName name="A5_K141050">#REF!</definedName>
    <definedName name="A5_K143030">#REF!</definedName>
    <definedName name="A5_K143040">#REF!</definedName>
    <definedName name="A5_K144010">#REF!</definedName>
    <definedName name="A5_K144020">#REF!</definedName>
    <definedName name="A5_K144030">#REF!</definedName>
    <definedName name="A5_K146020">#REF!</definedName>
    <definedName name="A5_K147015">#REF!</definedName>
    <definedName name="A5_K147025">#REF!</definedName>
    <definedName name="A5_K147026">#REF!</definedName>
    <definedName name="A5_K147040">#REF!</definedName>
    <definedName name="A5_K147041">#REF!</definedName>
    <definedName name="A5_K147060">#REF!</definedName>
    <definedName name="A5_K148010">#REF!</definedName>
    <definedName name="A5_K150100">#REF!</definedName>
    <definedName name="A5_K151010">#REF!</definedName>
    <definedName name="A5_K152010">#REF!</definedName>
    <definedName name="A5_K153000">#REF!</definedName>
    <definedName name="A5_K154070">#REF!</definedName>
    <definedName name="A5_K156010">#REF!</definedName>
    <definedName name="A5_K157010">#REF!</definedName>
    <definedName name="A5_K157020">#REF!</definedName>
    <definedName name="A5_K157030">#REF!</definedName>
    <definedName name="A5_K157040">#REF!</definedName>
    <definedName name="A5_K157050">#REF!</definedName>
    <definedName name="A5_K157080">#REF!</definedName>
    <definedName name="A5_K161005">#REF!</definedName>
    <definedName name="A5_K162010">#REF!</definedName>
    <definedName name="A5_K162013">#REF!</definedName>
    <definedName name="A5_K162014">#REF!</definedName>
    <definedName name="A5_K162015">#REF!</definedName>
    <definedName name="A5_K162020">#REF!</definedName>
    <definedName name="A5_K162035">#REF!</definedName>
    <definedName name="A5_K162036">#REF!</definedName>
    <definedName name="A5_K163010">#REF!</definedName>
    <definedName name="A5_K163020">#REF!</definedName>
    <definedName name="A5_K163030">#REF!</definedName>
    <definedName name="A5_K164010">#REF!</definedName>
    <definedName name="A5_K166010">#REF!</definedName>
    <definedName name="A5_K166011">#REF!</definedName>
    <definedName name="A5_K167010">#REF!</definedName>
    <definedName name="A5_K169010">#REF!</definedName>
    <definedName name="A5_K170010">#REF!</definedName>
    <definedName name="A5_K171010">#REF!</definedName>
    <definedName name="A5_K171030">#REF!</definedName>
    <definedName name="A5_K171040">#REF!</definedName>
    <definedName name="A5_K172010">#REF!</definedName>
    <definedName name="A5_K172011">#REF!</definedName>
    <definedName name="A5_K172030">#REF!</definedName>
    <definedName name="A5_K172031">#REF!</definedName>
    <definedName name="A5_K172050">#REF!</definedName>
    <definedName name="A5_K172080">#REF!</definedName>
    <definedName name="A5_K172085">#REF!</definedName>
    <definedName name="A5_K172090">#REF!</definedName>
    <definedName name="A5_K172115">#REF!</definedName>
    <definedName name="A5_K172120">#REF!</definedName>
    <definedName name="A5_K173012">#REF!</definedName>
    <definedName name="A5_K173013">#REF!</definedName>
    <definedName name="A5_K173014">#REF!</definedName>
    <definedName name="A5_K173015">#REF!</definedName>
    <definedName name="A5_K173017">#REF!</definedName>
    <definedName name="A5_K173020">#REF!</definedName>
    <definedName name="A5_K174520">#REF!</definedName>
    <definedName name="A5_K174992">#REF!</definedName>
    <definedName name="A5_K174993">#REF!</definedName>
    <definedName name="A5_K174995">#REF!</definedName>
    <definedName name="A5_K174996">#REF!</definedName>
    <definedName name="A5_K174998">#REF!</definedName>
    <definedName name="A5_K174999">#REF!</definedName>
    <definedName name="A5_K175030">#REF!</definedName>
    <definedName name="A5_K176982">#REF!</definedName>
    <definedName name="A5_K176985">#REF!</definedName>
    <definedName name="A5_K176986">#REF!</definedName>
    <definedName name="A5_K176987">#REF!</definedName>
    <definedName name="A5_K176993">#REF!</definedName>
    <definedName name="A5_K176995">#REF!</definedName>
    <definedName name="A5_K176997">#REF!</definedName>
    <definedName name="A5_K176998">#REF!</definedName>
    <definedName name="A5_K176999">#REF!</definedName>
    <definedName name="A5_K177010">#REF!</definedName>
    <definedName name="A5_K177011">#REF!</definedName>
    <definedName name="A5_K177015">#REF!</definedName>
    <definedName name="A5_K177999">#REF!</definedName>
    <definedName name="A5_K179021">#REF!</definedName>
    <definedName name="A5_K179022">#REF!</definedName>
    <definedName name="A5_K179023">#REF!</definedName>
    <definedName name="A5_K179026">#REF!</definedName>
    <definedName name="A5_K179030">#REF!</definedName>
    <definedName name="A5_K179031">#REF!</definedName>
    <definedName name="A5_K179032">#REF!</definedName>
    <definedName name="A5_K179033">#REF!</definedName>
    <definedName name="A5_K179034">#REF!</definedName>
    <definedName name="A5_K179035">#REF!</definedName>
    <definedName name="A5_K179036">#REF!</definedName>
    <definedName name="A5_K179038">#REF!</definedName>
    <definedName name="A5_K179039">#REF!</definedName>
    <definedName name="A5_K179041">#REF!</definedName>
    <definedName name="A5_K179042">#REF!</definedName>
    <definedName name="A5_K179059">#REF!</definedName>
    <definedName name="A5_K179060">#REF!</definedName>
    <definedName name="A5_K179062">#REF!</definedName>
    <definedName name="A5_K179064">#REF!</definedName>
    <definedName name="A5_K179070">#REF!</definedName>
    <definedName name="A5_K179072">#REF!</definedName>
    <definedName name="A5_K179079">#REF!</definedName>
    <definedName name="A5_K179080">#REF!</definedName>
    <definedName name="A5_K179088">#REF!</definedName>
    <definedName name="A5_K179089">#REF!</definedName>
    <definedName name="A5_K179090">#REF!</definedName>
    <definedName name="A5_K179091">#REF!</definedName>
    <definedName name="A5_K179092">#REF!</definedName>
    <definedName name="A5_K179093">#REF!</definedName>
    <definedName name="A5_K179094">#REF!</definedName>
    <definedName name="A5_K179095">#REF!</definedName>
    <definedName name="A5_K179096">#REF!</definedName>
    <definedName name="A5_K179105">#REF!</definedName>
    <definedName name="A5_K179110">#REF!</definedName>
    <definedName name="A5_K179120">#REF!</definedName>
    <definedName name="A5_K179130">#REF!</definedName>
    <definedName name="A5_K179140">#REF!</definedName>
    <definedName name="A5_K179150">#REF!</definedName>
    <definedName name="A5_K179220">#REF!</definedName>
    <definedName name="A5_K179230">#REF!</definedName>
    <definedName name="A5_K179240">#REF!</definedName>
    <definedName name="A5_K179250">#REF!</definedName>
    <definedName name="A5_K179260">#REF!</definedName>
    <definedName name="A5_K179270">#REF!</definedName>
    <definedName name="A5_K1800001">#REF!</definedName>
    <definedName name="A5_K1800002">#REF!</definedName>
    <definedName name="A5_K1800003">#REF!</definedName>
    <definedName name="A5_K1800004">#REF!</definedName>
    <definedName name="A5_K1800015">#REF!</definedName>
    <definedName name="A5_K1800020">#REF!</definedName>
    <definedName name="A5_K1800025">#REF!</definedName>
    <definedName name="A5_K1800030">#REF!</definedName>
    <definedName name="A5_K1800035">#REF!</definedName>
    <definedName name="A5_K1800040">#REF!</definedName>
    <definedName name="A5_K1800050">#REF!</definedName>
    <definedName name="A5_K1800060">#REF!</definedName>
    <definedName name="A5_K1800070">#REF!</definedName>
    <definedName name="A5_K1800072">#REF!</definedName>
    <definedName name="A5_K1800080">#REF!</definedName>
    <definedName name="A5_K1800086">#REF!</definedName>
    <definedName name="A5_K1800090">#REF!</definedName>
    <definedName name="A5_K1800092">#REF!</definedName>
    <definedName name="A5_K1800202">#REF!</definedName>
    <definedName name="A5_K1800210">#REF!</definedName>
    <definedName name="A5_K1800230">#REF!</definedName>
    <definedName name="A5_K1800605">#REF!</definedName>
    <definedName name="A5_K1800610">#REF!</definedName>
    <definedName name="A5_K183010">#REF!</definedName>
    <definedName name="A5_K184025">#REF!</definedName>
    <definedName name="A5_K184030">#REF!</definedName>
    <definedName name="A5_K184035">#REF!</definedName>
    <definedName name="A5_K186010">#REF!</definedName>
    <definedName name="A5_K186020">#REF!</definedName>
    <definedName name="A5_K188010">#REF!</definedName>
    <definedName name="A5_K188085">#REF!</definedName>
    <definedName name="A5_K188130">#REF!</definedName>
    <definedName name="A5_K193010">#REF!</definedName>
    <definedName name="A5_K193020">#REF!</definedName>
    <definedName name="A5_K193021">#REF!</definedName>
    <definedName name="A5_K193025">#REF!</definedName>
    <definedName name="A5_K193026">#REF!</definedName>
    <definedName name="A5_K193070">#REF!</definedName>
    <definedName name="A5_K193071">#REF!</definedName>
    <definedName name="A5_K193072">#REF!</definedName>
    <definedName name="A5_K193090">#REF!</definedName>
    <definedName name="A5_K193095">#REF!</definedName>
    <definedName name="A5_K194010">#REF!</definedName>
    <definedName name="A5_K194030">#REF!</definedName>
    <definedName name="A5_K1950010">#REF!</definedName>
    <definedName name="A5_K1950082">#REF!</definedName>
    <definedName name="A5_K1950090">#REF!</definedName>
    <definedName name="A5_K1950092">#REF!</definedName>
    <definedName name="A5_K1950336">#REF!</definedName>
    <definedName name="A5_K1950401">#REF!</definedName>
    <definedName name="A5_K1950940">#REF!</definedName>
    <definedName name="A5_K1950990">#REF!</definedName>
    <definedName name="A5_K1951005">#REF!</definedName>
    <definedName name="A5_K1951015">#REF!</definedName>
    <definedName name="A5_K1951020">#REF!</definedName>
    <definedName name="A5_K200001">#REF!</definedName>
    <definedName name="A5_K200010">#REF!</definedName>
    <definedName name="A5_K201010">#REF!</definedName>
    <definedName name="A5_K202015">#REF!</definedName>
    <definedName name="A5_K203010">#REF!</definedName>
    <definedName name="A5_K203015">#REF!</definedName>
    <definedName name="A5_K203020">#REF!</definedName>
    <definedName name="A5_K203030">#REF!</definedName>
    <definedName name="A5_K203040">#REF!</definedName>
    <definedName name="A5_K203050">#REF!</definedName>
    <definedName name="A5_K204010">#REF!</definedName>
    <definedName name="A5_K204020">#REF!</definedName>
    <definedName name="A5_K204110">#REF!</definedName>
    <definedName name="A5_K204220">#REF!</definedName>
    <definedName name="A5_K204230">#REF!</definedName>
    <definedName name="A5_K204260">#REF!</definedName>
    <definedName name="A5_K204330">#REF!</definedName>
    <definedName name="A5_K204410">#REF!</definedName>
    <definedName name="A5_K204420">#REF!</definedName>
    <definedName name="A5_K204520">#REF!</definedName>
    <definedName name="A5_K204530">#REF!</definedName>
    <definedName name="A5_K204720">#REF!</definedName>
    <definedName name="A5_K205001">#REF!</definedName>
    <definedName name="A5_K205003">#REF!</definedName>
    <definedName name="A5_K205005">#REF!</definedName>
    <definedName name="A5_K205006">#REF!</definedName>
    <definedName name="A5_K205007">#REF!</definedName>
    <definedName name="A5_K2091005">#REF!</definedName>
    <definedName name="A5_K2091030">#REF!</definedName>
    <definedName name="A5_K2091070">#REF!</definedName>
    <definedName name="A5_K2091080">#REF!</definedName>
    <definedName name="A5_K2091090">#REF!</definedName>
    <definedName name="A5_K213792">#REF!</definedName>
    <definedName name="A5_K213806">#REF!</definedName>
    <definedName name="A5_K213813">#REF!</definedName>
    <definedName name="A5_K213816">#REF!</definedName>
    <definedName name="A5_K213817">#REF!</definedName>
    <definedName name="A5_K213818">#REF!</definedName>
    <definedName name="A5_K213820">#REF!</definedName>
    <definedName name="A5_K213824">#REF!</definedName>
    <definedName name="A5_K213825">#REF!</definedName>
    <definedName name="A5_K213826">#REF!</definedName>
    <definedName name="A5_K213831">#REF!</definedName>
    <definedName name="A5_K213832">#REF!</definedName>
    <definedName name="A5_K213834">#REF!</definedName>
    <definedName name="A5_K213842">#REF!</definedName>
    <definedName name="A5_K213893">#REF!</definedName>
    <definedName name="A5_K213895">#REF!</definedName>
    <definedName name="A5_K213902">#REF!</definedName>
    <definedName name="A5_K213918">#REF!</definedName>
    <definedName name="A5_K213938">#REF!</definedName>
    <definedName name="A5_K213967">#REF!</definedName>
    <definedName name="A5_K213988">#REF!</definedName>
    <definedName name="A5_K213994">#REF!</definedName>
    <definedName name="A5_K213995">#REF!</definedName>
    <definedName name="A5_K213997">#REF!</definedName>
    <definedName name="A5_K213999">#REF!</definedName>
    <definedName name="A5_K214010">#REF!</definedName>
    <definedName name="A5_K215010">#REF!</definedName>
    <definedName name="A5_K215020">#REF!</definedName>
    <definedName name="A5_K216090">#REF!</definedName>
    <definedName name="A5_K217010">#REF!</definedName>
    <definedName name="A5_K2200070">#REF!</definedName>
    <definedName name="A5_K2200090">#REF!</definedName>
    <definedName name="A5_K220010">#REF!</definedName>
    <definedName name="A5_K2200100">#REF!</definedName>
    <definedName name="A5_K2200110">#REF!</definedName>
    <definedName name="A5_K2200120">#REF!</definedName>
    <definedName name="A5_K2200130">#REF!</definedName>
    <definedName name="A5_K2200160">#REF!</definedName>
    <definedName name="A5_K2200170">#REF!</definedName>
    <definedName name="A5_K220020">#REF!</definedName>
    <definedName name="A5_K220510">#REF!</definedName>
    <definedName name="A5_K220520">#REF!</definedName>
    <definedName name="A5_K221050">#REF!</definedName>
    <definedName name="A5_K221135">#REF!</definedName>
    <definedName name="A5_K221140">#REF!</definedName>
    <definedName name="A5_K221142">#REF!</definedName>
    <definedName name="A5_K221143">#REF!</definedName>
    <definedName name="A5_K221144">#REF!</definedName>
    <definedName name="A5_K221146">#REF!</definedName>
    <definedName name="A5_K221148">#REF!</definedName>
    <definedName name="A5_K221149">#REF!</definedName>
    <definedName name="A5_K221151">#REF!</definedName>
    <definedName name="A5_K221152">#REF!</definedName>
    <definedName name="A5_K221153">#REF!</definedName>
    <definedName name="A5_K221160">#REF!</definedName>
    <definedName name="A5_K221165">#REF!</definedName>
    <definedName name="A5_K221180">#REF!</definedName>
    <definedName name="A5_K222010">#REF!</definedName>
    <definedName name="A5_K223010">#REF!</definedName>
    <definedName name="A5_K223011">#REF!</definedName>
    <definedName name="A5_K223015">#REF!</definedName>
    <definedName name="A5_K223025">#REF!</definedName>
    <definedName name="A5_K223030">#REF!</definedName>
    <definedName name="A5_K228011">#REF!</definedName>
    <definedName name="A5_K231010">#REF!</definedName>
    <definedName name="A5_K231011">#REF!</definedName>
    <definedName name="A5_K232001">#REF!</definedName>
    <definedName name="A5_K232002">#REF!</definedName>
    <definedName name="A5_K232003">#REF!</definedName>
    <definedName name="A5_K232010">#REF!</definedName>
    <definedName name="A5_K232011">#REF!</definedName>
    <definedName name="A5_K232030">#REF!</definedName>
    <definedName name="A5_K232050">#REF!</definedName>
    <definedName name="A5_K232150">#REF!</definedName>
    <definedName name="A5_K240010">#REF!</definedName>
    <definedName name="A5_K240035">#REF!</definedName>
    <definedName name="A5_K240060">#REF!</definedName>
    <definedName name="A5_K240065">#REF!</definedName>
    <definedName name="A5_K240066">#REF!</definedName>
    <definedName name="A5_K240067">#REF!</definedName>
    <definedName name="A5_K240080">#REF!</definedName>
    <definedName name="A5_K241140">#REF!</definedName>
    <definedName name="A5_K242010">#REF!</definedName>
    <definedName name="A5_K242020">#REF!</definedName>
    <definedName name="A5_K243010">#REF!</definedName>
    <definedName name="A5_K244010">#REF!</definedName>
    <definedName name="A5_K244011">#REF!</definedName>
    <definedName name="A5_K244015">#REF!</definedName>
    <definedName name="A5_K244020">#REF!</definedName>
    <definedName name="A5_K244030">#REF!</definedName>
    <definedName name="A5_K245010">#REF!</definedName>
    <definedName name="A5_K245015">#REF!</definedName>
    <definedName name="A5_K246010">#REF!</definedName>
    <definedName name="A5_K246020">#REF!</definedName>
    <definedName name="A5_K246030">#REF!</definedName>
    <definedName name="A5_K247010">#REF!</definedName>
    <definedName name="A5_K247030">#REF!</definedName>
    <definedName name="A5_K247050">#REF!</definedName>
    <definedName name="A5_K248010">#REF!</definedName>
    <definedName name="A5_K248500">#REF!</definedName>
    <definedName name="A5_K249100">#REF!</definedName>
    <definedName name="A5_K2510090">#REF!</definedName>
    <definedName name="A5_K251010">#REF!</definedName>
    <definedName name="A5_K2510100">#REF!</definedName>
    <definedName name="A5_K2510110">#REF!</definedName>
    <definedName name="A5_K2510120">#REF!</definedName>
    <definedName name="A5_K2520090">#REF!</definedName>
    <definedName name="A5_K254010">#REF!</definedName>
    <definedName name="A5_K254020">#REF!</definedName>
    <definedName name="A5_K254030">#REF!</definedName>
    <definedName name="A5_K254031">#REF!</definedName>
    <definedName name="A5_K255010">#REF!</definedName>
    <definedName name="A5_K255011">#REF!</definedName>
    <definedName name="A5_K255020">#REF!</definedName>
    <definedName name="A5_K256000">#REF!</definedName>
    <definedName name="A5_K256001">#REF!</definedName>
    <definedName name="A5_K257010">#REF!</definedName>
    <definedName name="A5_K257023">#REF!</definedName>
    <definedName name="A5_K257024">#REF!</definedName>
    <definedName name="A5_K257027">#REF!</definedName>
    <definedName name="A5_K257028">#REF!</definedName>
    <definedName name="A5_K257029">#REF!</definedName>
    <definedName name="A5_K258010">#REF!</definedName>
    <definedName name="A5_K258020">#REF!</definedName>
    <definedName name="A5_K258021">#REF!</definedName>
    <definedName name="A5_K258030">#REF!</definedName>
    <definedName name="A5_K258031">#REF!</definedName>
    <definedName name="A5_K259020">#REF!</definedName>
    <definedName name="A5_K259021">#REF!</definedName>
    <definedName name="A5_K259040">#REF!</definedName>
    <definedName name="A5_K259041">#REF!</definedName>
    <definedName name="A5_K259042">#REF!</definedName>
    <definedName name="A5_K259043">#REF!</definedName>
    <definedName name="A5_K259044">#REF!</definedName>
    <definedName name="A5_K259045">#REF!</definedName>
    <definedName name="A5_K2600005">#REF!</definedName>
    <definedName name="A5_K2600011">#REF!</definedName>
    <definedName name="A5_K2600015">#REF!</definedName>
    <definedName name="A5_K2600020">#REF!</definedName>
    <definedName name="A5_K2600030">#REF!</definedName>
    <definedName name="A5_K2600031">#REF!</definedName>
    <definedName name="A5_K2600040">#REF!</definedName>
    <definedName name="A5_K2600055">#REF!</definedName>
    <definedName name="A5_K2600080">#REF!</definedName>
    <definedName name="A5_K2600090">#REF!</definedName>
    <definedName name="A5_K2600201">#REF!</definedName>
    <definedName name="A5_K2600205">#REF!</definedName>
    <definedName name="A5_K2600207">#REF!</definedName>
    <definedName name="A5_K2600209">#REF!</definedName>
    <definedName name="A5_K2600218">#REF!</definedName>
    <definedName name="A5_K2600220">#REF!</definedName>
    <definedName name="A5_K2600221">#REF!</definedName>
    <definedName name="A5_K2600224">#REF!</definedName>
    <definedName name="A5_K2600226">#REF!</definedName>
    <definedName name="A5_K2600229">#REF!</definedName>
    <definedName name="A5_K2600230">#REF!</definedName>
    <definedName name="A5_K2600231">#REF!</definedName>
    <definedName name="A5_K2600232">#REF!</definedName>
    <definedName name="A5_K262010">#REF!</definedName>
    <definedName name="A5_K263010">#REF!</definedName>
    <definedName name="A5_K264050">#REF!</definedName>
    <definedName name="A5_K265010">#REF!</definedName>
    <definedName name="A5_K265020">#REF!</definedName>
    <definedName name="A5_K265025">#REF!</definedName>
    <definedName name="A5_K265030">#REF!</definedName>
    <definedName name="A5_K265035">#REF!</definedName>
    <definedName name="A5_K265150">#REF!</definedName>
    <definedName name="A5_K265190">#REF!</definedName>
    <definedName name="A5_K265192">#REF!</definedName>
    <definedName name="A5_K265193">#REF!</definedName>
    <definedName name="A5_K265310">#REF!</definedName>
    <definedName name="A5_K269010">#REF!</definedName>
    <definedName name="A5_K269013">#REF!</definedName>
    <definedName name="A5_K269018">#REF!</definedName>
    <definedName name="A5_K269020">#REF!</definedName>
    <definedName name="A5_K269030">#REF!</definedName>
    <definedName name="A5_K269066">#REF!</definedName>
    <definedName name="A5_K269068">#REF!</definedName>
    <definedName name="A5_K269069">#REF!</definedName>
    <definedName name="A5_K269070">#REF!</definedName>
    <definedName name="A5_K269071">#REF!</definedName>
    <definedName name="A5_K269075">#REF!</definedName>
    <definedName name="A5_K269082">#REF!</definedName>
    <definedName name="A5_K269084">#REF!</definedName>
    <definedName name="A5_K269085">#REF!</definedName>
    <definedName name="A5_K275010">#REF!</definedName>
    <definedName name="A5_K275020">#REF!</definedName>
    <definedName name="A5_K275021">#REF!</definedName>
    <definedName name="A5_K275030">#REF!</definedName>
    <definedName name="A5_K275040">#REF!</definedName>
    <definedName name="A5_K276999">#REF!</definedName>
    <definedName name="A5_K277010">#REF!</definedName>
    <definedName name="A5_K277018">#REF!</definedName>
    <definedName name="A5_K277020">#REF!</definedName>
    <definedName name="A5_K277200">#REF!</definedName>
    <definedName name="A5_K282010">#REF!</definedName>
    <definedName name="A5_K285020">#REF!</definedName>
    <definedName name="A5_K285030">#REF!</definedName>
    <definedName name="A5_K285031">#REF!</definedName>
    <definedName name="A5_K285032">#REF!</definedName>
    <definedName name="A5_K285033">#REF!</definedName>
    <definedName name="A5_K285034">#REF!</definedName>
    <definedName name="A5_K285035">#REF!</definedName>
    <definedName name="A5_K285036">#REF!</definedName>
    <definedName name="A5_K285050">#REF!</definedName>
    <definedName name="A5_K285060">#REF!</definedName>
    <definedName name="A5_K285100">#REF!</definedName>
    <definedName name="A5_K285150">#REF!</definedName>
    <definedName name="A5_K287010">#REF!</definedName>
    <definedName name="A5_K289010">#REF!</definedName>
    <definedName name="A5_K290010">#REF!</definedName>
    <definedName name="A5_K290041">#REF!</definedName>
    <definedName name="A5_K290051">#REF!</definedName>
    <definedName name="A5_K295010">#REF!</definedName>
    <definedName name="A5_K295011">#REF!</definedName>
    <definedName name="A5_K297050">#REF!</definedName>
    <definedName name="A5_K297090">#REF!</definedName>
    <definedName name="A5_K297095">#REF!</definedName>
    <definedName name="A5_K297992">#REF!</definedName>
    <definedName name="A5_K297993">#REF!</definedName>
    <definedName name="A5_K297998">#REF!</definedName>
    <definedName name="A5_K297999">#REF!</definedName>
    <definedName name="A5_K298012">#REF!</definedName>
    <definedName name="A5_K298021">#REF!</definedName>
    <definedName name="A5_K298022">#REF!</definedName>
    <definedName name="A5_K298030">#REF!</definedName>
    <definedName name="A5_K298031">#REF!</definedName>
    <definedName name="A5_K298050">#REF!</definedName>
    <definedName name="A5_K3100090">#REF!</definedName>
    <definedName name="A5_K3150090">#REF!</definedName>
    <definedName name="A5_K3150092">#REF!</definedName>
    <definedName name="A5_K3200005">#REF!</definedName>
    <definedName name="A5_K3200006">#REF!</definedName>
    <definedName name="A5_K3200008">#REF!</definedName>
    <definedName name="A5_K3200010">#REF!</definedName>
    <definedName name="A5_K3200015">#REF!</definedName>
    <definedName name="A5_K3200016">#REF!</definedName>
    <definedName name="A5_K3200018">#REF!</definedName>
    <definedName name="A5_K3200025">#REF!</definedName>
    <definedName name="A5_K3200027">#REF!</definedName>
    <definedName name="A5_K3200030">#REF!</definedName>
    <definedName name="A5_K3200035">#REF!</definedName>
    <definedName name="A5_K3200040">#REF!</definedName>
    <definedName name="A5_K3200045">#REF!</definedName>
    <definedName name="A5_K3200046">#REF!</definedName>
    <definedName name="A5_K3200055">#REF!</definedName>
    <definedName name="A5_K3200065">#REF!</definedName>
    <definedName name="A5_K3200070">#REF!</definedName>
    <definedName name="A5_K3200071">#REF!</definedName>
    <definedName name="A5_K3200072">#REF!</definedName>
    <definedName name="A5_K3200080">#REF!</definedName>
    <definedName name="A5_K3200090">#REF!</definedName>
    <definedName name="A5_K3200091">#REF!</definedName>
    <definedName name="A5_K3200092">#REF!</definedName>
    <definedName name="A5_K3200120">#REF!</definedName>
    <definedName name="A5_K3200130">#REF!</definedName>
    <definedName name="A5_K3200140">#REF!</definedName>
    <definedName name="A5_K3200201">#REF!</definedName>
    <definedName name="A5_K3200202">#REF!</definedName>
    <definedName name="A5_K3200203">#REF!</definedName>
    <definedName name="A5_K3200206">#REF!</definedName>
    <definedName name="A5_K3200211">#REF!</definedName>
    <definedName name="A5_K3200214">#REF!</definedName>
    <definedName name="A5_K3200215">#REF!</definedName>
    <definedName name="A5_K3200216">#REF!</definedName>
    <definedName name="A5_K3200220">#REF!</definedName>
    <definedName name="A5_K3200225">#REF!</definedName>
    <definedName name="A5_K3200369">#REF!</definedName>
    <definedName name="A5_K3200406">#REF!</definedName>
    <definedName name="A5_K3200502">#REF!</definedName>
    <definedName name="A5_K3200605">#REF!</definedName>
    <definedName name="A5_K3600090">#REF!</definedName>
    <definedName name="A5_K3700005">#REF!</definedName>
    <definedName name="A5_K3700007">#REF!</definedName>
    <definedName name="A5_K3700008">#REF!</definedName>
    <definedName name="A5_K3700010">#REF!</definedName>
    <definedName name="A5_K3700011">#REF!</definedName>
    <definedName name="A5_K3700015">#REF!</definedName>
    <definedName name="A5_K3700020">#REF!</definedName>
    <definedName name="A5_K3700025">#REF!</definedName>
    <definedName name="A5_K3700027">#REF!</definedName>
    <definedName name="A5_K3700035">#REF!</definedName>
    <definedName name="A5_K3700040">#REF!</definedName>
    <definedName name="A5_K3700045">#REF!</definedName>
    <definedName name="A5_K3700046">#REF!</definedName>
    <definedName name="A5_K3700050">#REF!</definedName>
    <definedName name="A5_K3700051">#REF!</definedName>
    <definedName name="A5_K3700060">#REF!</definedName>
    <definedName name="A5_K3700070">#REF!</definedName>
    <definedName name="A5_K3700085">#REF!</definedName>
    <definedName name="A5_K3700090">#REF!</definedName>
    <definedName name="A5_K3700092">#REF!</definedName>
    <definedName name="A5_K3700200">#REF!</definedName>
    <definedName name="A5_K3700201">#REF!</definedName>
    <definedName name="A5_K3700203">#REF!</definedName>
    <definedName name="A5_K3700205">#REF!</definedName>
    <definedName name="A5_K3700206">#REF!</definedName>
    <definedName name="A5_K3700207">#REF!</definedName>
    <definedName name="A5_K3700208">#REF!</definedName>
    <definedName name="A5_K3700209">#REF!</definedName>
    <definedName name="A5_K3700212">#REF!</definedName>
    <definedName name="A5_K3700213">#REF!</definedName>
    <definedName name="A5_K3700215">#REF!</definedName>
    <definedName name="A5_K3700216">#REF!</definedName>
    <definedName name="A5_K3700217">#REF!</definedName>
    <definedName name="A5_K3700218">#REF!</definedName>
    <definedName name="A5_K3700222">#REF!</definedName>
    <definedName name="A5_K3700224">#REF!</definedName>
    <definedName name="A5_K3700227">#REF!</definedName>
    <definedName name="A5_K3700228">#REF!</definedName>
    <definedName name="A5_K3700229">#REF!</definedName>
    <definedName name="A5_K3700235">#REF!</definedName>
    <definedName name="A5_K3700237">#REF!</definedName>
    <definedName name="A5_K3700238">#REF!</definedName>
    <definedName name="A5_K3700239">#REF!</definedName>
    <definedName name="A5_K3700240">#REF!</definedName>
    <definedName name="A5_K3700241">#REF!</definedName>
    <definedName name="A5_K3700242">#REF!</definedName>
    <definedName name="A5_K3700316">#REF!</definedName>
    <definedName name="A5_K3700405">#REF!</definedName>
    <definedName name="A5_K3910090">#REF!</definedName>
    <definedName name="A5_K3920090">#REF!</definedName>
    <definedName name="A5_K3930070">#REF!</definedName>
    <definedName name="A5_K3930090">#REF!</definedName>
    <definedName name="A5_K3933090">#REF!</definedName>
    <definedName name="A5_K3951010">#REF!</definedName>
    <definedName name="A5_K3951090">#REF!</definedName>
    <definedName name="A5_K3951095">#REF!</definedName>
    <definedName name="A5_K3952010">#REF!</definedName>
    <definedName name="A5_K3953025">#REF!</definedName>
    <definedName name="A5_K3953035">#REF!</definedName>
    <definedName name="A5_K3953036">#REF!</definedName>
    <definedName name="A5_K3953045">#REF!</definedName>
    <definedName name="A5_K3953090">#REF!</definedName>
    <definedName name="A5_K3955010">#REF!</definedName>
    <definedName name="A5_K3955020">#REF!</definedName>
    <definedName name="A5_K3958035">#REF!</definedName>
    <definedName name="A5_K3958090">#REF!</definedName>
    <definedName name="A5_K3959020">#REF!</definedName>
    <definedName name="A5_K3959021">#REF!</definedName>
    <definedName name="A5_K3959090">#REF!</definedName>
    <definedName name="A5_K3960090">#REF!</definedName>
    <definedName name="A5_K401001">#REF!</definedName>
    <definedName name="A5_K401002">#REF!</definedName>
    <definedName name="A5_K401011">#REF!</definedName>
    <definedName name="A5_K401015">#REF!</definedName>
    <definedName name="A5_K401017">#REF!</definedName>
    <definedName name="A5_K401020">#REF!</definedName>
    <definedName name="A5_K401022">#REF!</definedName>
    <definedName name="A5_K401026">#REF!</definedName>
    <definedName name="A5_K401028">#REF!</definedName>
    <definedName name="A5_K401030">#REF!</definedName>
    <definedName name="A5_K401032">#REF!</definedName>
    <definedName name="A5_K401151">#REF!</definedName>
    <definedName name="A5_K401153">#REF!</definedName>
    <definedName name="A5_K401154">#REF!</definedName>
    <definedName name="A5_K401160">#REF!</definedName>
    <definedName name="A5_K401162">#REF!</definedName>
    <definedName name="A5_K401166">#REF!</definedName>
    <definedName name="A5_K401168">#REF!</definedName>
    <definedName name="A5_K401170">#REF!</definedName>
    <definedName name="A5_K401172">#REF!</definedName>
    <definedName name="A5_K401176">#REF!</definedName>
    <definedName name="A5_K401178">#REF!</definedName>
    <definedName name="A5_K401180">#REF!</definedName>
    <definedName name="A5_K401182">#REF!</definedName>
    <definedName name="A5_K401320">#REF!</definedName>
    <definedName name="A5_K401322">#REF!</definedName>
    <definedName name="A5_K401323">#REF!</definedName>
    <definedName name="A5_K401326">#REF!</definedName>
    <definedName name="A5_K401328">#REF!</definedName>
    <definedName name="A5_K401330">#REF!</definedName>
    <definedName name="A5_K401332">#REF!</definedName>
    <definedName name="A5_K401335">#REF!</definedName>
    <definedName name="A5_K401410">#REF!</definedName>
    <definedName name="A5_K401411">#REF!</definedName>
    <definedName name="A5_K401413">#REF!</definedName>
    <definedName name="A5_K401420">#REF!</definedName>
    <definedName name="A5_K401422">#REF!</definedName>
    <definedName name="A5_K401423">#REF!</definedName>
    <definedName name="A5_K401426">#REF!</definedName>
    <definedName name="A5_K401428">#REF!</definedName>
    <definedName name="A5_K401430">#REF!</definedName>
    <definedName name="A5_K401432">#REF!</definedName>
    <definedName name="A5_K401436">#REF!</definedName>
    <definedName name="A5_K401437">#REF!</definedName>
    <definedName name="A5_K401460">#REF!</definedName>
    <definedName name="A5_K401462">#REF!</definedName>
    <definedName name="A5_K401463">#REF!</definedName>
    <definedName name="A5_K401466">#REF!</definedName>
    <definedName name="A5_K401468">#REF!</definedName>
    <definedName name="A5_K401469">#REF!</definedName>
    <definedName name="A5_K401470">#REF!</definedName>
    <definedName name="A5_K401472">#REF!</definedName>
    <definedName name="A5_K401481">#REF!</definedName>
    <definedName name="A5_K401483">#REF!</definedName>
    <definedName name="A5_K401485">#REF!</definedName>
    <definedName name="A5_K401501">#REF!</definedName>
    <definedName name="A5_K401503">#REF!</definedName>
    <definedName name="A5_K401511">#REF!</definedName>
    <definedName name="A5_K401513">#REF!</definedName>
    <definedName name="A5_K401514">#REF!</definedName>
    <definedName name="A5_K401515">#REF!</definedName>
    <definedName name="A5_K401620">#REF!</definedName>
    <definedName name="A5_K401622">#REF!</definedName>
    <definedName name="A5_K401626">#REF!</definedName>
    <definedName name="A5_K401628">#REF!</definedName>
    <definedName name="A5_K401630">#REF!</definedName>
    <definedName name="A5_K401632">#REF!</definedName>
    <definedName name="A5_K401636">#REF!</definedName>
    <definedName name="A5_K401637">#REF!</definedName>
    <definedName name="A5_K401820">#REF!</definedName>
    <definedName name="A5_K401822">#REF!</definedName>
    <definedName name="A5_K401826">#REF!</definedName>
    <definedName name="A5_K401828">#REF!</definedName>
    <definedName name="A5_K401830">#REF!</definedName>
    <definedName name="A5_K401832">#REF!</definedName>
    <definedName name="A5_K401850">#REF!</definedName>
    <definedName name="A5_K401851">#REF!</definedName>
    <definedName name="A5_K402320">#REF!</definedName>
    <definedName name="A5_K402322">#REF!</definedName>
    <definedName name="A5_K402326">#REF!</definedName>
    <definedName name="A5_K402328">#REF!</definedName>
    <definedName name="A5_K402330">#REF!</definedName>
    <definedName name="A5_K402332">#REF!</definedName>
    <definedName name="A5_K402335">#REF!</definedName>
    <definedName name="A5_K402350">#REF!</definedName>
    <definedName name="A5_K402351">#REF!</definedName>
    <definedName name="A5_K402701">#REF!</definedName>
    <definedName name="A5_K402720">#REF!</definedName>
    <definedName name="A5_K402723">#REF!</definedName>
    <definedName name="A5_K402732">#REF!</definedName>
    <definedName name="A5_K402825">#REF!</definedName>
    <definedName name="A5_K402826">#REF!</definedName>
    <definedName name="A5_K402827">#REF!</definedName>
    <definedName name="A5_K402828">#REF!</definedName>
    <definedName name="A5_K402829">#REF!</definedName>
    <definedName name="A5_K402831">#REF!</definedName>
    <definedName name="A5_K402840">#REF!</definedName>
    <definedName name="A5_K404010">#REF!</definedName>
    <definedName name="A5_K405015">#REF!</definedName>
    <definedName name="A5_K405025">#REF!</definedName>
    <definedName name="A5_K405026">#REF!</definedName>
    <definedName name="A5_K405060">#REF!</definedName>
    <definedName name="A5_K405070">#REF!</definedName>
    <definedName name="A5_K411010">#REF!</definedName>
    <definedName name="A5_K411034">#REF!</definedName>
    <definedName name="A5_K412002">#REF!</definedName>
    <definedName name="A5_K412003">#REF!</definedName>
    <definedName name="A5_K412010">#REF!</definedName>
    <definedName name="A5_K412011">#REF!</definedName>
    <definedName name="A5_K412012">#REF!</definedName>
    <definedName name="A5_K412013">#REF!</definedName>
    <definedName name="A5_K412014">#REF!</definedName>
    <definedName name="A5_K412015">#REF!</definedName>
    <definedName name="A5_K412016">#REF!</definedName>
    <definedName name="A5_K412017">#REF!</definedName>
    <definedName name="A5_K412018">#REF!</definedName>
    <definedName name="A5_K412019">#REF!</definedName>
    <definedName name="A5_K412020">#REF!</definedName>
    <definedName name="A5_K412021">#REF!</definedName>
    <definedName name="A5_K412022">#REF!</definedName>
    <definedName name="A5_K412023">#REF!</definedName>
    <definedName name="A5_K412024">#REF!</definedName>
    <definedName name="A5_K412026">#REF!</definedName>
    <definedName name="A5_K412027">#REF!</definedName>
    <definedName name="A5_K412028">#REF!</definedName>
    <definedName name="A5_K412030">#REF!</definedName>
    <definedName name="A5_K412031">#REF!</definedName>
    <definedName name="A5_K412032">#REF!</definedName>
    <definedName name="A5_K412033">#REF!</definedName>
    <definedName name="A5_K412034">#REF!</definedName>
    <definedName name="A5_K412035">#REF!</definedName>
    <definedName name="A5_K412044">#REF!</definedName>
    <definedName name="A5_K412045">#REF!</definedName>
    <definedName name="A5_K412050">#REF!</definedName>
    <definedName name="A5_K412051">#REF!</definedName>
    <definedName name="A5_K412052">#REF!</definedName>
    <definedName name="A5_K412053">#REF!</definedName>
    <definedName name="A5_K412054">#REF!</definedName>
    <definedName name="A5_K412055">#REF!</definedName>
    <definedName name="A5_K412056">#REF!</definedName>
    <definedName name="A5_K412057">#REF!</definedName>
    <definedName name="A5_K412058">#REF!</definedName>
    <definedName name="A5_K412059">#REF!</definedName>
    <definedName name="A5_K412060">#REF!</definedName>
    <definedName name="A5_K412061">#REF!</definedName>
    <definedName name="A5_K412062">#REF!</definedName>
    <definedName name="A5_K412063">#REF!</definedName>
    <definedName name="A5_K412070">#REF!</definedName>
    <definedName name="A5_K412071">#REF!</definedName>
    <definedName name="A5_K412072">#REF!</definedName>
    <definedName name="A5_K412073">#REF!</definedName>
    <definedName name="A5_K412074">#REF!</definedName>
    <definedName name="A5_K412075">#REF!</definedName>
    <definedName name="A5_K412076">#REF!</definedName>
    <definedName name="A5_K412077">#REF!</definedName>
    <definedName name="A5_K412078">#REF!</definedName>
    <definedName name="A5_K412079">#REF!</definedName>
    <definedName name="A5_K412080">#REF!</definedName>
    <definedName name="A5_K412081">#REF!</definedName>
    <definedName name="A5_K412082">#REF!</definedName>
    <definedName name="A5_K412083">#REF!</definedName>
    <definedName name="A5_K412084">#REF!</definedName>
    <definedName name="A5_K412085">#REF!</definedName>
    <definedName name="A5_K412086">#REF!</definedName>
    <definedName name="A5_K412087">#REF!</definedName>
    <definedName name="A5_K412088">#REF!</definedName>
    <definedName name="A5_K412089">#REF!</definedName>
    <definedName name="A5_K412090">#REF!</definedName>
    <definedName name="A5_K412091">#REF!</definedName>
    <definedName name="A5_K412092">#REF!</definedName>
    <definedName name="A5_K412093">#REF!</definedName>
    <definedName name="A5_K412094">#REF!</definedName>
    <definedName name="A5_K412096">#REF!</definedName>
    <definedName name="A5_K412225">#REF!</definedName>
    <definedName name="A5_K412230">#REF!</definedName>
    <definedName name="A5_K412231">#REF!</definedName>
    <definedName name="A5_K412234">#REF!</definedName>
    <definedName name="A5_K412235">#REF!</definedName>
    <definedName name="A5_K412236">#REF!</definedName>
    <definedName name="A5_K412237">#REF!</definedName>
    <definedName name="A5_K412238">#REF!</definedName>
    <definedName name="A5_K412239">#REF!</definedName>
    <definedName name="A5_K412240">#REF!</definedName>
    <definedName name="A5_K412241">#REF!</definedName>
    <definedName name="A5_K412242">#REF!</definedName>
    <definedName name="A5_K412244">#REF!</definedName>
    <definedName name="A5_K412245">#REF!</definedName>
    <definedName name="A5_K412247">#REF!</definedName>
    <definedName name="A5_K412248">#REF!</definedName>
    <definedName name="A5_K412249">#REF!</definedName>
    <definedName name="A5_K412251">#REF!</definedName>
    <definedName name="A5_K412252">#REF!</definedName>
    <definedName name="A5_K412253">#REF!</definedName>
    <definedName name="A5_K412254">#REF!</definedName>
    <definedName name="A5_K412256">#REF!</definedName>
    <definedName name="A5_K412257">#REF!</definedName>
    <definedName name="A5_K412258">#REF!</definedName>
    <definedName name="A5_K412259">#REF!</definedName>
    <definedName name="A5_K412260">#REF!</definedName>
    <definedName name="A5_K412264">#REF!</definedName>
    <definedName name="A5_K412265">#REF!</definedName>
    <definedName name="A5_K412300">#REF!</definedName>
    <definedName name="A5_K412301">#REF!</definedName>
    <definedName name="A5_K412302">#REF!</definedName>
    <definedName name="A5_K412303">#REF!</definedName>
    <definedName name="A5_K412304">#REF!</definedName>
    <definedName name="A5_K412305">#REF!</definedName>
    <definedName name="A5_K412306">#REF!</definedName>
    <definedName name="A5_K412307">#REF!</definedName>
    <definedName name="A5_K412308">#REF!</definedName>
    <definedName name="A5_K412309">#REF!</definedName>
    <definedName name="A5_K412310">#REF!</definedName>
    <definedName name="A5_K412320">#REF!</definedName>
    <definedName name="A5_K412322">#REF!</definedName>
    <definedName name="A5_K412323">#REF!</definedName>
    <definedName name="A5_K412324">#REF!</definedName>
    <definedName name="A5_K412325">#REF!</definedName>
    <definedName name="A5_K412326">#REF!</definedName>
    <definedName name="A5_K412327">#REF!</definedName>
    <definedName name="A5_K412328">#REF!</definedName>
    <definedName name="A5_K412329">#REF!</definedName>
    <definedName name="A5_K412333">#REF!</definedName>
    <definedName name="A5_K412334">#REF!</definedName>
    <definedName name="A5_K412335">#REF!</definedName>
    <definedName name="A5_K412336">#REF!</definedName>
    <definedName name="A5_K412337">#REF!</definedName>
    <definedName name="A5_K412338">#REF!</definedName>
    <definedName name="A5_K412339">#REF!</definedName>
    <definedName name="A5_K412340">#REF!</definedName>
    <definedName name="A5_K412341">#REF!</definedName>
    <definedName name="A5_K412342">#REF!</definedName>
    <definedName name="A5_K412343">#REF!</definedName>
    <definedName name="A5_K412410">#REF!</definedName>
    <definedName name="A5_K412414">#REF!</definedName>
    <definedName name="A5_K412422">#REF!</definedName>
    <definedName name="A5_K412423">#REF!</definedName>
    <definedName name="A5_K412424">#REF!</definedName>
    <definedName name="A5_K412426">#REF!</definedName>
    <definedName name="A5_K412610">#REF!</definedName>
    <definedName name="A5_K412800">#REF!</definedName>
    <definedName name="A5_K412801">#REF!</definedName>
    <definedName name="A5_K412802">#REF!</definedName>
    <definedName name="A5_K412803">#REF!</definedName>
    <definedName name="A5_K412804">#REF!</definedName>
    <definedName name="A5_K412806">#REF!</definedName>
    <definedName name="A5_K412807">#REF!</definedName>
    <definedName name="A5_K412808">#REF!</definedName>
    <definedName name="A5_K412809">#REF!</definedName>
    <definedName name="A5_K412814">#REF!</definedName>
    <definedName name="A5_K412816">#REF!</definedName>
    <definedName name="A5_K412817">#REF!</definedName>
    <definedName name="A5_K412818">#REF!</definedName>
    <definedName name="A5_K412819">#REF!</definedName>
    <definedName name="A5_K412821">#REF!</definedName>
    <definedName name="A5_K412822">#REF!</definedName>
    <definedName name="A5_K412823">#REF!</definedName>
    <definedName name="A5_K412824">#REF!</definedName>
    <definedName name="A5_K412825">#REF!</definedName>
    <definedName name="A5_K412826">#REF!</definedName>
    <definedName name="A5_K412831">#REF!</definedName>
    <definedName name="A5_K412832">#REF!</definedName>
    <definedName name="A5_K412833">#REF!</definedName>
    <definedName name="A5_K413010">#REF!</definedName>
    <definedName name="A5_K413060">#REF!</definedName>
    <definedName name="A5_K415010">#REF!</definedName>
    <definedName name="A5_K420010">#REF!</definedName>
    <definedName name="A5_K420011">#REF!</definedName>
    <definedName name="A5_K420012">#REF!</definedName>
    <definedName name="A5_K420014">#REF!</definedName>
    <definedName name="A5_K420015">#REF!</definedName>
    <definedName name="A5_K420016">#REF!</definedName>
    <definedName name="A5_K420017">#REF!</definedName>
    <definedName name="A5_K420019">#REF!</definedName>
    <definedName name="A5_K420020">#REF!</definedName>
    <definedName name="A5_K420026">#REF!</definedName>
    <definedName name="A5_K420027">#REF!</definedName>
    <definedName name="A5_K420028">#REF!</definedName>
    <definedName name="A5_K420030">#REF!</definedName>
    <definedName name="A5_K420031">#REF!</definedName>
    <definedName name="A5_K420032">#REF!</definedName>
    <definedName name="A5_K420033">#REF!</definedName>
    <definedName name="A5_K421012">#REF!</definedName>
    <definedName name="A5_K421016">#REF!</definedName>
    <definedName name="A5_K421020">#REF!</definedName>
    <definedName name="A5_K421021">#REF!</definedName>
    <definedName name="A5_K421022">#REF!</definedName>
    <definedName name="A5_K421023">#REF!</definedName>
    <definedName name="A5_K421024">#REF!</definedName>
    <definedName name="A5_K421027">#REF!</definedName>
    <definedName name="A5_K421030">#REF!</definedName>
    <definedName name="A5_K421031">#REF!</definedName>
    <definedName name="A5_K421032">#REF!</definedName>
    <definedName name="A5_K421034">#REF!</definedName>
    <definedName name="A5_K421035">#REF!</definedName>
    <definedName name="A5_K421038">#REF!</definedName>
    <definedName name="A5_K421040">#REF!</definedName>
    <definedName name="A5_K421042">#REF!</definedName>
    <definedName name="A5_K421060">#REF!</definedName>
    <definedName name="A5_K421061">#REF!</definedName>
    <definedName name="A5_K421063">#REF!</definedName>
    <definedName name="A5_K421064">#REF!</definedName>
    <definedName name="A5_K421065">#REF!</definedName>
    <definedName name="A5_K421066">#REF!</definedName>
    <definedName name="A5_K421067">#REF!</definedName>
    <definedName name="A5_K421068">#REF!</definedName>
    <definedName name="A5_K421071">#REF!</definedName>
    <definedName name="A5_K424020">#REF!</definedName>
    <definedName name="A5_K424030">#REF!</definedName>
    <definedName name="A5_K430010">#REF!</definedName>
    <definedName name="A5_K432010">#REF!</definedName>
    <definedName name="A5_K434010">#REF!</definedName>
    <definedName name="A5_K434020">#REF!</definedName>
    <definedName name="A5_K443010">#REF!</definedName>
    <definedName name="A5_K443012">#REF!</definedName>
    <definedName name="A5_K443013">#REF!</definedName>
    <definedName name="A5_K443014">#REF!</definedName>
    <definedName name="A5_K443016">#REF!</definedName>
    <definedName name="A5_K443020">#REF!</definedName>
    <definedName name="A5_K443021">#REF!</definedName>
    <definedName name="A5_K443022">#REF!</definedName>
    <definedName name="A5_K443023">#REF!</definedName>
    <definedName name="A5_K443024">#REF!</definedName>
    <definedName name="A5_K443025">#REF!</definedName>
    <definedName name="A5_K443026">#REF!</definedName>
    <definedName name="A5_K443027">#REF!</definedName>
    <definedName name="A5_K443029">#REF!</definedName>
    <definedName name="A5_K443032">#REF!</definedName>
    <definedName name="A5_K443033">#REF!</definedName>
    <definedName name="A5_K443035">#REF!</definedName>
    <definedName name="A5_K443110">#REF!</definedName>
    <definedName name="A5_K443120">#REF!</definedName>
    <definedName name="A5_K443160">#REF!</definedName>
    <definedName name="A5_K443170">#REF!</definedName>
    <definedName name="A5_K443180">#REF!</definedName>
    <definedName name="A5_K443210">#REF!</definedName>
    <definedName name="A5_K443270">#REF!</definedName>
    <definedName name="A5_K443280">#REF!</definedName>
    <definedName name="A5_K443310">#REF!</definedName>
    <definedName name="A5_K444061">#REF!</definedName>
    <definedName name="A5_K444310">#REF!</definedName>
    <definedName name="A5_K445006">#REF!</definedName>
    <definedName name="A5_K445010">#REF!</definedName>
    <definedName name="A5_K445011">#REF!</definedName>
    <definedName name="A5_K445012">#REF!</definedName>
    <definedName name="A5_K445025">#REF!</definedName>
    <definedName name="A5_K480010">#REF!</definedName>
    <definedName name="A5_K481010">#REF!</definedName>
    <definedName name="A5_K482010">#REF!</definedName>
    <definedName name="A5_K482012">#REF!</definedName>
    <definedName name="A5_K483010">#REF!</definedName>
    <definedName name="A5_K483510">#REF!</definedName>
    <definedName name="A5_K484010">#REF!</definedName>
    <definedName name="A5_K484011">#REF!</definedName>
    <definedName name="A5_K484012">#REF!</definedName>
    <definedName name="A5_K485010">#REF!</definedName>
    <definedName name="A5_K487010">#REF!</definedName>
    <definedName name="A5_K488010">#REF!</definedName>
    <definedName name="A5_K489010">#REF!</definedName>
    <definedName name="A5_K490010">#REF!</definedName>
    <definedName name="A5_K491010">#REF!</definedName>
    <definedName name="A5_K491011">#REF!</definedName>
    <definedName name="A5_K491020">#REF!</definedName>
    <definedName name="A5_K491030">#REF!</definedName>
    <definedName name="A5_K491040">#REF!</definedName>
    <definedName name="A5_K500135">#REF!</definedName>
    <definedName name="A5_K500140">#REF!</definedName>
    <definedName name="A5_K500150">#REF!</definedName>
    <definedName name="A5_K500160">#REF!</definedName>
    <definedName name="A5_K500165">#REF!</definedName>
    <definedName name="A5_K500170">#REF!</definedName>
    <definedName name="A5_K500180">#REF!</definedName>
    <definedName name="A5_K501020">#REF!</definedName>
    <definedName name="A5_K504010">#REF!</definedName>
    <definedName name="A5_K504011">#REF!</definedName>
    <definedName name="A5_K504012">#REF!</definedName>
    <definedName name="A5_K504013">#REF!</definedName>
    <definedName name="A5_K504014">#REF!</definedName>
    <definedName name="A5_K504016">#REF!</definedName>
    <definedName name="A5_K504019">#REF!</definedName>
    <definedName name="A5_K504022">#REF!</definedName>
    <definedName name="A5_K504023">#REF!</definedName>
    <definedName name="A5_K504024">#REF!</definedName>
    <definedName name="A5_K504030">#REF!</definedName>
    <definedName name="A5_K504042">#REF!</definedName>
    <definedName name="A5_K504044">#REF!</definedName>
    <definedName name="A5_K504046">#REF!</definedName>
    <definedName name="A5_K504047">#REF!</definedName>
    <definedName name="A5_K504054">#REF!</definedName>
    <definedName name="A5_K504056">#REF!</definedName>
    <definedName name="A5_K505005">#REF!</definedName>
    <definedName name="A5_K505007">#REF!</definedName>
    <definedName name="A5_K505008">#REF!</definedName>
    <definedName name="A5_K505009">#REF!</definedName>
    <definedName name="A5_K505010">#REF!</definedName>
    <definedName name="A5_K505011">#REF!</definedName>
    <definedName name="A5_K505012">#REF!</definedName>
    <definedName name="A5_K505013">#REF!</definedName>
    <definedName name="A5_K505014">#REF!</definedName>
    <definedName name="A5_K505015">#REF!</definedName>
    <definedName name="A5_K505016">#REF!</definedName>
    <definedName name="A5_K505017">#REF!</definedName>
    <definedName name="A5_K505018">#REF!</definedName>
    <definedName name="A5_K505020">#REF!</definedName>
    <definedName name="A5_K505021">#REF!</definedName>
    <definedName name="A5_K505024">#REF!</definedName>
    <definedName name="A5_K505026">#REF!</definedName>
    <definedName name="A5_K505029">#REF!</definedName>
    <definedName name="A5_K505030">#REF!</definedName>
    <definedName name="A5_K505040">#REF!</definedName>
    <definedName name="A5_K505070">#REF!</definedName>
    <definedName name="A5_K505080">#REF!</definedName>
    <definedName name="A5_K505081">#REF!</definedName>
    <definedName name="A5_K505090">#REF!</definedName>
    <definedName name="A5_K505100">#REF!</definedName>
    <definedName name="A5_K505110">#REF!</definedName>
    <definedName name="A5_K505132">#REF!</definedName>
    <definedName name="A5_K505146">#REF!</definedName>
    <definedName name="A5_K505163">#REF!</definedName>
    <definedName name="A5_K505164">#REF!</definedName>
    <definedName name="A5_K505165">#REF!</definedName>
    <definedName name="A5_K505166">#REF!</definedName>
    <definedName name="A5_K505168">#REF!</definedName>
    <definedName name="A5_K505172">#REF!</definedName>
    <definedName name="A5_K505184">#REF!</definedName>
    <definedName name="A5_K505222">#REF!</definedName>
    <definedName name="A5_K505242">#REF!</definedName>
    <definedName name="A5_K505246">#REF!</definedName>
    <definedName name="A5_K505247">#REF!</definedName>
    <definedName name="A5_K506001">#REF!</definedName>
    <definedName name="A5_K506002">#REF!</definedName>
    <definedName name="A5_K506010">#REF!</definedName>
    <definedName name="A5_K506012">#REF!</definedName>
    <definedName name="A5_K506013">#REF!</definedName>
    <definedName name="A5_K507010">#REF!</definedName>
    <definedName name="A5_K507036">#REF!</definedName>
    <definedName name="A5_K507510">#REF!</definedName>
    <definedName name="A5_K507511">#REF!</definedName>
    <definedName name="A5_K507513">#REF!</definedName>
    <definedName name="A5_K507514">#REF!</definedName>
    <definedName name="A5_K507517">#REF!</definedName>
    <definedName name="A5_K507519">#REF!</definedName>
    <definedName name="A5_K508010">#REF!</definedName>
    <definedName name="A5_K508020">#REF!</definedName>
    <definedName name="A5_K508995">#REF!</definedName>
    <definedName name="A5_K508998">#REF!</definedName>
    <definedName name="A5_K508999">#REF!</definedName>
    <definedName name="A5_K509005">#REF!</definedName>
    <definedName name="A5_K509040">#REF!</definedName>
    <definedName name="A5_K509061">#REF!</definedName>
    <definedName name="A5_K510010">#REF!</definedName>
    <definedName name="A5_K510020">#REF!</definedName>
    <definedName name="A5_K511010">#REF!</definedName>
    <definedName name="A5_K513010">#REF!</definedName>
    <definedName name="A5_K513030">#REF!</definedName>
    <definedName name="A5_K513031">#REF!</definedName>
    <definedName name="A5_K515040">#REF!</definedName>
    <definedName name="A5_K515042">#REF!</definedName>
    <definedName name="A5_K515044">#REF!</definedName>
    <definedName name="A5_K515050">#REF!</definedName>
    <definedName name="A5_K515052">#REF!</definedName>
    <definedName name="A5_K515053">#REF!</definedName>
    <definedName name="A5_K515054">#REF!</definedName>
    <definedName name="A5_K515055">#REF!</definedName>
    <definedName name="A5_K515056">#REF!</definedName>
    <definedName name="A5_K515070">#REF!</definedName>
    <definedName name="A5_K515080">#REF!</definedName>
    <definedName name="A5_K517500">#REF!</definedName>
    <definedName name="A5_K517987">#REF!</definedName>
    <definedName name="A5_K517988">#REF!</definedName>
    <definedName name="A5_K517989">#REF!</definedName>
    <definedName name="A5_K517990">#REF!</definedName>
    <definedName name="A5_K517991">#REF!</definedName>
    <definedName name="A5_K517992">#REF!</definedName>
    <definedName name="A5_K517994">#REF!</definedName>
    <definedName name="A5_K517995">#REF!</definedName>
    <definedName name="A5_K517996">#REF!</definedName>
    <definedName name="A5_K517997">#REF!</definedName>
    <definedName name="A5_K517998">#REF!</definedName>
    <definedName name="A5_K517999">#REF!</definedName>
    <definedName name="A5_K518010">#REF!</definedName>
    <definedName name="A5_K518015">#REF!</definedName>
    <definedName name="A5_K518020">#REF!</definedName>
    <definedName name="A5_K518030">#REF!</definedName>
    <definedName name="A5_K518070">#REF!</definedName>
    <definedName name="A5_K518090">#REF!</definedName>
    <definedName name="A5_K518130">#REF!</definedName>
    <definedName name="A5_K518160">#REF!</definedName>
    <definedName name="A5_K518161">#REF!</definedName>
    <definedName name="A5_K518162">#REF!</definedName>
    <definedName name="A5_K518163">#REF!</definedName>
    <definedName name="A5_K518164">#REF!</definedName>
    <definedName name="A5_K518165">#REF!</definedName>
    <definedName name="A5_K521989">#REF!</definedName>
    <definedName name="A5_K521990">#REF!</definedName>
    <definedName name="A5_K521991">#REF!</definedName>
    <definedName name="A5_K521994">#REF!</definedName>
    <definedName name="A5_K521999">#REF!</definedName>
    <definedName name="A5_K522010">#REF!</definedName>
    <definedName name="A5_K522020">#REF!</definedName>
    <definedName name="A5_K522025">#REF!</definedName>
    <definedName name="A5_K522030">#REF!</definedName>
    <definedName name="A5_K522040">#REF!</definedName>
    <definedName name="A5_K522050">#REF!</definedName>
    <definedName name="A5_K522060">#REF!</definedName>
    <definedName name="A5_K522062">#REF!</definedName>
    <definedName name="A5_K522070">#REF!</definedName>
    <definedName name="A5_K522080">#REF!</definedName>
    <definedName name="A5_K522090">#REF!</definedName>
    <definedName name="A5_K522100">#REF!</definedName>
    <definedName name="A5_K522110">#REF!</definedName>
    <definedName name="A5_K522120">#REF!</definedName>
    <definedName name="A5_K522130">#REF!</definedName>
    <definedName name="A5_K522140">#REF!</definedName>
    <definedName name="A5_K522150">#REF!</definedName>
    <definedName name="A5_K523000">#REF!</definedName>
    <definedName name="A5_K530010">#REF!</definedName>
    <definedName name="A5_K530011">#REF!</definedName>
    <definedName name="A5_K530020">#REF!</definedName>
    <definedName name="A5_K530030">#REF!</definedName>
    <definedName name="A5_K530050">#REF!</definedName>
    <definedName name="A5_K530977">#REF!</definedName>
    <definedName name="A5_K530978">#REF!</definedName>
    <definedName name="A5_K530979">#REF!</definedName>
    <definedName name="A5_K530991">#REF!</definedName>
    <definedName name="A5_K530992">#REF!</definedName>
    <definedName name="A5_K530995">#REF!</definedName>
    <definedName name="A5_K530996">#REF!</definedName>
    <definedName name="A5_K530997">#REF!</definedName>
    <definedName name="A5_K530998">#REF!</definedName>
    <definedName name="A5_K530999">#REF!</definedName>
    <definedName name="A5_K531010">#REF!</definedName>
    <definedName name="A5_K531020">#REF!</definedName>
    <definedName name="A5_K531030">#REF!</definedName>
    <definedName name="A5_K531040">#REF!</definedName>
    <definedName name="A5_K532010">#REF!</definedName>
    <definedName name="A5_K532020">#REF!</definedName>
    <definedName name="A5_K532040">#REF!</definedName>
    <definedName name="A5_K532041">#REF!</definedName>
    <definedName name="A5_K532050">#REF!</definedName>
    <definedName name="A5_K532060">#REF!</definedName>
    <definedName name="A5_K532070">#REF!</definedName>
    <definedName name="A5_K532080">#REF!</definedName>
    <definedName name="A5_K532090">#REF!</definedName>
    <definedName name="A5_K532130">#REF!</definedName>
    <definedName name="A5_K533010">#REF!</definedName>
    <definedName name="A5_K533020">#REF!</definedName>
    <definedName name="A5_K533030">#REF!</definedName>
    <definedName name="A5_K534010">#REF!</definedName>
    <definedName name="A5_K535010">#REF!</definedName>
    <definedName name="A5_K535016">#REF!</definedName>
    <definedName name="A5_K535020">#REF!</definedName>
    <definedName name="A5_K540000">#REF!</definedName>
    <definedName name="A5_K540010">#REF!</definedName>
    <definedName name="A5_K540020">#REF!</definedName>
    <definedName name="A5_K540030">#REF!</definedName>
    <definedName name="A5_K540040">#REF!</definedName>
    <definedName name="A5_K540050">#REF!</definedName>
    <definedName name="A5_K540060">#REF!</definedName>
    <definedName name="A5_K540070">#REF!</definedName>
    <definedName name="A5_K540080">#REF!</definedName>
    <definedName name="A5_K540090">#REF!</definedName>
    <definedName name="A5_K541530">#REF!</definedName>
    <definedName name="A5_K543010">#REF!</definedName>
    <definedName name="A5_K543030">#REF!</definedName>
    <definedName name="A5_K543040">#REF!</definedName>
    <definedName name="A5_K543050">#REF!</definedName>
    <definedName name="A5_K543060">#REF!</definedName>
    <definedName name="A5_K543070">#REF!</definedName>
    <definedName name="A5_K543080">#REF!</definedName>
    <definedName name="A5_K543090">#REF!</definedName>
    <definedName name="A5_K543110">#REF!</definedName>
    <definedName name="A5_K543120">#REF!</definedName>
    <definedName name="A5_K543140">#REF!</definedName>
    <definedName name="A5_K543150">#REF!</definedName>
    <definedName name="A5_K543160">#REF!</definedName>
    <definedName name="A5_K545010">#REF!</definedName>
    <definedName name="A5_K545040">#REF!</definedName>
    <definedName name="A5_K545045">#REF!</definedName>
    <definedName name="A5_K545050">#REF!</definedName>
    <definedName name="A5_K545060">#REF!</definedName>
    <definedName name="A5_K545070">#REF!</definedName>
    <definedName name="A5_K545080">#REF!</definedName>
    <definedName name="A5_K545090">#REF!</definedName>
    <definedName name="A5_K545100">#REF!</definedName>
    <definedName name="A5_K545105">#REF!</definedName>
    <definedName name="A5_K545110">#REF!</definedName>
    <definedName name="A5_K545115">#REF!</definedName>
    <definedName name="A5_K545120">#REF!</definedName>
    <definedName name="A5_K545130">#REF!</definedName>
    <definedName name="A5_K545140">#REF!</definedName>
    <definedName name="A5_K545150">#REF!</definedName>
    <definedName name="A5_K545160">#REF!</definedName>
    <definedName name="A5_K545165">#REF!</definedName>
    <definedName name="A5_K545170">#REF!</definedName>
    <definedName name="A5_K545510">#REF!</definedName>
    <definedName name="A5_K545520">#REF!</definedName>
    <definedName name="A5_K545530">#REF!</definedName>
    <definedName name="A5_K546010">#REF!</definedName>
    <definedName name="A5_K546015">#REF!</definedName>
    <definedName name="A5_K550010">#REF!</definedName>
    <definedName name="A5_K550011">#REF!</definedName>
    <definedName name="A5_K550020">#REF!</definedName>
    <definedName name="A5_K550021">#REF!</definedName>
    <definedName name="A5_K550022">#REF!</definedName>
    <definedName name="A5_K550025">#REF!</definedName>
    <definedName name="A5_K550030">#REF!</definedName>
    <definedName name="A5_K550040">#REF!</definedName>
    <definedName name="A5_K550041">#REF!</definedName>
    <definedName name="A5_K550050">#REF!</definedName>
    <definedName name="A5_K550053">#REF!</definedName>
    <definedName name="A5_K550060">#REF!</definedName>
    <definedName name="A5_K550070">#REF!</definedName>
    <definedName name="A5_K550075">#REF!</definedName>
    <definedName name="A5_K550080">#REF!</definedName>
    <definedName name="A5_K550086">#REF!</definedName>
    <definedName name="A5_K550087">#REF!</definedName>
    <definedName name="A5_K550100">#REF!</definedName>
    <definedName name="A5_K550120">#REF!</definedName>
    <definedName name="A5_K550130">#REF!</definedName>
    <definedName name="A5_K550160">#REF!</definedName>
    <definedName name="A5_K550170">#REF!</definedName>
    <definedName name="A5_K559950">#REF!</definedName>
    <definedName name="A5_K559951">#REF!</definedName>
    <definedName name="A5_K559952">#REF!</definedName>
    <definedName name="A5_K559953">#REF!</definedName>
    <definedName name="A5_K559954">#REF!</definedName>
    <definedName name="A5_K559955">#REF!</definedName>
    <definedName name="A5_K559956">#REF!</definedName>
    <definedName name="A5_K559960">#REF!</definedName>
    <definedName name="A5_K559961">#REF!</definedName>
    <definedName name="A5_K559962">#REF!</definedName>
    <definedName name="A5_K559963">#REF!</definedName>
    <definedName name="A5_K559964">#REF!</definedName>
    <definedName name="A5_K559966">#REF!</definedName>
    <definedName name="A5_K559994">#REF!</definedName>
    <definedName name="A5_K559996">#REF!</definedName>
    <definedName name="A5_K559999">#REF!</definedName>
    <definedName name="A5_K560010">#REF!</definedName>
    <definedName name="A5_K560020">#REF!</definedName>
    <definedName name="A5_K560030">#REF!</definedName>
    <definedName name="A5_K560070">#REF!</definedName>
    <definedName name="A5_K560075">#REF!</definedName>
    <definedName name="A5_K560080">#REF!</definedName>
    <definedName name="A5_K560090">#REF!</definedName>
    <definedName name="A5_K560100">#REF!</definedName>
    <definedName name="A5_K560110">#REF!</definedName>
    <definedName name="A5_K560115">#REF!</definedName>
    <definedName name="A5_K560117">#REF!</definedName>
    <definedName name="A5_K560120">#REF!</definedName>
    <definedName name="A5_K562010">#REF!</definedName>
    <definedName name="A5_K562015">#REF!</definedName>
    <definedName name="A5_K562016">#REF!</definedName>
    <definedName name="A5_K562017">#REF!</definedName>
    <definedName name="A5_K562018">#REF!</definedName>
    <definedName name="A5_K562020">#REF!</definedName>
    <definedName name="A5_K562025">#REF!</definedName>
    <definedName name="A5_K562030">#REF!</definedName>
    <definedName name="A5_K562040">#REF!</definedName>
    <definedName name="A5_K562050">#REF!</definedName>
    <definedName name="A5_K562060">#REF!</definedName>
    <definedName name="A5_K562070">#REF!</definedName>
    <definedName name="A5_K562080">#REF!</definedName>
    <definedName name="A5_K562100">#REF!</definedName>
    <definedName name="A5_K562110">#REF!</definedName>
    <definedName name="A5_K562140">#REF!</definedName>
    <definedName name="A5_K562141">#REF!</definedName>
    <definedName name="A5_K562142">#REF!</definedName>
    <definedName name="A5_K562143">#REF!</definedName>
    <definedName name="A5_K562144">#REF!</definedName>
    <definedName name="A5_K562145">#REF!</definedName>
    <definedName name="A5_K562146">#REF!</definedName>
    <definedName name="A5_K562147">#REF!</definedName>
    <definedName name="A5_K562148">#REF!</definedName>
    <definedName name="A5_K562149">#REF!</definedName>
    <definedName name="A5_K562150">#REF!</definedName>
    <definedName name="A5_K562151">#REF!</definedName>
    <definedName name="A5_K562153">#REF!</definedName>
    <definedName name="A5_K562154">#REF!</definedName>
    <definedName name="A5_K562155">#REF!</definedName>
    <definedName name="A5_K562160">#REF!</definedName>
    <definedName name="A5_K562161">#REF!</definedName>
    <definedName name="A5_K562163">#REF!</definedName>
    <definedName name="A5_K562165">#REF!</definedName>
    <definedName name="A5_K562170">#REF!</definedName>
    <definedName name="A5_K562180">#REF!</definedName>
    <definedName name="A5_K562190">#REF!</definedName>
    <definedName name="A5_K562200">#REF!</definedName>
    <definedName name="A5_K562210">#REF!</definedName>
    <definedName name="A5_K562220">#REF!</definedName>
    <definedName name="A5_K562230">#REF!</definedName>
    <definedName name="A5_K562235">#REF!</definedName>
    <definedName name="A5_K562250">#REF!</definedName>
    <definedName name="A5_K565010">#REF!</definedName>
    <definedName name="A5_K565030">#REF!</definedName>
    <definedName name="A5_K565040">#REF!</definedName>
    <definedName name="A5_K566010">#REF!</definedName>
    <definedName name="A5_K566020">#REF!</definedName>
    <definedName name="A5_K566030">#REF!</definedName>
    <definedName name="A5_K566040">#REF!</definedName>
    <definedName name="A5_K567000">#REF!</definedName>
    <definedName name="A5_K569010">#REF!</definedName>
    <definedName name="A5_K569020">#REF!</definedName>
    <definedName name="A5_K570010">#REF!</definedName>
    <definedName name="A5_K571010">#REF!</definedName>
    <definedName name="A5_K571020">#REF!</definedName>
    <definedName name="A5_K571030">#REF!</definedName>
    <definedName name="A5_K571040">#REF!</definedName>
    <definedName name="A5_K571050">#REF!</definedName>
    <definedName name="A5_K572010">#REF!</definedName>
    <definedName name="A5_K572020">#REF!</definedName>
    <definedName name="A5_K572025">#REF!</definedName>
    <definedName name="A5_K572027">#REF!</definedName>
    <definedName name="A5_K572030">#REF!</definedName>
    <definedName name="A5_K572035">#REF!</definedName>
    <definedName name="A5_K572040">#REF!</definedName>
    <definedName name="A5_K572051">#REF!</definedName>
    <definedName name="A5_K572052">#REF!</definedName>
    <definedName name="A5_K60100UR">#REF!</definedName>
    <definedName name="A5_K6011070">#REF!</definedName>
    <definedName name="A5_K6011074">#REF!</definedName>
    <definedName name="A5_K6011090">#REF!</definedName>
    <definedName name="A5_K6013090">#REF!</definedName>
    <definedName name="A5_K6021080">#REF!</definedName>
    <definedName name="A5_K6021090">#REF!</definedName>
    <definedName name="A5_K6023090">#REF!</definedName>
    <definedName name="A5_K6025010">#REF!</definedName>
    <definedName name="A5_K6025050">#REF!</definedName>
    <definedName name="A5_K6025051">#REF!</definedName>
    <definedName name="A5_K6025065">#REF!</definedName>
    <definedName name="A5_K6025091">#REF!</definedName>
    <definedName name="A5_K6025092">#REF!</definedName>
    <definedName name="A5_K6025093">#REF!</definedName>
    <definedName name="A5_K6025095">#REF!</definedName>
    <definedName name="A5_K6025150">#REF!</definedName>
    <definedName name="A5_K6025304">#REF!</definedName>
    <definedName name="A5_K6025306">#REF!</definedName>
    <definedName name="A5_K6026090">#REF!</definedName>
    <definedName name="A5_K6028080">#REF!</definedName>
    <definedName name="A5_K6028090">#REF!</definedName>
    <definedName name="A5_K6040050">#REF!</definedName>
    <definedName name="A5_K6040051">#REF!</definedName>
    <definedName name="A5_K6044090">#REF!</definedName>
    <definedName name="A5_K6047090">#REF!</definedName>
    <definedName name="A5_K6049090">#REF!</definedName>
    <definedName name="A5_K604909D">#REF!</definedName>
    <definedName name="A5_K604909Z">#REF!</definedName>
    <definedName name="A5_K6061090">#REF!</definedName>
    <definedName name="A5_K6061090F">#REF!</definedName>
    <definedName name="A5_K606109D">#REF!</definedName>
    <definedName name="A5_K6062090">#REF!</definedName>
    <definedName name="A5_K6071010">#REF!</definedName>
    <definedName name="A5_K607101D">#REF!</definedName>
    <definedName name="A5_K607109D">#REF!</definedName>
    <definedName name="A5_K6090000">#REF!</definedName>
    <definedName name="A5_K6090089">#REF!</definedName>
    <definedName name="A5_K6092086">#REF!</definedName>
    <definedName name="A5_K6092087">#REF!</definedName>
    <definedName name="A5_K6092090">#REF!</definedName>
    <definedName name="A5_K6094090">#REF!</definedName>
    <definedName name="A5_K6094091">#REF!</definedName>
    <definedName name="A5_K60940DG">#REF!</definedName>
    <definedName name="A5_K60940DL">#REF!</definedName>
    <definedName name="A5_K6095010">#REF!</definedName>
    <definedName name="A5_K6095090">#REF!</definedName>
    <definedName name="A5_K6097010">#REF!</definedName>
    <definedName name="A5_K6100005">#REF!</definedName>
    <definedName name="A5_K6100030">#REF!</definedName>
    <definedName name="A5_K6100035">#REF!</definedName>
    <definedName name="A5_K6100054">#REF!</definedName>
    <definedName name="A5_K6100055">#REF!</definedName>
    <definedName name="A5_K6100060">#REF!</definedName>
    <definedName name="A5_K6100061">#REF!</definedName>
    <definedName name="A5_K6100062">#REF!</definedName>
    <definedName name="A5_K6100063">#REF!</definedName>
    <definedName name="A5_K6100064">#REF!</definedName>
    <definedName name="A5_K6100071">#REF!</definedName>
    <definedName name="A5_K6100078">#REF!</definedName>
    <definedName name="A5_K6100079">#REF!</definedName>
    <definedName name="A5_K6100089">#REF!</definedName>
    <definedName name="A5_K6100090">#REF!</definedName>
    <definedName name="A5_K6100100">#REF!</definedName>
    <definedName name="A5_K6100140">#REF!</definedName>
    <definedName name="A5_K610017E">#REF!</definedName>
    <definedName name="A5_K610017Z">#REF!</definedName>
    <definedName name="A5_K6100200">#REF!</definedName>
    <definedName name="A5_K610109D">#REF!</definedName>
    <definedName name="A5_K610110D">#REF!</definedName>
    <definedName name="A5_K6106090">#REF!</definedName>
    <definedName name="A5_K6107055">#REF!</definedName>
    <definedName name="A5_K6107084">#REF!</definedName>
    <definedName name="A5_K6107099">#REF!</definedName>
    <definedName name="A5_K6107106">#REF!</definedName>
    <definedName name="A5_K6107108">#REF!</definedName>
    <definedName name="A5_K6109210">#REF!</definedName>
    <definedName name="A5_K6109300">#REF!</definedName>
    <definedName name="A5_K6120090">#REF!</definedName>
    <definedName name="A5_K6120094">#REF!</definedName>
    <definedName name="A5_K6130070">#REF!</definedName>
    <definedName name="A5_K6130080">#REF!</definedName>
    <definedName name="A5_K6130085">#REF!</definedName>
    <definedName name="A5_K6130090">#REF!</definedName>
    <definedName name="A5_K6130096">#REF!</definedName>
    <definedName name="A5_K6130097">#REF!</definedName>
    <definedName name="A5_K6130098">#REF!</definedName>
    <definedName name="A5_K6140010">#REF!</definedName>
    <definedName name="A5_K6140030">#REF!</definedName>
    <definedName name="A5_K6140090">#REF!</definedName>
    <definedName name="A5_K6150090">#REF!</definedName>
    <definedName name="A5_K6160080">#REF!</definedName>
    <definedName name="A5_K6160090">#REF!</definedName>
    <definedName name="A5_K6160091">#REF!</definedName>
    <definedName name="A5_K6170090">#REF!</definedName>
    <definedName name="A5_K6170093">#REF!</definedName>
    <definedName name="A5_K6170094">#REF!</definedName>
    <definedName name="A5_K6171090">#REF!</definedName>
    <definedName name="A5_K6172090">#REF!</definedName>
    <definedName name="A5_K6172093">#REF!</definedName>
    <definedName name="A5_K6172094">#REF!</definedName>
    <definedName name="A5_K6175010">#REF!</definedName>
    <definedName name="A5_K6175020">#REF!</definedName>
    <definedName name="A5_K6175035">#REF!</definedName>
    <definedName name="A5_K6175040">#REF!</definedName>
    <definedName name="A5_K6175070">#REF!</definedName>
    <definedName name="A5_K6175075">#REF!</definedName>
    <definedName name="A5_K6175080">#REF!</definedName>
    <definedName name="A5_K6175090">#REF!</definedName>
    <definedName name="A5_K6176090">#REF!</definedName>
    <definedName name="A5_K6176100">#REF!</definedName>
    <definedName name="A5_K6181090">#REF!</definedName>
    <definedName name="A5_K6182090">#REF!</definedName>
    <definedName name="A5_K6184090">#REF!</definedName>
    <definedName name="A5_K6190090">#REF!</definedName>
    <definedName name="A5_K6191090">#REF!</definedName>
    <definedName name="A5_K6200090">#REF!</definedName>
    <definedName name="A5_K6202010">#REF!</definedName>
    <definedName name="A5_K6202020">#REF!</definedName>
    <definedName name="A5_K6202030">#REF!</definedName>
    <definedName name="A5_K6202040">#REF!</definedName>
    <definedName name="A5_K6202050">#REF!</definedName>
    <definedName name="A5_K6202060">#REF!</definedName>
    <definedName name="A5_K6202085">#REF!</definedName>
    <definedName name="A5_K6202090">#REF!</definedName>
    <definedName name="A5_K6203090">#REF!</definedName>
    <definedName name="A5_K6203095">#REF!</definedName>
    <definedName name="A5_K6204010">#REF!</definedName>
    <definedName name="A5_K6206090">#REF!</definedName>
    <definedName name="A5_K6208010">#REF!</definedName>
    <definedName name="A5_K6208015">#REF!</definedName>
    <definedName name="A5_K6220090">#REF!</definedName>
    <definedName name="A5_K6230090">#REF!</definedName>
    <definedName name="A5_K6241010">#REF!</definedName>
    <definedName name="A5_K6241020">#REF!</definedName>
    <definedName name="A5_K6250090">#REF!</definedName>
    <definedName name="A5_K6250095">#REF!</definedName>
    <definedName name="A5_K6260002">#REF!</definedName>
    <definedName name="A5_K6260004">#REF!</definedName>
    <definedName name="A5_K6260005">#REF!</definedName>
    <definedName name="A5_K6260007">#REF!</definedName>
    <definedName name="A5_K6260010">#REF!</definedName>
    <definedName name="A5_K6260012">#REF!</definedName>
    <definedName name="A5_K6260016">#REF!</definedName>
    <definedName name="A5_K6260018">#REF!</definedName>
    <definedName name="A5_K6260020">#REF!</definedName>
    <definedName name="A5_K6260021">#REF!</definedName>
    <definedName name="A5_K6260026">#REF!</definedName>
    <definedName name="A5_K6260030">#REF!</definedName>
    <definedName name="A5_K6260031">#REF!</definedName>
    <definedName name="A5_K6260032">#REF!</definedName>
    <definedName name="A5_K6260033">#REF!</definedName>
    <definedName name="A5_K6260034">#REF!</definedName>
    <definedName name="A5_K6260035">#REF!</definedName>
    <definedName name="A5_K6260036">#REF!</definedName>
    <definedName name="A5_K6260038">#REF!</definedName>
    <definedName name="A5_K6260040">#REF!</definedName>
    <definedName name="A5_K6260041">#REF!</definedName>
    <definedName name="A5_K6260045">#REF!</definedName>
    <definedName name="A5_K6260050">#REF!</definedName>
    <definedName name="A5_K6260052">#REF!</definedName>
    <definedName name="A5_K6260054">#REF!</definedName>
    <definedName name="A5_K6260056">#REF!</definedName>
    <definedName name="A5_K6260058">#REF!</definedName>
    <definedName name="A5_K6260064">#REF!</definedName>
    <definedName name="A5_K6260068">#REF!</definedName>
    <definedName name="A5_K6260092">#REF!</definedName>
    <definedName name="A5_K6260094">#REF!</definedName>
    <definedName name="A5_K6260096">#REF!</definedName>
    <definedName name="A5_K6260097">#REF!</definedName>
    <definedName name="A5_K6260200">#REF!</definedName>
    <definedName name="A5_K6260205">#REF!</definedName>
    <definedName name="A5_K6260210">#REF!</definedName>
    <definedName name="A5_K6260220">#REF!</definedName>
    <definedName name="A5_K6260221">#REF!</definedName>
    <definedName name="A5_K6260225">#REF!</definedName>
    <definedName name="A5_K6260230">#REF!</definedName>
    <definedName name="A5_K6260300">#REF!</definedName>
    <definedName name="A5_K6260301">#REF!</definedName>
    <definedName name="A5_K6260302">#REF!</definedName>
    <definedName name="A5_K6260303">#REF!</definedName>
    <definedName name="A5_K6260410">#REF!</definedName>
    <definedName name="A5_K6260435">#REF!</definedName>
    <definedName name="A5_K6260455">#REF!</definedName>
    <definedName name="A5_K6260465">#REF!</definedName>
    <definedName name="A5_K6260515">#REF!</definedName>
    <definedName name="A5_K6260992">#REF!</definedName>
    <definedName name="A5_K6260993">#REF!</definedName>
    <definedName name="A5_K6260999">#REF!</definedName>
    <definedName name="A5_K626409D">#REF!</definedName>
    <definedName name="A5_K6266020">#REF!</definedName>
    <definedName name="A5_K6268050">#REF!</definedName>
    <definedName name="A5_K6268051">#REF!</definedName>
    <definedName name="A5_K6268090">#REF!</definedName>
    <definedName name="A5_K6268100">#REF!</definedName>
    <definedName name="A5_K6268120">#REF!</definedName>
    <definedName name="A5_K6268130">#REF!</definedName>
    <definedName name="A5_K6268150">#REF!</definedName>
    <definedName name="A5_K626F107">#REF!</definedName>
    <definedName name="A5_K700010">#REF!</definedName>
    <definedName name="A5_K702010">#REF!</definedName>
    <definedName name="A5_K702050">#REF!</definedName>
    <definedName name="A5_K702070">#REF!</definedName>
    <definedName name="A5_K704010">#REF!</definedName>
    <definedName name="A5_K704020">#REF!</definedName>
    <definedName name="A5_K704030">#REF!</definedName>
    <definedName name="A5_K704031">#REF!</definedName>
    <definedName name="A5_K704034">#REF!</definedName>
    <definedName name="A5_K704040">#REF!</definedName>
    <definedName name="A5_K704090">#REF!</definedName>
    <definedName name="A5_K708010">#REF!</definedName>
    <definedName name="A5_K708020">#REF!</definedName>
    <definedName name="A5_K708030">#REF!</definedName>
    <definedName name="A5_K708050">#REF!</definedName>
    <definedName name="A5_K708060">#REF!</definedName>
    <definedName name="A5_K708062">#REF!</definedName>
    <definedName name="A5_K708070">#REF!</definedName>
    <definedName name="A5_K708080">#REF!</definedName>
    <definedName name="A5_K708085">#REF!</definedName>
    <definedName name="A5_K708115">#REF!</definedName>
    <definedName name="A5_K708120">#REF!</definedName>
    <definedName name="A5_K708130">#REF!</definedName>
    <definedName name="A5_K708140">#REF!</definedName>
    <definedName name="A5_K708160">#REF!</definedName>
    <definedName name="A5_K708165">#REF!</definedName>
    <definedName name="A5_K708230">#REF!</definedName>
    <definedName name="A5_K708240">#REF!</definedName>
    <definedName name="A5_K708280">#REF!</definedName>
    <definedName name="A5_K711998">#REF!</definedName>
    <definedName name="A5_K711999">#REF!</definedName>
    <definedName name="A5_K712015">#REF!</definedName>
    <definedName name="A5_K712020">#REF!</definedName>
    <definedName name="A5_K712031">#REF!</definedName>
    <definedName name="A5_K712040">#REF!</definedName>
    <definedName name="A5_K717010">#REF!</definedName>
    <definedName name="A5_K717020">#REF!</definedName>
    <definedName name="A5_K717025">#REF!</definedName>
    <definedName name="A5_K717510">#REF!</definedName>
    <definedName name="A5_K717520">#REF!</definedName>
    <definedName name="A5_K717545">#REF!</definedName>
    <definedName name="A5_K717550">#REF!</definedName>
    <definedName name="A5_K720020">#REF!</definedName>
    <definedName name="A5_K720040">#REF!</definedName>
    <definedName name="A5_K722010">#REF!</definedName>
    <definedName name="A5_K722020">#REF!</definedName>
    <definedName name="A5_K722080">#REF!</definedName>
    <definedName name="A5_K722110">#REF!</definedName>
    <definedName name="A5_K722120">#REF!</definedName>
    <definedName name="A5_K722130">#REF!</definedName>
    <definedName name="A5_K722131">#REF!</definedName>
    <definedName name="A5_K722135">#REF!</definedName>
    <definedName name="A5_K722140">#REF!</definedName>
    <definedName name="A5_K722150">#REF!</definedName>
    <definedName name="A5_K722160">#REF!</definedName>
    <definedName name="A5_K722170">#REF!</definedName>
    <definedName name="A5_K722181">#REF!</definedName>
    <definedName name="A5_K722190">#REF!</definedName>
    <definedName name="A5_K722200">#REF!</definedName>
    <definedName name="A5_K722205">#REF!</definedName>
    <definedName name="A5_L1000090">#REF!</definedName>
    <definedName name="A5_L1000091">#REF!</definedName>
    <definedName name="A5_L100030">#REF!</definedName>
    <definedName name="A5_L100040">#REF!</definedName>
    <definedName name="A5_L100510">#REF!</definedName>
    <definedName name="A5_L100520">#REF!</definedName>
    <definedName name="A5_L100540">#REF!</definedName>
    <definedName name="A5_L101990">#REF!</definedName>
    <definedName name="A5_L102000">#REF!</definedName>
    <definedName name="A5_L102010">#REF!</definedName>
    <definedName name="A5_L102011">#REF!</definedName>
    <definedName name="A5_L102017">#REF!</definedName>
    <definedName name="A5_L102018">#REF!</definedName>
    <definedName name="A5_L102021">#REF!</definedName>
    <definedName name="A5_L102050">#REF!</definedName>
    <definedName name="A5_L102116">#REF!</definedName>
    <definedName name="A5_L102371">#REF!</definedName>
    <definedName name="A5_L102372">#REF!</definedName>
    <definedName name="A5_L102376">#REF!</definedName>
    <definedName name="A5_L102377">#REF!</definedName>
    <definedName name="A5_L102379">#REF!</definedName>
    <definedName name="A5_L102380">#REF!</definedName>
    <definedName name="A5_L102534">#REF!</definedName>
    <definedName name="A5_L102536">#REF!</definedName>
    <definedName name="A5_L102651">#REF!</definedName>
    <definedName name="A5_L102710">#REF!</definedName>
    <definedName name="A5_L102813">#REF!</definedName>
    <definedName name="A5_L102961">#REF!</definedName>
    <definedName name="A5_L111999">#REF!</definedName>
    <definedName name="A5_L114010">#REF!</definedName>
    <definedName name="A5_L114015">#REF!</definedName>
    <definedName name="A5_L116010">#REF!</definedName>
    <definedName name="A5_L116020">#REF!</definedName>
    <definedName name="A5_L118010">#REF!</definedName>
    <definedName name="A5_L120001">#REF!</definedName>
    <definedName name="A5_L1200090">#REF!</definedName>
    <definedName name="A5_L120010">#REF!</definedName>
    <definedName name="A5_L121018">#REF!</definedName>
    <definedName name="A5_L121019">#REF!</definedName>
    <definedName name="A5_L121020">#REF!</definedName>
    <definedName name="A5_L121022">#REF!</definedName>
    <definedName name="A5_L121023">#REF!</definedName>
    <definedName name="A5_L121030">#REF!</definedName>
    <definedName name="A5_L121040">#REF!</definedName>
    <definedName name="A5_L121042">#REF!</definedName>
    <definedName name="A5_L121045">#REF!</definedName>
    <definedName name="A5_L121049">#REF!</definedName>
    <definedName name="A5_L121050">#REF!</definedName>
    <definedName name="A5_L121055">#REF!</definedName>
    <definedName name="A5_L121060">#REF!</definedName>
    <definedName name="A5_L121061">#REF!</definedName>
    <definedName name="A5_L121063">#REF!</definedName>
    <definedName name="A5_L121064">#REF!</definedName>
    <definedName name="A5_L121065">#REF!</definedName>
    <definedName name="A5_L121068">#REF!</definedName>
    <definedName name="A5_L121070">#REF!</definedName>
    <definedName name="A5_L121072">#REF!</definedName>
    <definedName name="A5_L121080">#REF!</definedName>
    <definedName name="A5_L121081">#REF!</definedName>
    <definedName name="A5_L121082">#REF!</definedName>
    <definedName name="A5_L121083">#REF!</definedName>
    <definedName name="A5_L121084">#REF!</definedName>
    <definedName name="A5_L121085">#REF!</definedName>
    <definedName name="A5_L121086">#REF!</definedName>
    <definedName name="A5_L121090">#REF!</definedName>
    <definedName name="A5_L121140">#REF!</definedName>
    <definedName name="A5_L121155">#REF!</definedName>
    <definedName name="A5_L121156">#REF!</definedName>
    <definedName name="A5_L121160">#REF!</definedName>
    <definedName name="A5_L121200">#REF!</definedName>
    <definedName name="A5_L121205">#REF!</definedName>
    <definedName name="A5_L121995">#REF!</definedName>
    <definedName name="A5_L121997">#REF!</definedName>
    <definedName name="A5_L121998">#REF!</definedName>
    <definedName name="A5_L121999">#REF!</definedName>
    <definedName name="A5_L123010">#REF!</definedName>
    <definedName name="A5_L123030">#REF!</definedName>
    <definedName name="A5_L123040">#REF!</definedName>
    <definedName name="A5_L123050">#REF!</definedName>
    <definedName name="A5_L124030">#REF!</definedName>
    <definedName name="A5_L124035">#REF!</definedName>
    <definedName name="A5_L124050">#REF!</definedName>
    <definedName name="A5_L124060">#REF!</definedName>
    <definedName name="A5_L124083">#REF!</definedName>
    <definedName name="A5_L126010">#REF!</definedName>
    <definedName name="A5_L126030">#REF!</definedName>
    <definedName name="A5_L126040">#REF!</definedName>
    <definedName name="A5_L126045">#REF!</definedName>
    <definedName name="A5_L127010">#REF!</definedName>
    <definedName name="A5_L1290090">#REF!</definedName>
    <definedName name="A5_L129010">#REF!</definedName>
    <definedName name="A5_L133020">#REF!</definedName>
    <definedName name="A5_L133999">#REF!</definedName>
    <definedName name="A5_L134999">#REF!</definedName>
    <definedName name="A5_L135010">#REF!</definedName>
    <definedName name="A5_L135050">#REF!</definedName>
    <definedName name="A5_L135060">#REF!</definedName>
    <definedName name="A5_L136010">#REF!</definedName>
    <definedName name="A5_L137010">#REF!</definedName>
    <definedName name="A5_L137011">#REF!</definedName>
    <definedName name="A5_L137012">#REF!</definedName>
    <definedName name="A5_L137015">#REF!</definedName>
    <definedName name="A5_L138010">#REF!</definedName>
    <definedName name="A5_L138999">#REF!</definedName>
    <definedName name="A5_L139010">#REF!</definedName>
    <definedName name="A5_L1400090">#REF!</definedName>
    <definedName name="A5_L141020">#REF!</definedName>
    <definedName name="A5_L141050">#REF!</definedName>
    <definedName name="A5_L143030">#REF!</definedName>
    <definedName name="A5_L143040">#REF!</definedName>
    <definedName name="A5_L144010">#REF!</definedName>
    <definedName name="A5_L144020">#REF!</definedName>
    <definedName name="A5_L144030">#REF!</definedName>
    <definedName name="A5_L146020">#REF!</definedName>
    <definedName name="A5_L147015">#REF!</definedName>
    <definedName name="A5_L147025">#REF!</definedName>
    <definedName name="A5_L147026">#REF!</definedName>
    <definedName name="A5_L147040">#REF!</definedName>
    <definedName name="A5_L147041">#REF!</definedName>
    <definedName name="A5_L147060">#REF!</definedName>
    <definedName name="A5_L148010">#REF!</definedName>
    <definedName name="A5_L150100">#REF!</definedName>
    <definedName name="A5_L151010">#REF!</definedName>
    <definedName name="A5_L152010">#REF!</definedName>
    <definedName name="A5_L153000">#REF!</definedName>
    <definedName name="A5_L154070">#REF!</definedName>
    <definedName name="A5_L156010">#REF!</definedName>
    <definedName name="A5_L157010">#REF!</definedName>
    <definedName name="A5_L157020">#REF!</definedName>
    <definedName name="A5_L157030">#REF!</definedName>
    <definedName name="A5_L157040">#REF!</definedName>
    <definedName name="A5_L157050">#REF!</definedName>
    <definedName name="A5_L157080">#REF!</definedName>
    <definedName name="A5_L161005">#REF!</definedName>
    <definedName name="A5_L162010">#REF!</definedName>
    <definedName name="A5_L162013">#REF!</definedName>
    <definedName name="A5_L162014">#REF!</definedName>
    <definedName name="A5_L162015">#REF!</definedName>
    <definedName name="A5_L162020">#REF!</definedName>
    <definedName name="A5_L162035">#REF!</definedName>
    <definedName name="A5_L162036">#REF!</definedName>
    <definedName name="A5_L163010">#REF!</definedName>
    <definedName name="A5_L163020">#REF!</definedName>
    <definedName name="A5_L163030">#REF!</definedName>
    <definedName name="A5_L164010">#REF!</definedName>
    <definedName name="A5_L166010">#REF!</definedName>
    <definedName name="A5_L166011">#REF!</definedName>
    <definedName name="A5_L167010">#REF!</definedName>
    <definedName name="A5_L169010">#REF!</definedName>
    <definedName name="A5_L170010">#REF!</definedName>
    <definedName name="A5_L171010">#REF!</definedName>
    <definedName name="A5_L171030">#REF!</definedName>
    <definedName name="A5_L171040">#REF!</definedName>
    <definedName name="A5_L172010">#REF!</definedName>
    <definedName name="A5_L172011">#REF!</definedName>
    <definedName name="A5_L172030">#REF!</definedName>
    <definedName name="A5_L172031">#REF!</definedName>
    <definedName name="A5_L172050">#REF!</definedName>
    <definedName name="A5_L172080">#REF!</definedName>
    <definedName name="A5_L172085">#REF!</definedName>
    <definedName name="A5_L172090">#REF!</definedName>
    <definedName name="A5_L172115">#REF!</definedName>
    <definedName name="A5_L172120">#REF!</definedName>
    <definedName name="A5_L173012">#REF!</definedName>
    <definedName name="A5_L173013">#REF!</definedName>
    <definedName name="A5_L173014">#REF!</definedName>
    <definedName name="A5_L173015">#REF!</definedName>
    <definedName name="A5_L173017">#REF!</definedName>
    <definedName name="A5_L173020">#REF!</definedName>
    <definedName name="A5_L174520">#REF!</definedName>
    <definedName name="A5_L174992">#REF!</definedName>
    <definedName name="A5_L174993">#REF!</definedName>
    <definedName name="A5_L174995">#REF!</definedName>
    <definedName name="A5_L174996">#REF!</definedName>
    <definedName name="A5_L174998">#REF!</definedName>
    <definedName name="A5_L174999">#REF!</definedName>
    <definedName name="A5_L175030">#REF!</definedName>
    <definedName name="A5_L176982">#REF!</definedName>
    <definedName name="A5_L176985">#REF!</definedName>
    <definedName name="A5_L176986">#REF!</definedName>
    <definedName name="A5_L176987">#REF!</definedName>
    <definedName name="A5_L176993">#REF!</definedName>
    <definedName name="A5_L176995">#REF!</definedName>
    <definedName name="A5_L176997">#REF!</definedName>
    <definedName name="A5_L176998">#REF!</definedName>
    <definedName name="A5_L176999">#REF!</definedName>
    <definedName name="A5_L177010">#REF!</definedName>
    <definedName name="A5_L177011">#REF!</definedName>
    <definedName name="A5_L177015">#REF!</definedName>
    <definedName name="A5_L177999">#REF!</definedName>
    <definedName name="A5_L179021">#REF!</definedName>
    <definedName name="A5_L179022">#REF!</definedName>
    <definedName name="A5_L179023">#REF!</definedName>
    <definedName name="A5_L179026">#REF!</definedName>
    <definedName name="A5_L179030">#REF!</definedName>
    <definedName name="A5_L179031">#REF!</definedName>
    <definedName name="A5_L179032">#REF!</definedName>
    <definedName name="A5_L179033">#REF!</definedName>
    <definedName name="A5_L179034">#REF!</definedName>
    <definedName name="A5_L179035">#REF!</definedName>
    <definedName name="A5_L179036">#REF!</definedName>
    <definedName name="A5_L179038">#REF!</definedName>
    <definedName name="A5_L179039">#REF!</definedName>
    <definedName name="A5_L179041">#REF!</definedName>
    <definedName name="A5_L179042">#REF!</definedName>
    <definedName name="A5_L179059">#REF!</definedName>
    <definedName name="A5_L179060">#REF!</definedName>
    <definedName name="A5_L179062">#REF!</definedName>
    <definedName name="A5_L179064">#REF!</definedName>
    <definedName name="A5_L179070">#REF!</definedName>
    <definedName name="A5_L179072">#REF!</definedName>
    <definedName name="A5_L179079">#REF!</definedName>
    <definedName name="A5_L179080">#REF!</definedName>
    <definedName name="A5_L179088">#REF!</definedName>
    <definedName name="A5_L179089">#REF!</definedName>
    <definedName name="A5_L179090">#REF!</definedName>
    <definedName name="A5_L179091">#REF!</definedName>
    <definedName name="A5_L179092">#REF!</definedName>
    <definedName name="A5_L179093">#REF!</definedName>
    <definedName name="A5_L179094">#REF!</definedName>
    <definedName name="A5_L179095">#REF!</definedName>
    <definedName name="A5_L179096">#REF!</definedName>
    <definedName name="A5_L179105">#REF!</definedName>
    <definedName name="A5_L179110">#REF!</definedName>
    <definedName name="A5_L179120">#REF!</definedName>
    <definedName name="A5_L179130">#REF!</definedName>
    <definedName name="A5_L179140">#REF!</definedName>
    <definedName name="A5_L179150">#REF!</definedName>
    <definedName name="A5_L179220">#REF!</definedName>
    <definedName name="A5_L179230">#REF!</definedName>
    <definedName name="A5_L179240">#REF!</definedName>
    <definedName name="A5_L179250">#REF!</definedName>
    <definedName name="A5_L179260">#REF!</definedName>
    <definedName name="A5_L179270">#REF!</definedName>
    <definedName name="A5_L1800001">#REF!</definedName>
    <definedName name="A5_L1800002">#REF!</definedName>
    <definedName name="A5_L1800003">#REF!</definedName>
    <definedName name="A5_L1800004">#REF!</definedName>
    <definedName name="A5_L1800015">#REF!</definedName>
    <definedName name="A5_L1800020">#REF!</definedName>
    <definedName name="A5_L1800025">#REF!</definedName>
    <definedName name="A5_L1800030">#REF!</definedName>
    <definedName name="A5_L1800035">#REF!</definedName>
    <definedName name="A5_L1800040">#REF!</definedName>
    <definedName name="A5_L1800050">#REF!</definedName>
    <definedName name="A5_L1800060">#REF!</definedName>
    <definedName name="A5_L1800070">#REF!</definedName>
    <definedName name="A5_L1800072">#REF!</definedName>
    <definedName name="A5_L1800080">#REF!</definedName>
    <definedName name="A5_L1800086">#REF!</definedName>
    <definedName name="A5_L1800090">#REF!</definedName>
    <definedName name="A5_L1800092">#REF!</definedName>
    <definedName name="A5_L1800202">#REF!</definedName>
    <definedName name="A5_L1800210">#REF!</definedName>
    <definedName name="A5_L1800230">#REF!</definedName>
    <definedName name="A5_L1800605">#REF!</definedName>
    <definedName name="A5_L1800610">#REF!</definedName>
    <definedName name="A5_L183010">#REF!</definedName>
    <definedName name="A5_L184025">#REF!</definedName>
    <definedName name="A5_L184030">#REF!</definedName>
    <definedName name="A5_L184035">#REF!</definedName>
    <definedName name="A5_L186010">#REF!</definedName>
    <definedName name="A5_L186020">#REF!</definedName>
    <definedName name="A5_L188010">#REF!</definedName>
    <definedName name="A5_L188085">#REF!</definedName>
    <definedName name="A5_L188130">#REF!</definedName>
    <definedName name="A5_L193010">#REF!</definedName>
    <definedName name="A5_L193020">#REF!</definedName>
    <definedName name="A5_L193021">#REF!</definedName>
    <definedName name="A5_L193025">#REF!</definedName>
    <definedName name="A5_L193026">#REF!</definedName>
    <definedName name="A5_L193070">#REF!</definedName>
    <definedName name="A5_L193071">#REF!</definedName>
    <definedName name="A5_L193072">#REF!</definedName>
    <definedName name="A5_L193090">#REF!</definedName>
    <definedName name="A5_L193095">#REF!</definedName>
    <definedName name="A5_L194010">#REF!</definedName>
    <definedName name="A5_L194030">#REF!</definedName>
    <definedName name="A5_L1950010">#REF!</definedName>
    <definedName name="A5_L1950082">#REF!</definedName>
    <definedName name="A5_L1950090">#REF!</definedName>
    <definedName name="A5_L1950092">#REF!</definedName>
    <definedName name="A5_L1950336">#REF!</definedName>
    <definedName name="A5_L1950401">#REF!</definedName>
    <definedName name="A5_L1950940">#REF!</definedName>
    <definedName name="A5_L1950990">#REF!</definedName>
    <definedName name="A5_L1951005">#REF!</definedName>
    <definedName name="A5_L1951015">#REF!</definedName>
    <definedName name="A5_L1951020">#REF!</definedName>
    <definedName name="A5_L200001">#REF!</definedName>
    <definedName name="A5_L200010">#REF!</definedName>
    <definedName name="A5_L201010">#REF!</definedName>
    <definedName name="A5_L202015">#REF!</definedName>
    <definedName name="A5_L203010">#REF!</definedName>
    <definedName name="A5_L203015">#REF!</definedName>
    <definedName name="A5_L203020">#REF!</definedName>
    <definedName name="A5_L203030">#REF!</definedName>
    <definedName name="A5_L203040">#REF!</definedName>
    <definedName name="A5_L203050">#REF!</definedName>
    <definedName name="A5_L204010">#REF!</definedName>
    <definedName name="A5_L204020">#REF!</definedName>
    <definedName name="A5_L204110">#REF!</definedName>
    <definedName name="A5_L204220">#REF!</definedName>
    <definedName name="A5_L204230">#REF!</definedName>
    <definedName name="A5_L204260">#REF!</definedName>
    <definedName name="A5_L204330">#REF!</definedName>
    <definedName name="A5_L204410">#REF!</definedName>
    <definedName name="A5_L204420">#REF!</definedName>
    <definedName name="A5_L204520">#REF!</definedName>
    <definedName name="A5_L204530">#REF!</definedName>
    <definedName name="A5_L204720">#REF!</definedName>
    <definedName name="A5_L205001">#REF!</definedName>
    <definedName name="A5_L205003">#REF!</definedName>
    <definedName name="A5_L205005">#REF!</definedName>
    <definedName name="A5_L205006">#REF!</definedName>
    <definedName name="A5_L205007">#REF!</definedName>
    <definedName name="A5_L2091005">#REF!</definedName>
    <definedName name="A5_L2091030">#REF!</definedName>
    <definedName name="A5_L2091070">#REF!</definedName>
    <definedName name="A5_L2091080">#REF!</definedName>
    <definedName name="A5_L2091090">#REF!</definedName>
    <definedName name="A5_L213792">#REF!</definedName>
    <definedName name="A5_L213806">#REF!</definedName>
    <definedName name="A5_L213813">#REF!</definedName>
    <definedName name="A5_L213816">#REF!</definedName>
    <definedName name="A5_L213817">#REF!</definedName>
    <definedName name="A5_L213818">#REF!</definedName>
    <definedName name="A5_L213820">#REF!</definedName>
    <definedName name="A5_L213824">#REF!</definedName>
    <definedName name="A5_L213825">#REF!</definedName>
    <definedName name="A5_L213826">#REF!</definedName>
    <definedName name="A5_L213831">#REF!</definedName>
    <definedName name="A5_L213832">#REF!</definedName>
    <definedName name="A5_L213834">#REF!</definedName>
    <definedName name="A5_L213842">#REF!</definedName>
    <definedName name="A5_L213893">#REF!</definedName>
    <definedName name="A5_L213895">#REF!</definedName>
    <definedName name="A5_L213902">#REF!</definedName>
    <definedName name="A5_L213918">#REF!</definedName>
    <definedName name="A5_L213938">#REF!</definedName>
    <definedName name="A5_L213967">#REF!</definedName>
    <definedName name="A5_L213988">#REF!</definedName>
    <definedName name="A5_L213994">#REF!</definedName>
    <definedName name="A5_L213995">#REF!</definedName>
    <definedName name="A5_L213997">#REF!</definedName>
    <definedName name="A5_L213999">#REF!</definedName>
    <definedName name="A5_L214010">#REF!</definedName>
    <definedName name="A5_L215010">#REF!</definedName>
    <definedName name="A5_L215020">#REF!</definedName>
    <definedName name="A5_L216090">#REF!</definedName>
    <definedName name="A5_L217010">#REF!</definedName>
    <definedName name="A5_L2200070">#REF!</definedName>
    <definedName name="A5_L2200090">#REF!</definedName>
    <definedName name="A5_L220010">#REF!</definedName>
    <definedName name="A5_L2200100">#REF!</definedName>
    <definedName name="A5_L2200110">#REF!</definedName>
    <definedName name="A5_L2200120">#REF!</definedName>
    <definedName name="A5_L2200130">#REF!</definedName>
    <definedName name="A5_L2200160">#REF!</definedName>
    <definedName name="A5_L2200170">#REF!</definedName>
    <definedName name="A5_L220020">#REF!</definedName>
    <definedName name="A5_L220510">#REF!</definedName>
    <definedName name="A5_L220520">#REF!</definedName>
    <definedName name="A5_L221050">#REF!</definedName>
    <definedName name="A5_L221135">#REF!</definedName>
    <definedName name="A5_L221140">#REF!</definedName>
    <definedName name="A5_L221142">#REF!</definedName>
    <definedName name="A5_L221143">#REF!</definedName>
    <definedName name="A5_L221144">#REF!</definedName>
    <definedName name="A5_L221146">#REF!</definedName>
    <definedName name="A5_L221148">#REF!</definedName>
    <definedName name="A5_L221149">#REF!</definedName>
    <definedName name="A5_L221151">#REF!</definedName>
    <definedName name="A5_L221152">#REF!</definedName>
    <definedName name="A5_L221153">#REF!</definedName>
    <definedName name="A5_L221160">#REF!</definedName>
    <definedName name="A5_L221165">#REF!</definedName>
    <definedName name="A5_L221180">#REF!</definedName>
    <definedName name="A5_L222010">#REF!</definedName>
    <definedName name="A5_L223010">#REF!</definedName>
    <definedName name="A5_L223011">#REF!</definedName>
    <definedName name="A5_L223015">#REF!</definedName>
    <definedName name="A5_L223025">#REF!</definedName>
    <definedName name="A5_L223030">#REF!</definedName>
    <definedName name="A5_L228011">#REF!</definedName>
    <definedName name="A5_L231010">#REF!</definedName>
    <definedName name="A5_L231011">#REF!</definedName>
    <definedName name="A5_L232001">#REF!</definedName>
    <definedName name="A5_L232002">#REF!</definedName>
    <definedName name="A5_L232003">#REF!</definedName>
    <definedName name="A5_L232010">#REF!</definedName>
    <definedName name="A5_L232011">#REF!</definedName>
    <definedName name="A5_L232030">#REF!</definedName>
    <definedName name="A5_L232050">#REF!</definedName>
    <definedName name="A5_L232150">#REF!</definedName>
    <definedName name="A5_L240010">#REF!</definedName>
    <definedName name="A5_L240035">#REF!</definedName>
    <definedName name="A5_L240060">#REF!</definedName>
    <definedName name="A5_L240065">#REF!</definedName>
    <definedName name="A5_L240066">#REF!</definedName>
    <definedName name="A5_L240067">#REF!</definedName>
    <definedName name="A5_L240080">#REF!</definedName>
    <definedName name="A5_L241140">#REF!</definedName>
    <definedName name="A5_L242010">#REF!</definedName>
    <definedName name="A5_L242020">#REF!</definedName>
    <definedName name="A5_L243010">#REF!</definedName>
    <definedName name="A5_L244010">#REF!</definedName>
    <definedName name="A5_L244011">#REF!</definedName>
    <definedName name="A5_L244015">#REF!</definedName>
    <definedName name="A5_L244020">#REF!</definedName>
    <definedName name="A5_L244030">#REF!</definedName>
    <definedName name="A5_L245010">#REF!</definedName>
    <definedName name="A5_L245015">#REF!</definedName>
    <definedName name="A5_L246010">#REF!</definedName>
    <definedName name="A5_L246020">#REF!</definedName>
    <definedName name="A5_L246030">#REF!</definedName>
    <definedName name="A5_L247010">#REF!</definedName>
    <definedName name="A5_L247030">#REF!</definedName>
    <definedName name="A5_L247050">#REF!</definedName>
    <definedName name="A5_L248010">#REF!</definedName>
    <definedName name="A5_L248500">#REF!</definedName>
    <definedName name="A5_L249100">#REF!</definedName>
    <definedName name="A5_L2510090">#REF!</definedName>
    <definedName name="A5_L251010">#REF!</definedName>
    <definedName name="A5_L2510100">#REF!</definedName>
    <definedName name="A5_L2510110">#REF!</definedName>
    <definedName name="A5_L2510120">#REF!</definedName>
    <definedName name="A5_L2520090">#REF!</definedName>
    <definedName name="A5_L254010">#REF!</definedName>
    <definedName name="A5_L254020">#REF!</definedName>
    <definedName name="A5_L254030">#REF!</definedName>
    <definedName name="A5_L254031">#REF!</definedName>
    <definedName name="A5_L255010">#REF!</definedName>
    <definedName name="A5_L255011">#REF!</definedName>
    <definedName name="A5_L255020">#REF!</definedName>
    <definedName name="A5_L256000">#REF!</definedName>
    <definedName name="A5_L256001">#REF!</definedName>
    <definedName name="A5_L257010">#REF!</definedName>
    <definedName name="A5_L257023">#REF!</definedName>
    <definedName name="A5_L257024">#REF!</definedName>
    <definedName name="A5_L257027">#REF!</definedName>
    <definedName name="A5_L257028">#REF!</definedName>
    <definedName name="A5_L257029">#REF!</definedName>
    <definedName name="A5_L258010">#REF!</definedName>
    <definedName name="A5_L258020">#REF!</definedName>
    <definedName name="A5_L258021">#REF!</definedName>
    <definedName name="A5_L258030">#REF!</definedName>
    <definedName name="A5_L258031">#REF!</definedName>
    <definedName name="A5_L259020">#REF!</definedName>
    <definedName name="A5_L259021">#REF!</definedName>
    <definedName name="A5_L259040">#REF!</definedName>
    <definedName name="A5_L259041">#REF!</definedName>
    <definedName name="A5_L259042">#REF!</definedName>
    <definedName name="A5_L259043">#REF!</definedName>
    <definedName name="A5_L259044">#REF!</definedName>
    <definedName name="A5_L259045">#REF!</definedName>
    <definedName name="A5_L2600005">#REF!</definedName>
    <definedName name="A5_L2600011">#REF!</definedName>
    <definedName name="A5_L2600015">#REF!</definedName>
    <definedName name="A5_L2600020">#REF!</definedName>
    <definedName name="A5_L2600030">#REF!</definedName>
    <definedName name="A5_L2600031">#REF!</definedName>
    <definedName name="A5_L2600040">#REF!</definedName>
    <definedName name="A5_L2600055">#REF!</definedName>
    <definedName name="A5_L2600080">#REF!</definedName>
    <definedName name="A5_L2600090">#REF!</definedName>
    <definedName name="A5_L2600201">#REF!</definedName>
    <definedName name="A5_L2600205">#REF!</definedName>
    <definedName name="A5_L2600207">#REF!</definedName>
    <definedName name="A5_L2600209">#REF!</definedName>
    <definedName name="A5_L2600218">#REF!</definedName>
    <definedName name="A5_L2600220">#REF!</definedName>
    <definedName name="A5_L2600221">#REF!</definedName>
    <definedName name="A5_L2600224">#REF!</definedName>
    <definedName name="A5_L2600226">#REF!</definedName>
    <definedName name="A5_L2600229">#REF!</definedName>
    <definedName name="A5_L2600230">#REF!</definedName>
    <definedName name="A5_L2600231">#REF!</definedName>
    <definedName name="A5_L2600232">#REF!</definedName>
    <definedName name="A5_L262010">#REF!</definedName>
    <definedName name="A5_L263010">#REF!</definedName>
    <definedName name="A5_L264050">#REF!</definedName>
    <definedName name="A5_L265010">#REF!</definedName>
    <definedName name="A5_L265020">#REF!</definedName>
    <definedName name="A5_L265025">#REF!</definedName>
    <definedName name="A5_L265030">#REF!</definedName>
    <definedName name="A5_L265035">#REF!</definedName>
    <definedName name="A5_L265150">#REF!</definedName>
    <definedName name="A5_L265190">#REF!</definedName>
    <definedName name="A5_L265192">#REF!</definedName>
    <definedName name="A5_L265193">#REF!</definedName>
    <definedName name="A5_L265310">#REF!</definedName>
    <definedName name="A5_L269010">#REF!</definedName>
    <definedName name="A5_L269013">#REF!</definedName>
    <definedName name="A5_L269018">#REF!</definedName>
    <definedName name="A5_L269020">#REF!</definedName>
    <definedName name="A5_L269030">#REF!</definedName>
    <definedName name="A5_L269066">#REF!</definedName>
    <definedName name="A5_L269068">#REF!</definedName>
    <definedName name="A5_L269069">#REF!</definedName>
    <definedName name="A5_L269070">#REF!</definedName>
    <definedName name="A5_L269071">#REF!</definedName>
    <definedName name="A5_L269075">#REF!</definedName>
    <definedName name="A5_L269082">#REF!</definedName>
    <definedName name="A5_L269084">#REF!</definedName>
    <definedName name="A5_L269085">#REF!</definedName>
    <definedName name="A5_L275010">#REF!</definedName>
    <definedName name="A5_L275020">#REF!</definedName>
    <definedName name="A5_L275021">#REF!</definedName>
    <definedName name="A5_L275030">#REF!</definedName>
    <definedName name="A5_L275040">#REF!</definedName>
    <definedName name="A5_L276999">#REF!</definedName>
    <definedName name="A5_L277010">#REF!</definedName>
    <definedName name="A5_L277018">#REF!</definedName>
    <definedName name="A5_L277020">#REF!</definedName>
    <definedName name="A5_L277200">#REF!</definedName>
    <definedName name="A5_L282010">#REF!</definedName>
    <definedName name="A5_L285020">#REF!</definedName>
    <definedName name="A5_L285030">#REF!</definedName>
    <definedName name="A5_L285031">#REF!</definedName>
    <definedName name="A5_L285032">#REF!</definedName>
    <definedName name="A5_L285033">#REF!</definedName>
    <definedName name="A5_L285034">#REF!</definedName>
    <definedName name="A5_L285035">#REF!</definedName>
    <definedName name="A5_L285036">#REF!</definedName>
    <definedName name="A5_L285050">#REF!</definedName>
    <definedName name="A5_L285060">#REF!</definedName>
    <definedName name="A5_L285100">#REF!</definedName>
    <definedName name="A5_L285150">#REF!</definedName>
    <definedName name="A5_L287010">#REF!</definedName>
    <definedName name="A5_L289010">#REF!</definedName>
    <definedName name="A5_L290010">#REF!</definedName>
    <definedName name="A5_L290041">#REF!</definedName>
    <definedName name="A5_L290051">#REF!</definedName>
    <definedName name="A5_L295010">#REF!</definedName>
    <definedName name="A5_L295011">#REF!</definedName>
    <definedName name="A5_L297050">#REF!</definedName>
    <definedName name="A5_L297090">#REF!</definedName>
    <definedName name="A5_L297095">#REF!</definedName>
    <definedName name="A5_L297992">#REF!</definedName>
    <definedName name="A5_L297993">#REF!</definedName>
    <definedName name="A5_L297998">#REF!</definedName>
    <definedName name="A5_L297999">#REF!</definedName>
    <definedName name="A5_L298012">#REF!</definedName>
    <definedName name="A5_L298021">#REF!</definedName>
    <definedName name="A5_L298022">#REF!</definedName>
    <definedName name="A5_L298030">#REF!</definedName>
    <definedName name="A5_L298031">#REF!</definedName>
    <definedName name="A5_L298050">#REF!</definedName>
    <definedName name="A5_L3100090">#REF!</definedName>
    <definedName name="A5_L3150090">#REF!</definedName>
    <definedName name="A5_L3150092">#REF!</definedName>
    <definedName name="A5_L3200005">#REF!</definedName>
    <definedName name="A5_L3200006">#REF!</definedName>
    <definedName name="A5_L3200008">#REF!</definedName>
    <definedName name="A5_L3200010">#REF!</definedName>
    <definedName name="A5_L3200015">#REF!</definedName>
    <definedName name="A5_L3200016">#REF!</definedName>
    <definedName name="A5_L3200018">#REF!</definedName>
    <definedName name="A5_L3200025">#REF!</definedName>
    <definedName name="A5_L3200027">#REF!</definedName>
    <definedName name="A5_L3200030">#REF!</definedName>
    <definedName name="A5_L3200035">#REF!</definedName>
    <definedName name="A5_L3200040">#REF!</definedName>
    <definedName name="A5_L3200045">#REF!</definedName>
    <definedName name="A5_L3200046">#REF!</definedName>
    <definedName name="A5_L3200055">#REF!</definedName>
    <definedName name="A5_L3200065">#REF!</definedName>
    <definedName name="A5_L3200070">#REF!</definedName>
    <definedName name="A5_L3200071">#REF!</definedName>
    <definedName name="A5_L3200072">#REF!</definedName>
    <definedName name="A5_L3200080">#REF!</definedName>
    <definedName name="A5_L3200090">#REF!</definedName>
    <definedName name="A5_L3200091">#REF!</definedName>
    <definedName name="A5_L3200092">#REF!</definedName>
    <definedName name="A5_L3200120">#REF!</definedName>
    <definedName name="A5_L3200130">#REF!</definedName>
    <definedName name="A5_L3200140">#REF!</definedName>
    <definedName name="A5_L3200201">#REF!</definedName>
    <definedName name="A5_L3200202">#REF!</definedName>
    <definedName name="A5_L3200203">#REF!</definedName>
    <definedName name="A5_L3200206">#REF!</definedName>
    <definedName name="A5_L3200211">#REF!</definedName>
    <definedName name="A5_L3200214">#REF!</definedName>
    <definedName name="A5_L3200215">#REF!</definedName>
    <definedName name="A5_L3200216">#REF!</definedName>
    <definedName name="A5_L3200220">#REF!</definedName>
    <definedName name="A5_L3200225">#REF!</definedName>
    <definedName name="A5_L3200369">#REF!</definedName>
    <definedName name="A5_L3200406">#REF!</definedName>
    <definedName name="A5_L3200502">#REF!</definedName>
    <definedName name="A5_L3200605">#REF!</definedName>
    <definedName name="A5_L3600090">#REF!</definedName>
    <definedName name="A5_L3700005">#REF!</definedName>
    <definedName name="A5_L3700007">#REF!</definedName>
    <definedName name="A5_L3700008">#REF!</definedName>
    <definedName name="A5_L3700010">#REF!</definedName>
    <definedName name="A5_L3700011">#REF!</definedName>
    <definedName name="A5_L3700015">#REF!</definedName>
    <definedName name="A5_L3700020">#REF!</definedName>
    <definedName name="A5_L3700025">#REF!</definedName>
    <definedName name="A5_L3700027">#REF!</definedName>
    <definedName name="A5_L3700035">#REF!</definedName>
    <definedName name="A5_L3700040">#REF!</definedName>
    <definedName name="A5_L3700045">#REF!</definedName>
    <definedName name="A5_L3700046">#REF!</definedName>
    <definedName name="A5_L3700050">#REF!</definedName>
    <definedName name="A5_L3700051">#REF!</definedName>
    <definedName name="A5_L3700060">#REF!</definedName>
    <definedName name="A5_L3700070">#REF!</definedName>
    <definedName name="A5_L3700085">#REF!</definedName>
    <definedName name="A5_L3700090">#REF!</definedName>
    <definedName name="A5_L3700092">#REF!</definedName>
    <definedName name="A5_L3700200">#REF!</definedName>
    <definedName name="A5_L3700201">#REF!</definedName>
    <definedName name="A5_L3700203">#REF!</definedName>
    <definedName name="A5_L3700205">#REF!</definedName>
    <definedName name="A5_L3700206">#REF!</definedName>
    <definedName name="A5_L3700207">#REF!</definedName>
    <definedName name="A5_L3700208">#REF!</definedName>
    <definedName name="A5_L3700209">#REF!</definedName>
    <definedName name="A5_L3700212">#REF!</definedName>
    <definedName name="A5_L3700213">#REF!</definedName>
    <definedName name="A5_L3700215">#REF!</definedName>
    <definedName name="A5_L3700216">#REF!</definedName>
    <definedName name="A5_L3700217">#REF!</definedName>
    <definedName name="A5_L3700218">#REF!</definedName>
    <definedName name="A5_L3700222">#REF!</definedName>
    <definedName name="A5_L3700224">#REF!</definedName>
    <definedName name="A5_L3700227">#REF!</definedName>
    <definedName name="A5_L3700228">#REF!</definedName>
    <definedName name="A5_L3700229">#REF!</definedName>
    <definedName name="A5_L3700235">#REF!</definedName>
    <definedName name="A5_L3700237">#REF!</definedName>
    <definedName name="A5_L3700238">#REF!</definedName>
    <definedName name="A5_L3700239">#REF!</definedName>
    <definedName name="A5_L3700240">#REF!</definedName>
    <definedName name="A5_L3700241">#REF!</definedName>
    <definedName name="A5_L3700242">#REF!</definedName>
    <definedName name="A5_L3700316">#REF!</definedName>
    <definedName name="A5_L3700405">#REF!</definedName>
    <definedName name="A5_L3910090">#REF!</definedName>
    <definedName name="A5_L3920090">#REF!</definedName>
    <definedName name="A5_L3930070">#REF!</definedName>
    <definedName name="A5_L3930090">#REF!</definedName>
    <definedName name="A5_L3933090">#REF!</definedName>
    <definedName name="A5_L3951010">#REF!</definedName>
    <definedName name="A5_L3951090">#REF!</definedName>
    <definedName name="A5_L3951095">#REF!</definedName>
    <definedName name="A5_L3952010">#REF!</definedName>
    <definedName name="A5_L3953025">#REF!</definedName>
    <definedName name="A5_L3953035">#REF!</definedName>
    <definedName name="A5_L3953036">#REF!</definedName>
    <definedName name="A5_L3953045">#REF!</definedName>
    <definedName name="A5_L3953090">#REF!</definedName>
    <definedName name="A5_L3955010">#REF!</definedName>
    <definedName name="A5_L3955020">#REF!</definedName>
    <definedName name="A5_L3958035">#REF!</definedName>
    <definedName name="A5_L3958090">#REF!</definedName>
    <definedName name="A5_L3959020">#REF!</definedName>
    <definedName name="A5_L3959021">#REF!</definedName>
    <definedName name="A5_L3959090">#REF!</definedName>
    <definedName name="A5_L3960090">#REF!</definedName>
    <definedName name="A5_L401001">#REF!</definedName>
    <definedName name="A5_L401002">#REF!</definedName>
    <definedName name="A5_L401011">#REF!</definedName>
    <definedName name="A5_L401015">#REF!</definedName>
    <definedName name="A5_L401017">#REF!</definedName>
    <definedName name="A5_L401020">#REF!</definedName>
    <definedName name="A5_L401022">#REF!</definedName>
    <definedName name="A5_L401026">#REF!</definedName>
    <definedName name="A5_L401028">#REF!</definedName>
    <definedName name="A5_L401030">#REF!</definedName>
    <definedName name="A5_L401032">#REF!</definedName>
    <definedName name="A5_L401151">#REF!</definedName>
    <definedName name="A5_L401153">#REF!</definedName>
    <definedName name="A5_L401154">#REF!</definedName>
    <definedName name="A5_L401160">#REF!</definedName>
    <definedName name="A5_L401162">#REF!</definedName>
    <definedName name="A5_L401166">#REF!</definedName>
    <definedName name="A5_L401168">#REF!</definedName>
    <definedName name="A5_L401170">#REF!</definedName>
    <definedName name="A5_L401172">#REF!</definedName>
    <definedName name="A5_L401176">#REF!</definedName>
    <definedName name="A5_L401178">#REF!</definedName>
    <definedName name="A5_L401180">#REF!</definedName>
    <definedName name="A5_L401182">#REF!</definedName>
    <definedName name="A5_L401320">#REF!</definedName>
    <definedName name="A5_L401322">#REF!</definedName>
    <definedName name="A5_L401323">#REF!</definedName>
    <definedName name="A5_L401326">#REF!</definedName>
    <definedName name="A5_L401328">#REF!</definedName>
    <definedName name="A5_L401330">#REF!</definedName>
    <definedName name="A5_L401332">#REF!</definedName>
    <definedName name="A5_L401335">#REF!</definedName>
    <definedName name="A5_L401410">#REF!</definedName>
    <definedName name="A5_L401411">#REF!</definedName>
    <definedName name="A5_L401413">#REF!</definedName>
    <definedName name="A5_L401420">#REF!</definedName>
    <definedName name="A5_L401422">#REF!</definedName>
    <definedName name="A5_L401423">#REF!</definedName>
    <definedName name="A5_L401426">#REF!</definedName>
    <definedName name="A5_L401428">#REF!</definedName>
    <definedName name="A5_L401430">#REF!</definedName>
    <definedName name="A5_L401432">#REF!</definedName>
    <definedName name="A5_L401436">#REF!</definedName>
    <definedName name="A5_L401437">#REF!</definedName>
    <definedName name="A5_L401460">#REF!</definedName>
    <definedName name="A5_L401462">#REF!</definedName>
    <definedName name="A5_L401463">#REF!</definedName>
    <definedName name="A5_L401466">#REF!</definedName>
    <definedName name="A5_L401468">#REF!</definedName>
    <definedName name="A5_L401469">#REF!</definedName>
    <definedName name="A5_L401470">#REF!</definedName>
    <definedName name="A5_L401472">#REF!</definedName>
    <definedName name="A5_L401481">#REF!</definedName>
    <definedName name="A5_L401483">#REF!</definedName>
    <definedName name="A5_L401485">#REF!</definedName>
    <definedName name="A5_L401501">#REF!</definedName>
    <definedName name="A5_L401503">#REF!</definedName>
    <definedName name="A5_L401511">#REF!</definedName>
    <definedName name="A5_L401513">#REF!</definedName>
    <definedName name="A5_L401514">#REF!</definedName>
    <definedName name="A5_L401515">#REF!</definedName>
    <definedName name="A5_L401620">#REF!</definedName>
    <definedName name="A5_L401622">#REF!</definedName>
    <definedName name="A5_L401626">#REF!</definedName>
    <definedName name="A5_L401628">#REF!</definedName>
    <definedName name="A5_L401630">#REF!</definedName>
    <definedName name="A5_L401632">#REF!</definedName>
    <definedName name="A5_L401636">#REF!</definedName>
    <definedName name="A5_L401637">#REF!</definedName>
    <definedName name="A5_L401820">#REF!</definedName>
    <definedName name="A5_L401822">#REF!</definedName>
    <definedName name="A5_L401826">#REF!</definedName>
    <definedName name="A5_L401828">#REF!</definedName>
    <definedName name="A5_L401830">#REF!</definedName>
    <definedName name="A5_L401832">#REF!</definedName>
    <definedName name="A5_L401850">#REF!</definedName>
    <definedName name="A5_L401851">#REF!</definedName>
    <definedName name="A5_L402320">#REF!</definedName>
    <definedName name="A5_L402322">#REF!</definedName>
    <definedName name="A5_L402326">#REF!</definedName>
    <definedName name="A5_L402328">#REF!</definedName>
    <definedName name="A5_L402330">#REF!</definedName>
    <definedName name="A5_L402332">#REF!</definedName>
    <definedName name="A5_L402335">#REF!</definedName>
    <definedName name="A5_L402350">#REF!</definedName>
    <definedName name="A5_L402351">#REF!</definedName>
    <definedName name="A5_L402701">#REF!</definedName>
    <definedName name="A5_L402720">#REF!</definedName>
    <definedName name="A5_L402723">#REF!</definedName>
    <definedName name="A5_L402732">#REF!</definedName>
    <definedName name="A5_L402825">#REF!</definedName>
    <definedName name="A5_L402826">#REF!</definedName>
    <definedName name="A5_L402827">#REF!</definedName>
    <definedName name="A5_L402828">#REF!</definedName>
    <definedName name="A5_L402829">#REF!</definedName>
    <definedName name="A5_L402831">#REF!</definedName>
    <definedName name="A5_L402840">#REF!</definedName>
    <definedName name="A5_L404010">#REF!</definedName>
    <definedName name="A5_L405015">#REF!</definedName>
    <definedName name="A5_L405025">#REF!</definedName>
    <definedName name="A5_L405026">#REF!</definedName>
    <definedName name="A5_L405060">#REF!</definedName>
    <definedName name="A5_L405070">#REF!</definedName>
    <definedName name="A5_L411010">#REF!</definedName>
    <definedName name="A5_L411034">#REF!</definedName>
    <definedName name="A5_L412002">#REF!</definedName>
    <definedName name="A5_L412003">#REF!</definedName>
    <definedName name="A5_L412010">#REF!</definedName>
    <definedName name="A5_L412011">#REF!</definedName>
    <definedName name="A5_L412012">#REF!</definedName>
    <definedName name="A5_L412013">#REF!</definedName>
    <definedName name="A5_L412014">#REF!</definedName>
    <definedName name="A5_L412015">#REF!</definedName>
    <definedName name="A5_L412016">#REF!</definedName>
    <definedName name="A5_L412017">#REF!</definedName>
    <definedName name="A5_L412018">#REF!</definedName>
    <definedName name="A5_L412019">#REF!</definedName>
    <definedName name="A5_L412020">#REF!</definedName>
    <definedName name="A5_L412021">#REF!</definedName>
    <definedName name="A5_L412022">#REF!</definedName>
    <definedName name="A5_L412023">#REF!</definedName>
    <definedName name="A5_L412024">#REF!</definedName>
    <definedName name="A5_L412026">#REF!</definedName>
    <definedName name="A5_L412027">#REF!</definedName>
    <definedName name="A5_L412028">#REF!</definedName>
    <definedName name="A5_L412030">#REF!</definedName>
    <definedName name="A5_L412031">#REF!</definedName>
    <definedName name="A5_L412032">#REF!</definedName>
    <definedName name="A5_L412033">#REF!</definedName>
    <definedName name="A5_L412034">#REF!</definedName>
    <definedName name="A5_L412035">#REF!</definedName>
    <definedName name="A5_L412044">#REF!</definedName>
    <definedName name="A5_L412045">#REF!</definedName>
    <definedName name="A5_L412050">#REF!</definedName>
    <definedName name="A5_L412051">#REF!</definedName>
    <definedName name="A5_L412052">#REF!</definedName>
    <definedName name="A5_L412053">#REF!</definedName>
    <definedName name="A5_L412054">#REF!</definedName>
    <definedName name="A5_L412055">#REF!</definedName>
    <definedName name="A5_L412056">#REF!</definedName>
    <definedName name="A5_L412057">#REF!</definedName>
    <definedName name="A5_L412058">#REF!</definedName>
    <definedName name="A5_L412059">#REF!</definedName>
    <definedName name="A5_L412060">#REF!</definedName>
    <definedName name="A5_L412061">#REF!</definedName>
    <definedName name="A5_L412062">#REF!</definedName>
    <definedName name="A5_L412063">#REF!</definedName>
    <definedName name="A5_L412070">#REF!</definedName>
    <definedName name="A5_L412071">#REF!</definedName>
    <definedName name="A5_L412072">#REF!</definedName>
    <definedName name="A5_L412073">#REF!</definedName>
    <definedName name="A5_L412074">#REF!</definedName>
    <definedName name="A5_L412075">#REF!</definedName>
    <definedName name="A5_L412076">#REF!</definedName>
    <definedName name="A5_L412077">#REF!</definedName>
    <definedName name="A5_L412078">#REF!</definedName>
    <definedName name="A5_L412079">#REF!</definedName>
    <definedName name="A5_L412080">#REF!</definedName>
    <definedName name="A5_L412081">#REF!</definedName>
    <definedName name="A5_L412082">#REF!</definedName>
    <definedName name="A5_L412083">#REF!</definedName>
    <definedName name="A5_L412084">#REF!</definedName>
    <definedName name="A5_L412085">#REF!</definedName>
    <definedName name="A5_L412086">#REF!</definedName>
    <definedName name="A5_L412087">#REF!</definedName>
    <definedName name="A5_L412088">#REF!</definedName>
    <definedName name="A5_L412089">#REF!</definedName>
    <definedName name="A5_L412090">#REF!</definedName>
    <definedName name="A5_L412091">#REF!</definedName>
    <definedName name="A5_L412092">#REF!</definedName>
    <definedName name="A5_L412093">#REF!</definedName>
    <definedName name="A5_L412094">#REF!</definedName>
    <definedName name="A5_L412096">#REF!</definedName>
    <definedName name="A5_L412225">#REF!</definedName>
    <definedName name="A5_L412230">#REF!</definedName>
    <definedName name="A5_L412231">#REF!</definedName>
    <definedName name="A5_L412234">#REF!</definedName>
    <definedName name="A5_L412235">#REF!</definedName>
    <definedName name="A5_L412236">#REF!</definedName>
    <definedName name="A5_L412237">#REF!</definedName>
    <definedName name="A5_L412238">#REF!</definedName>
    <definedName name="A5_L412239">#REF!</definedName>
    <definedName name="A5_L412240">#REF!</definedName>
    <definedName name="A5_L412241">#REF!</definedName>
    <definedName name="A5_L412242">#REF!</definedName>
    <definedName name="A5_L412244">#REF!</definedName>
    <definedName name="A5_L412245">#REF!</definedName>
    <definedName name="A5_L412247">#REF!</definedName>
    <definedName name="A5_L412248">#REF!</definedName>
    <definedName name="A5_L412249">#REF!</definedName>
    <definedName name="A5_L412251">#REF!</definedName>
    <definedName name="A5_L412252">#REF!</definedName>
    <definedName name="A5_L412253">#REF!</definedName>
    <definedName name="A5_L412254">#REF!</definedName>
    <definedName name="A5_L412256">#REF!</definedName>
    <definedName name="A5_L412257">#REF!</definedName>
    <definedName name="A5_L412258">#REF!</definedName>
    <definedName name="A5_L412259">#REF!</definedName>
    <definedName name="A5_L412260">#REF!</definedName>
    <definedName name="A5_L412264">#REF!</definedName>
    <definedName name="A5_L412265">#REF!</definedName>
    <definedName name="A5_L412300">#REF!</definedName>
    <definedName name="A5_L412301">#REF!</definedName>
    <definedName name="A5_L412302">#REF!</definedName>
    <definedName name="A5_L412303">#REF!</definedName>
    <definedName name="A5_L412304">#REF!</definedName>
    <definedName name="A5_L412305">#REF!</definedName>
    <definedName name="A5_L412306">#REF!</definedName>
    <definedName name="A5_L412307">#REF!</definedName>
    <definedName name="A5_L412308">#REF!</definedName>
    <definedName name="A5_L412309">#REF!</definedName>
    <definedName name="A5_L412310">#REF!</definedName>
    <definedName name="A5_L412320">#REF!</definedName>
    <definedName name="A5_L412322">#REF!</definedName>
    <definedName name="A5_L412323">#REF!</definedName>
    <definedName name="A5_L412324">#REF!</definedName>
    <definedName name="A5_L412325">#REF!</definedName>
    <definedName name="A5_L412326">#REF!</definedName>
    <definedName name="A5_L412327">#REF!</definedName>
    <definedName name="A5_L412328">#REF!</definedName>
    <definedName name="A5_L412329">#REF!</definedName>
    <definedName name="A5_L412333">#REF!</definedName>
    <definedName name="A5_L412334">#REF!</definedName>
    <definedName name="A5_L412335">#REF!</definedName>
    <definedName name="A5_L412336">#REF!</definedName>
    <definedName name="A5_L412337">#REF!</definedName>
    <definedName name="A5_L412338">#REF!</definedName>
    <definedName name="A5_L412339">#REF!</definedName>
    <definedName name="A5_L412340">#REF!</definedName>
    <definedName name="A5_L412341">#REF!</definedName>
    <definedName name="A5_L412342">#REF!</definedName>
    <definedName name="A5_L412343">#REF!</definedName>
    <definedName name="A5_L412410">#REF!</definedName>
    <definedName name="A5_L412414">#REF!</definedName>
    <definedName name="A5_L412422">#REF!</definedName>
    <definedName name="A5_L412423">#REF!</definedName>
    <definedName name="A5_L412424">#REF!</definedName>
    <definedName name="A5_L412426">#REF!</definedName>
    <definedName name="A5_L412610">#REF!</definedName>
    <definedName name="A5_L412800">#REF!</definedName>
    <definedName name="A5_L412801">#REF!</definedName>
    <definedName name="A5_L412802">#REF!</definedName>
    <definedName name="A5_L412803">#REF!</definedName>
    <definedName name="A5_L412804">#REF!</definedName>
    <definedName name="A5_L412806">#REF!</definedName>
    <definedName name="A5_L412807">#REF!</definedName>
    <definedName name="A5_L412808">#REF!</definedName>
    <definedName name="A5_L412809">#REF!</definedName>
    <definedName name="A5_L412814">#REF!</definedName>
    <definedName name="A5_L412816">#REF!</definedName>
    <definedName name="A5_L412817">#REF!</definedName>
    <definedName name="A5_L412818">#REF!</definedName>
    <definedName name="A5_L412819">#REF!</definedName>
    <definedName name="A5_L412821">#REF!</definedName>
    <definedName name="A5_L412822">#REF!</definedName>
    <definedName name="A5_L412823">#REF!</definedName>
    <definedName name="A5_L412824">#REF!</definedName>
    <definedName name="A5_L412825">#REF!</definedName>
    <definedName name="A5_L412826">#REF!</definedName>
    <definedName name="A5_L412831">#REF!</definedName>
    <definedName name="A5_L412832">#REF!</definedName>
    <definedName name="A5_L412833">#REF!</definedName>
    <definedName name="A5_L413010">#REF!</definedName>
    <definedName name="A5_L413060">#REF!</definedName>
    <definedName name="A5_L415010">#REF!</definedName>
    <definedName name="A5_L420010">#REF!</definedName>
    <definedName name="A5_L420011">#REF!</definedName>
    <definedName name="A5_L420012">#REF!</definedName>
    <definedName name="A5_L420014">#REF!</definedName>
    <definedName name="A5_L420015">#REF!</definedName>
    <definedName name="A5_L420016">#REF!</definedName>
    <definedName name="A5_L420017">#REF!</definedName>
    <definedName name="A5_L420019">#REF!</definedName>
    <definedName name="A5_L420020">#REF!</definedName>
    <definedName name="A5_L420026">#REF!</definedName>
    <definedName name="A5_L420027">#REF!</definedName>
    <definedName name="A5_L420028">#REF!</definedName>
    <definedName name="A5_L420030">#REF!</definedName>
    <definedName name="A5_L420031">#REF!</definedName>
    <definedName name="A5_L420032">#REF!</definedName>
    <definedName name="A5_L420033">#REF!</definedName>
    <definedName name="A5_L421012">#REF!</definedName>
    <definedName name="A5_L421016">#REF!</definedName>
    <definedName name="A5_L421020">#REF!</definedName>
    <definedName name="A5_L421021">#REF!</definedName>
    <definedName name="A5_L421022">#REF!</definedName>
    <definedName name="A5_L421023">#REF!</definedName>
    <definedName name="A5_L421024">#REF!</definedName>
    <definedName name="A5_L421027">#REF!</definedName>
    <definedName name="A5_L421030">#REF!</definedName>
    <definedName name="A5_L421031">#REF!</definedName>
    <definedName name="A5_L421032">#REF!</definedName>
    <definedName name="A5_L421034">#REF!</definedName>
    <definedName name="A5_L421035">#REF!</definedName>
    <definedName name="A5_L421038">#REF!</definedName>
    <definedName name="A5_L421040">#REF!</definedName>
    <definedName name="A5_L421042">#REF!</definedName>
    <definedName name="A5_L421060">#REF!</definedName>
    <definedName name="A5_L421061">#REF!</definedName>
    <definedName name="A5_L421063">#REF!</definedName>
    <definedName name="A5_L421064">#REF!</definedName>
    <definedName name="A5_L421065">#REF!</definedName>
    <definedName name="A5_L421066">#REF!</definedName>
    <definedName name="A5_L421067">#REF!</definedName>
    <definedName name="A5_L421068">#REF!</definedName>
    <definedName name="A5_L421071">#REF!</definedName>
    <definedName name="A5_L424020">#REF!</definedName>
    <definedName name="A5_L424030">#REF!</definedName>
    <definedName name="A5_L430010">#REF!</definedName>
    <definedName name="A5_L432010">#REF!</definedName>
    <definedName name="A5_L434010">#REF!</definedName>
    <definedName name="A5_L434020">#REF!</definedName>
    <definedName name="A5_L443010">#REF!</definedName>
    <definedName name="A5_L443012">#REF!</definedName>
    <definedName name="A5_L443013">#REF!</definedName>
    <definedName name="A5_L443014">#REF!</definedName>
    <definedName name="A5_L443016">#REF!</definedName>
    <definedName name="A5_L443020">#REF!</definedName>
    <definedName name="A5_L443021">#REF!</definedName>
    <definedName name="A5_L443022">#REF!</definedName>
    <definedName name="A5_L443023">#REF!</definedName>
    <definedName name="A5_L443024">#REF!</definedName>
    <definedName name="A5_L443025">#REF!</definedName>
    <definedName name="A5_L443026">#REF!</definedName>
    <definedName name="A5_L443027">#REF!</definedName>
    <definedName name="A5_L443029">#REF!</definedName>
    <definedName name="A5_L443032">#REF!</definedName>
    <definedName name="A5_L443033">#REF!</definedName>
    <definedName name="A5_L443035">#REF!</definedName>
    <definedName name="A5_L443110">#REF!</definedName>
    <definedName name="A5_L443120">#REF!</definedName>
    <definedName name="A5_L443160">#REF!</definedName>
    <definedName name="A5_L443170">#REF!</definedName>
    <definedName name="A5_L443180">#REF!</definedName>
    <definedName name="A5_L443210">#REF!</definedName>
    <definedName name="A5_L443270">#REF!</definedName>
    <definedName name="A5_L443280">#REF!</definedName>
    <definedName name="A5_L443310">#REF!</definedName>
    <definedName name="A5_L444061">#REF!</definedName>
    <definedName name="A5_L444310">#REF!</definedName>
    <definedName name="A5_L445006">#REF!</definedName>
    <definedName name="A5_L445010">#REF!</definedName>
    <definedName name="A5_L445011">#REF!</definedName>
    <definedName name="A5_L445012">#REF!</definedName>
    <definedName name="A5_L445025">#REF!</definedName>
    <definedName name="A5_L480010">#REF!</definedName>
    <definedName name="A5_L481010">#REF!</definedName>
    <definedName name="A5_L482010">#REF!</definedName>
    <definedName name="A5_L482012">#REF!</definedName>
    <definedName name="A5_L483010">#REF!</definedName>
    <definedName name="A5_L483510">#REF!</definedName>
    <definedName name="A5_L484010">#REF!</definedName>
    <definedName name="A5_L484011">#REF!</definedName>
    <definedName name="A5_L484012">#REF!</definedName>
    <definedName name="A5_L485010">#REF!</definedName>
    <definedName name="A5_L487010">#REF!</definedName>
    <definedName name="A5_L488010">#REF!</definedName>
    <definedName name="A5_L489010">#REF!</definedName>
    <definedName name="A5_L490010">#REF!</definedName>
    <definedName name="A5_L491010">#REF!</definedName>
    <definedName name="A5_L491011">#REF!</definedName>
    <definedName name="A5_L491020">#REF!</definedName>
    <definedName name="A5_L491030">#REF!</definedName>
    <definedName name="A5_L491040">#REF!</definedName>
    <definedName name="A5_L500135">#REF!</definedName>
    <definedName name="A5_L500140">#REF!</definedName>
    <definedName name="A5_L500150">#REF!</definedName>
    <definedName name="A5_L500160">#REF!</definedName>
    <definedName name="A5_L500165">#REF!</definedName>
    <definedName name="A5_L500170">#REF!</definedName>
    <definedName name="A5_L500180">#REF!</definedName>
    <definedName name="A5_L501020">#REF!</definedName>
    <definedName name="A5_L504010">#REF!</definedName>
    <definedName name="A5_L504011">#REF!</definedName>
    <definedName name="A5_L504012">#REF!</definedName>
    <definedName name="A5_L504013">#REF!</definedName>
    <definedName name="A5_L504014">#REF!</definedName>
    <definedName name="A5_L504016">#REF!</definedName>
    <definedName name="A5_L504019">#REF!</definedName>
    <definedName name="A5_L504022">#REF!</definedName>
    <definedName name="A5_L504023">#REF!</definedName>
    <definedName name="A5_L504024">#REF!</definedName>
    <definedName name="A5_L504030">#REF!</definedName>
    <definedName name="A5_L504042">#REF!</definedName>
    <definedName name="A5_L504044">#REF!</definedName>
    <definedName name="A5_L504046">#REF!</definedName>
    <definedName name="A5_L504047">#REF!</definedName>
    <definedName name="A5_L504054">#REF!</definedName>
    <definedName name="A5_L504056">#REF!</definedName>
    <definedName name="A5_L505005">#REF!</definedName>
    <definedName name="A5_L505007">#REF!</definedName>
    <definedName name="A5_L505008">#REF!</definedName>
    <definedName name="A5_L505009">#REF!</definedName>
    <definedName name="A5_L505010">#REF!</definedName>
    <definedName name="A5_L505011">#REF!</definedName>
    <definedName name="A5_L505012">#REF!</definedName>
    <definedName name="A5_L505013">#REF!</definedName>
    <definedName name="A5_L505014">#REF!</definedName>
    <definedName name="A5_L505015">#REF!</definedName>
    <definedName name="A5_L505016">#REF!</definedName>
    <definedName name="A5_L505017">#REF!</definedName>
    <definedName name="A5_L505018">#REF!</definedName>
    <definedName name="A5_L505020">#REF!</definedName>
    <definedName name="A5_L505021">#REF!</definedName>
    <definedName name="A5_L505024">#REF!</definedName>
    <definedName name="A5_L505026">#REF!</definedName>
    <definedName name="A5_L505029">#REF!</definedName>
    <definedName name="A5_L505030">#REF!</definedName>
    <definedName name="A5_L505040">#REF!</definedName>
    <definedName name="A5_L505070">#REF!</definedName>
    <definedName name="A5_L505080">#REF!</definedName>
    <definedName name="A5_L505081">#REF!</definedName>
    <definedName name="A5_L505090">#REF!</definedName>
    <definedName name="A5_L505100">#REF!</definedName>
    <definedName name="A5_L505110">#REF!</definedName>
    <definedName name="A5_L505132">#REF!</definedName>
    <definedName name="A5_L505146">#REF!</definedName>
    <definedName name="A5_L505163">#REF!</definedName>
    <definedName name="A5_L505164">#REF!</definedName>
    <definedName name="A5_L505165">#REF!</definedName>
    <definedName name="A5_L505166">#REF!</definedName>
    <definedName name="A5_L505168">#REF!</definedName>
    <definedName name="A5_L505172">#REF!</definedName>
    <definedName name="A5_L505184">#REF!</definedName>
    <definedName name="A5_L505222">#REF!</definedName>
    <definedName name="A5_L505242">#REF!</definedName>
    <definedName name="A5_L505246">#REF!</definedName>
    <definedName name="A5_L505247">#REF!</definedName>
    <definedName name="A5_L506001">#REF!</definedName>
    <definedName name="A5_L506002">#REF!</definedName>
    <definedName name="A5_L506010">#REF!</definedName>
    <definedName name="A5_L506012">#REF!</definedName>
    <definedName name="A5_L506013">#REF!</definedName>
    <definedName name="A5_L507010">#REF!</definedName>
    <definedName name="A5_L507036">#REF!</definedName>
    <definedName name="A5_L507510">#REF!</definedName>
    <definedName name="A5_L507511">#REF!</definedName>
    <definedName name="A5_L507513">#REF!</definedName>
    <definedName name="A5_L507514">#REF!</definedName>
    <definedName name="A5_L507517">#REF!</definedName>
    <definedName name="A5_L507519">#REF!</definedName>
    <definedName name="A5_L508010">#REF!</definedName>
    <definedName name="A5_L508020">#REF!</definedName>
    <definedName name="A5_L508995">#REF!</definedName>
    <definedName name="A5_L508998">#REF!</definedName>
    <definedName name="A5_L508999">#REF!</definedName>
    <definedName name="A5_L509005">#REF!</definedName>
    <definedName name="A5_L509040">#REF!</definedName>
    <definedName name="A5_L509061">#REF!</definedName>
    <definedName name="A5_L510010">#REF!</definedName>
    <definedName name="A5_L510020">#REF!</definedName>
    <definedName name="A5_L511010">#REF!</definedName>
    <definedName name="A5_L513010">#REF!</definedName>
    <definedName name="A5_L513030">#REF!</definedName>
    <definedName name="A5_L513031">#REF!</definedName>
    <definedName name="A5_L515040">#REF!</definedName>
    <definedName name="A5_L515042">#REF!</definedName>
    <definedName name="A5_L515044">#REF!</definedName>
    <definedName name="A5_L515050">#REF!</definedName>
    <definedName name="A5_L515052">#REF!</definedName>
    <definedName name="A5_L515053">#REF!</definedName>
    <definedName name="A5_L515054">#REF!</definedName>
    <definedName name="A5_L515055">#REF!</definedName>
    <definedName name="A5_L515056">#REF!</definedName>
    <definedName name="A5_L515070">#REF!</definedName>
    <definedName name="A5_L515080">#REF!</definedName>
    <definedName name="A5_L517500">#REF!</definedName>
    <definedName name="A5_L517987">#REF!</definedName>
    <definedName name="A5_L517988">#REF!</definedName>
    <definedName name="A5_L517989">#REF!</definedName>
    <definedName name="A5_L517990">#REF!</definedName>
    <definedName name="A5_L517991">#REF!</definedName>
    <definedName name="A5_L517992">#REF!</definedName>
    <definedName name="A5_L517994">#REF!</definedName>
    <definedName name="A5_L517995">#REF!</definedName>
    <definedName name="A5_L517996">#REF!</definedName>
    <definedName name="A5_L517997">#REF!</definedName>
    <definedName name="A5_L517998">#REF!</definedName>
    <definedName name="A5_L517999">#REF!</definedName>
    <definedName name="A5_L518010">#REF!</definedName>
    <definedName name="A5_L518015">#REF!</definedName>
    <definedName name="A5_L518020">#REF!</definedName>
    <definedName name="A5_L518030">#REF!</definedName>
    <definedName name="A5_L518070">#REF!</definedName>
    <definedName name="A5_L518090">#REF!</definedName>
    <definedName name="A5_L518130">#REF!</definedName>
    <definedName name="A5_L518160">#REF!</definedName>
    <definedName name="A5_L518161">#REF!</definedName>
    <definedName name="A5_L518162">#REF!</definedName>
    <definedName name="A5_L518163">#REF!</definedName>
    <definedName name="A5_L518164">#REF!</definedName>
    <definedName name="A5_L518165">#REF!</definedName>
    <definedName name="A5_L521989">#REF!</definedName>
    <definedName name="A5_L521990">#REF!</definedName>
    <definedName name="A5_L521991">#REF!</definedName>
    <definedName name="A5_L521994">#REF!</definedName>
    <definedName name="A5_L521999">#REF!</definedName>
    <definedName name="A5_L522010">#REF!</definedName>
    <definedName name="A5_L522020">#REF!</definedName>
    <definedName name="A5_L522025">#REF!</definedName>
    <definedName name="A5_L522030">#REF!</definedName>
    <definedName name="A5_L522040">#REF!</definedName>
    <definedName name="A5_L522050">#REF!</definedName>
    <definedName name="A5_L522060">#REF!</definedName>
    <definedName name="A5_L522062">#REF!</definedName>
    <definedName name="A5_L522070">#REF!</definedName>
    <definedName name="A5_L522080">#REF!</definedName>
    <definedName name="A5_L522090">#REF!</definedName>
    <definedName name="A5_L522100">#REF!</definedName>
    <definedName name="A5_L522110">#REF!</definedName>
    <definedName name="A5_L522120">#REF!</definedName>
    <definedName name="A5_L522130">#REF!</definedName>
    <definedName name="A5_L522140">#REF!</definedName>
    <definedName name="A5_L522150">#REF!</definedName>
    <definedName name="A5_L523000">#REF!</definedName>
    <definedName name="A5_L530010">#REF!</definedName>
    <definedName name="A5_L530011">#REF!</definedName>
    <definedName name="A5_L530020">#REF!</definedName>
    <definedName name="A5_L530030">#REF!</definedName>
    <definedName name="A5_L530050">#REF!</definedName>
    <definedName name="A5_L530977">#REF!</definedName>
    <definedName name="A5_L530978">#REF!</definedName>
    <definedName name="A5_L530979">#REF!</definedName>
    <definedName name="A5_L530991">#REF!</definedName>
    <definedName name="A5_L530992">#REF!</definedName>
    <definedName name="A5_L530995">#REF!</definedName>
    <definedName name="A5_L530996">#REF!</definedName>
    <definedName name="A5_L530997">#REF!</definedName>
    <definedName name="A5_L530998">#REF!</definedName>
    <definedName name="A5_L530999">#REF!</definedName>
    <definedName name="A5_L531010">#REF!</definedName>
    <definedName name="A5_L531020">#REF!</definedName>
    <definedName name="A5_L531030">#REF!</definedName>
    <definedName name="A5_L531040">#REF!</definedName>
    <definedName name="A5_L532010">#REF!</definedName>
    <definedName name="A5_L532020">#REF!</definedName>
    <definedName name="A5_L532040">#REF!</definedName>
    <definedName name="A5_L532041">#REF!</definedName>
    <definedName name="A5_L532050">#REF!</definedName>
    <definedName name="A5_L532060">#REF!</definedName>
    <definedName name="A5_L532070">#REF!</definedName>
    <definedName name="A5_L532080">#REF!</definedName>
    <definedName name="A5_L532090">#REF!</definedName>
    <definedName name="A5_L532130">#REF!</definedName>
    <definedName name="A5_L533010">#REF!</definedName>
    <definedName name="A5_L533020">#REF!</definedName>
    <definedName name="A5_L533030">#REF!</definedName>
    <definedName name="A5_L534010">#REF!</definedName>
    <definedName name="A5_L535010">#REF!</definedName>
    <definedName name="A5_L535016">#REF!</definedName>
    <definedName name="A5_L535020">#REF!</definedName>
    <definedName name="A5_L540000">#REF!</definedName>
    <definedName name="A5_L540010">#REF!</definedName>
    <definedName name="A5_L540020">#REF!</definedName>
    <definedName name="A5_L540030">#REF!</definedName>
    <definedName name="A5_L540040">#REF!</definedName>
    <definedName name="A5_L540050">#REF!</definedName>
    <definedName name="A5_L540060">#REF!</definedName>
    <definedName name="A5_L540070">#REF!</definedName>
    <definedName name="A5_L540080">#REF!</definedName>
    <definedName name="A5_L540090">#REF!</definedName>
    <definedName name="A5_L541530">#REF!</definedName>
    <definedName name="A5_L543010">#REF!</definedName>
    <definedName name="A5_L543030">#REF!</definedName>
    <definedName name="A5_L543040">#REF!</definedName>
    <definedName name="A5_L543050">#REF!</definedName>
    <definedName name="A5_L543060">#REF!</definedName>
    <definedName name="A5_L543070">#REF!</definedName>
    <definedName name="A5_L543080">#REF!</definedName>
    <definedName name="A5_L543090">#REF!</definedName>
    <definedName name="A5_L543110">#REF!</definedName>
    <definedName name="A5_L543120">#REF!</definedName>
    <definedName name="A5_L543140">#REF!</definedName>
    <definedName name="A5_L543150">#REF!</definedName>
    <definedName name="A5_L543160">#REF!</definedName>
    <definedName name="A5_L545010">#REF!</definedName>
    <definedName name="A5_L545040">#REF!</definedName>
    <definedName name="A5_L545045">#REF!</definedName>
    <definedName name="A5_L545050">#REF!</definedName>
    <definedName name="A5_L545060">#REF!</definedName>
    <definedName name="A5_L545070">#REF!</definedName>
    <definedName name="A5_L545080">#REF!</definedName>
    <definedName name="A5_L545090">#REF!</definedName>
    <definedName name="A5_L545100">#REF!</definedName>
    <definedName name="A5_L545105">#REF!</definedName>
    <definedName name="A5_L545110">#REF!</definedName>
    <definedName name="A5_L545115">#REF!</definedName>
    <definedName name="A5_L545120">#REF!</definedName>
    <definedName name="A5_L545130">#REF!</definedName>
    <definedName name="A5_L545140">#REF!</definedName>
    <definedName name="A5_L545150">#REF!</definedName>
    <definedName name="A5_L545160">#REF!</definedName>
    <definedName name="A5_L545165">#REF!</definedName>
    <definedName name="A5_L545170">#REF!</definedName>
    <definedName name="A5_L545510">#REF!</definedName>
    <definedName name="A5_L545520">#REF!</definedName>
    <definedName name="A5_L545530">#REF!</definedName>
    <definedName name="A5_L546010">#REF!</definedName>
    <definedName name="A5_L546015">#REF!</definedName>
    <definedName name="A5_L550010">#REF!</definedName>
    <definedName name="A5_L550011">#REF!</definedName>
    <definedName name="A5_L550020">#REF!</definedName>
    <definedName name="A5_L550021">#REF!</definedName>
    <definedName name="A5_L550022">#REF!</definedName>
    <definedName name="A5_L550025">#REF!</definedName>
    <definedName name="A5_L550030">#REF!</definedName>
    <definedName name="A5_L550040">#REF!</definedName>
    <definedName name="A5_L550041">#REF!</definedName>
    <definedName name="A5_L550050">#REF!</definedName>
    <definedName name="A5_L550053">#REF!</definedName>
    <definedName name="A5_L550060">#REF!</definedName>
    <definedName name="A5_L550070">#REF!</definedName>
    <definedName name="A5_L550075">#REF!</definedName>
    <definedName name="A5_L550080">#REF!</definedName>
    <definedName name="A5_L550086">#REF!</definedName>
    <definedName name="A5_L550087">#REF!</definedName>
    <definedName name="A5_L550100">#REF!</definedName>
    <definedName name="A5_L550120">#REF!</definedName>
    <definedName name="A5_L550130">#REF!</definedName>
    <definedName name="A5_L550160">#REF!</definedName>
    <definedName name="A5_L550170">#REF!</definedName>
    <definedName name="A5_L559950">#REF!</definedName>
    <definedName name="A5_L559951">#REF!</definedName>
    <definedName name="A5_L559952">#REF!</definedName>
    <definedName name="A5_L559953">#REF!</definedName>
    <definedName name="A5_L559954">#REF!</definedName>
    <definedName name="A5_L559955">#REF!</definedName>
    <definedName name="A5_L559956">#REF!</definedName>
    <definedName name="A5_L559960">#REF!</definedName>
    <definedName name="A5_L559961">#REF!</definedName>
    <definedName name="A5_L559962">#REF!</definedName>
    <definedName name="A5_L559963">#REF!</definedName>
    <definedName name="A5_L559964">#REF!</definedName>
    <definedName name="A5_L559966">#REF!</definedName>
    <definedName name="A5_L559994">#REF!</definedName>
    <definedName name="A5_L559996">#REF!</definedName>
    <definedName name="A5_L559999">#REF!</definedName>
    <definedName name="A5_L560010">#REF!</definedName>
    <definedName name="A5_L560020">#REF!</definedName>
    <definedName name="A5_L560030">#REF!</definedName>
    <definedName name="A5_L560070">#REF!</definedName>
    <definedName name="A5_L560075">#REF!</definedName>
    <definedName name="A5_L560080">#REF!</definedName>
    <definedName name="A5_L560090">#REF!</definedName>
    <definedName name="A5_L560100">#REF!</definedName>
    <definedName name="A5_L560110">#REF!</definedName>
    <definedName name="A5_L560115">#REF!</definedName>
    <definedName name="A5_L560117">#REF!</definedName>
    <definedName name="A5_L560120">#REF!</definedName>
    <definedName name="A5_L562010">#REF!</definedName>
    <definedName name="A5_L562015">#REF!</definedName>
    <definedName name="A5_L562016">#REF!</definedName>
    <definedName name="A5_L562017">#REF!</definedName>
    <definedName name="A5_L562018">#REF!</definedName>
    <definedName name="A5_L562020">#REF!</definedName>
    <definedName name="A5_L562025">#REF!</definedName>
    <definedName name="A5_L562030">#REF!</definedName>
    <definedName name="A5_L562040">#REF!</definedName>
    <definedName name="A5_L562050">#REF!</definedName>
    <definedName name="A5_L562060">#REF!</definedName>
    <definedName name="A5_L562070">#REF!</definedName>
    <definedName name="A5_L562080">#REF!</definedName>
    <definedName name="A5_L562100">#REF!</definedName>
    <definedName name="A5_L562110">#REF!</definedName>
    <definedName name="A5_L562140">#REF!</definedName>
    <definedName name="A5_L562141">#REF!</definedName>
    <definedName name="A5_L562142">#REF!</definedName>
    <definedName name="A5_L562143">#REF!</definedName>
    <definedName name="A5_L562144">#REF!</definedName>
    <definedName name="A5_L562145">#REF!</definedName>
    <definedName name="A5_L562146">#REF!</definedName>
    <definedName name="A5_L562147">#REF!</definedName>
    <definedName name="A5_L562148">#REF!</definedName>
    <definedName name="A5_L562149">#REF!</definedName>
    <definedName name="A5_L562150">#REF!</definedName>
    <definedName name="A5_L562151">#REF!</definedName>
    <definedName name="A5_L562153">#REF!</definedName>
    <definedName name="A5_L562154">#REF!</definedName>
    <definedName name="A5_L562155">#REF!</definedName>
    <definedName name="A5_L562160">#REF!</definedName>
    <definedName name="A5_L562161">#REF!</definedName>
    <definedName name="A5_L562163">#REF!</definedName>
    <definedName name="A5_L562165">#REF!</definedName>
    <definedName name="A5_L562170">#REF!</definedName>
    <definedName name="A5_L562180">#REF!</definedName>
    <definedName name="A5_L562190">#REF!</definedName>
    <definedName name="A5_L562200">#REF!</definedName>
    <definedName name="A5_L562210">#REF!</definedName>
    <definedName name="A5_L562220">#REF!</definedName>
    <definedName name="A5_L562230">#REF!</definedName>
    <definedName name="A5_L562235">#REF!</definedName>
    <definedName name="A5_L562250">#REF!</definedName>
    <definedName name="A5_L565010">#REF!</definedName>
    <definedName name="A5_L565030">#REF!</definedName>
    <definedName name="A5_L565040">#REF!</definedName>
    <definedName name="A5_L566010">#REF!</definedName>
    <definedName name="A5_L566020">#REF!</definedName>
    <definedName name="A5_L566030">#REF!</definedName>
    <definedName name="A5_L566040">#REF!</definedName>
    <definedName name="A5_L567000">#REF!</definedName>
    <definedName name="A5_L569010">#REF!</definedName>
    <definedName name="A5_L569020">#REF!</definedName>
    <definedName name="A5_L570010">#REF!</definedName>
    <definedName name="A5_L571010">#REF!</definedName>
    <definedName name="A5_L571020">#REF!</definedName>
    <definedName name="A5_L571030">#REF!</definedName>
    <definedName name="A5_L571040">#REF!</definedName>
    <definedName name="A5_L571050">#REF!</definedName>
    <definedName name="A5_L572010">#REF!</definedName>
    <definedName name="A5_L572020">#REF!</definedName>
    <definedName name="A5_L572025">#REF!</definedName>
    <definedName name="A5_L572027">#REF!</definedName>
    <definedName name="A5_L572030">#REF!</definedName>
    <definedName name="A5_L572035">#REF!</definedName>
    <definedName name="A5_L572040">#REF!</definedName>
    <definedName name="A5_L572051">#REF!</definedName>
    <definedName name="A5_L572052">#REF!</definedName>
    <definedName name="A5_L60100UR">#REF!</definedName>
    <definedName name="A5_L6011070">#REF!</definedName>
    <definedName name="A5_L6011074">#REF!</definedName>
    <definedName name="A5_L6011090">#REF!</definedName>
    <definedName name="A5_L6013090">#REF!</definedName>
    <definedName name="A5_L6021080">#REF!</definedName>
    <definedName name="A5_L6021090">#REF!</definedName>
    <definedName name="A5_L6023090">#REF!</definedName>
    <definedName name="A5_L6025010">#REF!</definedName>
    <definedName name="A5_L6025050">#REF!</definedName>
    <definedName name="A5_L6025051">#REF!</definedName>
    <definedName name="A5_L6025065">#REF!</definedName>
    <definedName name="A5_L6025091">#REF!</definedName>
    <definedName name="A5_L6025092">#REF!</definedName>
    <definedName name="A5_L6025093">#REF!</definedName>
    <definedName name="A5_L6025095">#REF!</definedName>
    <definedName name="A5_L6025150">#REF!</definedName>
    <definedName name="A5_L6025304">#REF!</definedName>
    <definedName name="A5_L6025306">#REF!</definedName>
    <definedName name="A5_L6026090">#REF!</definedName>
    <definedName name="A5_L6028080">#REF!</definedName>
    <definedName name="A5_L6028090">#REF!</definedName>
    <definedName name="A5_L6040050">#REF!</definedName>
    <definedName name="A5_L6040051">#REF!</definedName>
    <definedName name="A5_L6044090">#REF!</definedName>
    <definedName name="A5_L6047090">#REF!</definedName>
    <definedName name="A5_L6049090">#REF!</definedName>
    <definedName name="A5_L604909D">#REF!</definedName>
    <definedName name="A5_L604909Z">#REF!</definedName>
    <definedName name="A5_L6061090">#REF!</definedName>
    <definedName name="A5_L6061090F">#REF!</definedName>
    <definedName name="A5_L606109D">#REF!</definedName>
    <definedName name="A5_L6062090">#REF!</definedName>
    <definedName name="A5_L6071010">#REF!</definedName>
    <definedName name="A5_L607101D">#REF!</definedName>
    <definedName name="A5_L607109D">#REF!</definedName>
    <definedName name="A5_L6090000">#REF!</definedName>
    <definedName name="A5_L6090089">#REF!</definedName>
    <definedName name="A5_L6092086">#REF!</definedName>
    <definedName name="A5_L6092087">#REF!</definedName>
    <definedName name="A5_L6092090">#REF!</definedName>
    <definedName name="A5_L6094090">#REF!</definedName>
    <definedName name="A5_L6094091">#REF!</definedName>
    <definedName name="A5_L60940DG">#REF!</definedName>
    <definedName name="A5_L60940DL">#REF!</definedName>
    <definedName name="A5_L6095010">#REF!</definedName>
    <definedName name="A5_L6095090">#REF!</definedName>
    <definedName name="A5_L6097010">#REF!</definedName>
    <definedName name="A5_L6100005">#REF!</definedName>
    <definedName name="A5_L6100030">#REF!</definedName>
    <definedName name="A5_L6100035">#REF!</definedName>
    <definedName name="A5_L6100054">#REF!</definedName>
    <definedName name="A5_L6100055">#REF!</definedName>
    <definedName name="A5_L6100060">#REF!</definedName>
    <definedName name="A5_L6100061">#REF!</definedName>
    <definedName name="A5_L6100062">#REF!</definedName>
    <definedName name="A5_L6100063">#REF!</definedName>
    <definedName name="A5_L6100064">#REF!</definedName>
    <definedName name="A5_L6100071">#REF!</definedName>
    <definedName name="A5_L6100078">#REF!</definedName>
    <definedName name="A5_L6100079">#REF!</definedName>
    <definedName name="A5_L6100089">#REF!</definedName>
    <definedName name="A5_L6100090">#REF!</definedName>
    <definedName name="A5_L6100100">#REF!</definedName>
    <definedName name="A5_L6100140">#REF!</definedName>
    <definedName name="A5_L610017E">#REF!</definedName>
    <definedName name="A5_L610017Z">#REF!</definedName>
    <definedName name="A5_L6100200">#REF!</definedName>
    <definedName name="A5_L610109D">#REF!</definedName>
    <definedName name="A5_L610110D">#REF!</definedName>
    <definedName name="A5_L6106090">#REF!</definedName>
    <definedName name="A5_L6107055">#REF!</definedName>
    <definedName name="A5_L6107084">#REF!</definedName>
    <definedName name="A5_L6107099">#REF!</definedName>
    <definedName name="A5_L6107106">#REF!</definedName>
    <definedName name="A5_L6107108">#REF!</definedName>
    <definedName name="A5_L6109210">#REF!</definedName>
    <definedName name="A5_L6109300">#REF!</definedName>
    <definedName name="A5_L6120090">#REF!</definedName>
    <definedName name="A5_L6120094">#REF!</definedName>
    <definedName name="A5_L6130070">#REF!</definedName>
    <definedName name="A5_L6130080">#REF!</definedName>
    <definedName name="A5_L6130085">#REF!</definedName>
    <definedName name="A5_L6130090">#REF!</definedName>
    <definedName name="A5_L6130096">#REF!</definedName>
    <definedName name="A5_L6130097">#REF!</definedName>
    <definedName name="A5_L6130098">#REF!</definedName>
    <definedName name="A5_L6140010">#REF!</definedName>
    <definedName name="A5_L6140030">#REF!</definedName>
    <definedName name="A5_L6140090">#REF!</definedName>
    <definedName name="A5_L6150090">#REF!</definedName>
    <definedName name="A5_L6160080">#REF!</definedName>
    <definedName name="A5_L6160090">#REF!</definedName>
    <definedName name="A5_L6160091">#REF!</definedName>
    <definedName name="A5_L6170090">#REF!</definedName>
    <definedName name="A5_L6170093">#REF!</definedName>
    <definedName name="A5_L6170094">#REF!</definedName>
    <definedName name="A5_L6171090">#REF!</definedName>
    <definedName name="A5_L6172090">#REF!</definedName>
    <definedName name="A5_L6172093">#REF!</definedName>
    <definedName name="A5_L6172094">#REF!</definedName>
    <definedName name="A5_L6175010">#REF!</definedName>
    <definedName name="A5_L6175020">#REF!</definedName>
    <definedName name="A5_L6175035">#REF!</definedName>
    <definedName name="A5_L6175040">#REF!</definedName>
    <definedName name="A5_L6175070">#REF!</definedName>
    <definedName name="A5_L6175075">#REF!</definedName>
    <definedName name="A5_L6175080">#REF!</definedName>
    <definedName name="A5_L6175090">#REF!</definedName>
    <definedName name="A5_L6176090">#REF!</definedName>
    <definedName name="A5_L6176100">#REF!</definedName>
    <definedName name="A5_L6181090">#REF!</definedName>
    <definedName name="A5_L6182090">#REF!</definedName>
    <definedName name="A5_L6184090">#REF!</definedName>
    <definedName name="A5_L6190090">#REF!</definedName>
    <definedName name="A5_L6191090">#REF!</definedName>
    <definedName name="A5_L6200090">#REF!</definedName>
    <definedName name="A5_L6202010">#REF!</definedName>
    <definedName name="A5_L6202020">#REF!</definedName>
    <definedName name="A5_L6202030">#REF!</definedName>
    <definedName name="A5_L6202040">#REF!</definedName>
    <definedName name="A5_L6202050">#REF!</definedName>
    <definedName name="A5_L6202060">#REF!</definedName>
    <definedName name="A5_L6202085">#REF!</definedName>
    <definedName name="A5_L6202090">#REF!</definedName>
    <definedName name="A5_L6203090">#REF!</definedName>
    <definedName name="A5_L6203095">#REF!</definedName>
    <definedName name="A5_L6204010">#REF!</definedName>
    <definedName name="A5_L6206090">#REF!</definedName>
    <definedName name="A5_L6208010">#REF!</definedName>
    <definedName name="A5_L6208015">#REF!</definedName>
    <definedName name="A5_L6220090">#REF!</definedName>
    <definedName name="A5_L6230090">#REF!</definedName>
    <definedName name="A5_L6241010">#REF!</definedName>
    <definedName name="A5_L6241020">#REF!</definedName>
    <definedName name="A5_L6250090">#REF!</definedName>
    <definedName name="A5_L6250095">#REF!</definedName>
    <definedName name="A5_L6260002">#REF!</definedName>
    <definedName name="A5_L6260004">#REF!</definedName>
    <definedName name="A5_L6260005">#REF!</definedName>
    <definedName name="A5_L6260007">#REF!</definedName>
    <definedName name="A5_L6260010">#REF!</definedName>
    <definedName name="A5_L6260012">#REF!</definedName>
    <definedName name="A5_L6260016">#REF!</definedName>
    <definedName name="A5_L6260018">#REF!</definedName>
    <definedName name="A5_L6260020">#REF!</definedName>
    <definedName name="A5_L6260021">#REF!</definedName>
    <definedName name="A5_L6260026">#REF!</definedName>
    <definedName name="A5_L6260030">#REF!</definedName>
    <definedName name="A5_L6260031">#REF!</definedName>
    <definedName name="A5_L6260032">#REF!</definedName>
    <definedName name="A5_L6260033">#REF!</definedName>
    <definedName name="A5_L6260034">#REF!</definedName>
    <definedName name="A5_L6260035">#REF!</definedName>
    <definedName name="A5_L6260036">#REF!</definedName>
    <definedName name="A5_L6260038">#REF!</definedName>
    <definedName name="A5_L6260040">#REF!</definedName>
    <definedName name="A5_L6260041">#REF!</definedName>
    <definedName name="A5_L6260045">#REF!</definedName>
    <definedName name="A5_L6260050">#REF!</definedName>
    <definedName name="A5_L6260052">#REF!</definedName>
    <definedName name="A5_L6260054">#REF!</definedName>
    <definedName name="A5_L6260056">#REF!</definedName>
    <definedName name="A5_L6260058">#REF!</definedName>
    <definedName name="A5_L6260064">#REF!</definedName>
    <definedName name="A5_L6260068">#REF!</definedName>
    <definedName name="A5_L6260092">#REF!</definedName>
    <definedName name="A5_L6260094">#REF!</definedName>
    <definedName name="A5_L6260096">#REF!</definedName>
    <definedName name="A5_L6260097">#REF!</definedName>
    <definedName name="A5_L6260200">#REF!</definedName>
    <definedName name="A5_L6260205">#REF!</definedName>
    <definedName name="A5_L6260210">#REF!</definedName>
    <definedName name="A5_L6260220">#REF!</definedName>
    <definedName name="A5_L6260221">#REF!</definedName>
    <definedName name="A5_L6260225">#REF!</definedName>
    <definedName name="A5_L6260230">#REF!</definedName>
    <definedName name="A5_L6260300">#REF!</definedName>
    <definedName name="A5_L6260301">#REF!</definedName>
    <definedName name="A5_L6260302">#REF!</definedName>
    <definedName name="A5_L6260303">#REF!</definedName>
    <definedName name="A5_L6260410">#REF!</definedName>
    <definedName name="A5_L6260435">#REF!</definedName>
    <definedName name="A5_L6260455">#REF!</definedName>
    <definedName name="A5_L6260465">#REF!</definedName>
    <definedName name="A5_L6260515">#REF!</definedName>
    <definedName name="A5_L6260992">#REF!</definedName>
    <definedName name="A5_L6260993">#REF!</definedName>
    <definedName name="A5_L6260999">#REF!</definedName>
    <definedName name="A5_L626409D">#REF!</definedName>
    <definedName name="A5_L6266020">#REF!</definedName>
    <definedName name="A5_L6268050">#REF!</definedName>
    <definedName name="A5_L6268051">#REF!</definedName>
    <definedName name="A5_L6268090">#REF!</definedName>
    <definedName name="A5_L6268100">#REF!</definedName>
    <definedName name="A5_L6268120">#REF!</definedName>
    <definedName name="A5_L6268130">#REF!</definedName>
    <definedName name="A5_L6268150">#REF!</definedName>
    <definedName name="A5_L626F107">#REF!</definedName>
    <definedName name="A5_L700010">#REF!</definedName>
    <definedName name="A5_L702010">#REF!</definedName>
    <definedName name="A5_L702050">#REF!</definedName>
    <definedName name="A5_L702070">#REF!</definedName>
    <definedName name="A5_L704010">#REF!</definedName>
    <definedName name="A5_L704020">#REF!</definedName>
    <definedName name="A5_L704030">#REF!</definedName>
    <definedName name="A5_L704031">#REF!</definedName>
    <definedName name="A5_L704034">#REF!</definedName>
    <definedName name="A5_L704040">#REF!</definedName>
    <definedName name="A5_L704090">#REF!</definedName>
    <definedName name="A5_L708010">#REF!</definedName>
    <definedName name="A5_L708020">#REF!</definedName>
    <definedName name="A5_L708030">#REF!</definedName>
    <definedName name="A5_L708050">#REF!</definedName>
    <definedName name="A5_L708060">#REF!</definedName>
    <definedName name="A5_L708062">#REF!</definedName>
    <definedName name="A5_L708070">#REF!</definedName>
    <definedName name="A5_L708080">#REF!</definedName>
    <definedName name="A5_L708085">#REF!</definedName>
    <definedName name="A5_L708115">#REF!</definedName>
    <definedName name="A5_L708120">#REF!</definedName>
    <definedName name="A5_L708130">#REF!</definedName>
    <definedName name="A5_L708140">#REF!</definedName>
    <definedName name="A5_L708160">#REF!</definedName>
    <definedName name="A5_L708165">#REF!</definedName>
    <definedName name="A5_L708230">#REF!</definedName>
    <definedName name="A5_L708240">#REF!</definedName>
    <definedName name="A5_L708280">#REF!</definedName>
    <definedName name="A5_L711998">#REF!</definedName>
    <definedName name="A5_L711999">#REF!</definedName>
    <definedName name="A5_L712015">#REF!</definedName>
    <definedName name="A5_L712020">#REF!</definedName>
    <definedName name="A5_L712031">#REF!</definedName>
    <definedName name="A5_L712040">#REF!</definedName>
    <definedName name="A5_L717010">#REF!</definedName>
    <definedName name="A5_L717020">#REF!</definedName>
    <definedName name="A5_L717025">#REF!</definedName>
    <definedName name="A5_L717510">#REF!</definedName>
    <definedName name="A5_L717520">#REF!</definedName>
    <definedName name="A5_L717545">#REF!</definedName>
    <definedName name="A5_L717550">#REF!</definedName>
    <definedName name="A5_L720020">#REF!</definedName>
    <definedName name="A5_L720040">#REF!</definedName>
    <definedName name="A5_L722010">#REF!</definedName>
    <definedName name="A5_L722020">#REF!</definedName>
    <definedName name="A5_L722080">#REF!</definedName>
    <definedName name="A5_L722110">#REF!</definedName>
    <definedName name="A5_L722120">#REF!</definedName>
    <definedName name="A5_L722130">#REF!</definedName>
    <definedName name="A5_L722131">#REF!</definedName>
    <definedName name="A5_L722135">#REF!</definedName>
    <definedName name="A5_L722140">#REF!</definedName>
    <definedName name="A5_L722150">#REF!</definedName>
    <definedName name="A5_L722160">#REF!</definedName>
    <definedName name="A5_L722170">#REF!</definedName>
    <definedName name="A5_L722181">#REF!</definedName>
    <definedName name="A5_L722190">#REF!</definedName>
    <definedName name="A5_L722200">#REF!</definedName>
    <definedName name="A5_L722205">#REF!</definedName>
    <definedName name="A5_M1000090">#REF!</definedName>
    <definedName name="A5_M1000091">#REF!</definedName>
    <definedName name="A5_M100030">#REF!</definedName>
    <definedName name="A5_M100040">#REF!</definedName>
    <definedName name="A5_M100510">#REF!</definedName>
    <definedName name="A5_M100520">#REF!</definedName>
    <definedName name="A5_M100540">#REF!</definedName>
    <definedName name="A5_M101990">#REF!</definedName>
    <definedName name="A5_M102000">#REF!</definedName>
    <definedName name="A5_M102010">#REF!</definedName>
    <definedName name="A5_M102011">#REF!</definedName>
    <definedName name="A5_M102017">#REF!</definedName>
    <definedName name="A5_M102018">#REF!</definedName>
    <definedName name="A5_M102021">#REF!</definedName>
    <definedName name="A5_M102050">#REF!</definedName>
    <definedName name="A5_M102116">#REF!</definedName>
    <definedName name="A5_M102371">#REF!</definedName>
    <definedName name="A5_M102372">#REF!</definedName>
    <definedName name="A5_M102376">#REF!</definedName>
    <definedName name="A5_M102377">#REF!</definedName>
    <definedName name="A5_M102379">#REF!</definedName>
    <definedName name="A5_M102380">#REF!</definedName>
    <definedName name="A5_M102534">#REF!</definedName>
    <definedName name="A5_M102536">#REF!</definedName>
    <definedName name="A5_M102651">#REF!</definedName>
    <definedName name="A5_M102710">#REF!</definedName>
    <definedName name="A5_M102813">#REF!</definedName>
    <definedName name="A5_M102961">#REF!</definedName>
    <definedName name="A5_M111999">#REF!</definedName>
    <definedName name="A5_M114010">#REF!</definedName>
    <definedName name="A5_M114015">#REF!</definedName>
    <definedName name="A5_M116010">#REF!</definedName>
    <definedName name="A5_M116020">#REF!</definedName>
    <definedName name="A5_M118010">#REF!</definedName>
    <definedName name="A5_M120001">#REF!</definedName>
    <definedName name="A5_M1200090">#REF!</definedName>
    <definedName name="A5_M120010">#REF!</definedName>
    <definedName name="A5_M121018">#REF!</definedName>
    <definedName name="A5_M121019">#REF!</definedName>
    <definedName name="A5_M121020">#REF!</definedName>
    <definedName name="A5_M121022">#REF!</definedName>
    <definedName name="A5_M121023">#REF!</definedName>
    <definedName name="A5_M121030">#REF!</definedName>
    <definedName name="A5_M121040">#REF!</definedName>
    <definedName name="A5_M121042">#REF!</definedName>
    <definedName name="A5_M121045">#REF!</definedName>
    <definedName name="A5_M121049">#REF!</definedName>
    <definedName name="A5_M121050">#REF!</definedName>
    <definedName name="A5_M121055">#REF!</definedName>
    <definedName name="A5_M121060">#REF!</definedName>
    <definedName name="A5_M121061">#REF!</definedName>
    <definedName name="A5_M121063">#REF!</definedName>
    <definedName name="A5_M121064">#REF!</definedName>
    <definedName name="A5_M121065">#REF!</definedName>
    <definedName name="A5_M121068">#REF!</definedName>
    <definedName name="A5_M121070">#REF!</definedName>
    <definedName name="A5_M121072">#REF!</definedName>
    <definedName name="A5_M121080">#REF!</definedName>
    <definedName name="A5_M121081">#REF!</definedName>
    <definedName name="A5_M121082">#REF!</definedName>
    <definedName name="A5_M121083">#REF!</definedName>
    <definedName name="A5_M121084">#REF!</definedName>
    <definedName name="A5_M121085">#REF!</definedName>
    <definedName name="A5_M121086">#REF!</definedName>
    <definedName name="A5_M121090">#REF!</definedName>
    <definedName name="A5_M121140">#REF!</definedName>
    <definedName name="A5_M121155">#REF!</definedName>
    <definedName name="A5_M121156">#REF!</definedName>
    <definedName name="A5_M121160">#REF!</definedName>
    <definedName name="A5_M121200">#REF!</definedName>
    <definedName name="A5_M121205">#REF!</definedName>
    <definedName name="A5_M121995">#REF!</definedName>
    <definedName name="A5_M121997">#REF!</definedName>
    <definedName name="A5_M121998">#REF!</definedName>
    <definedName name="A5_M121999">#REF!</definedName>
    <definedName name="A5_M123010">#REF!</definedName>
    <definedName name="A5_M123030">#REF!</definedName>
    <definedName name="A5_M123040">#REF!</definedName>
    <definedName name="A5_M123050">#REF!</definedName>
    <definedName name="A5_M124030">#REF!</definedName>
    <definedName name="A5_M124035">#REF!</definedName>
    <definedName name="A5_M124050">#REF!</definedName>
    <definedName name="A5_M124060">#REF!</definedName>
    <definedName name="A5_M124083">#REF!</definedName>
    <definedName name="A5_M126010">#REF!</definedName>
    <definedName name="A5_M126030">#REF!</definedName>
    <definedName name="A5_M126040">#REF!</definedName>
    <definedName name="A5_M126045">#REF!</definedName>
    <definedName name="A5_M127010">#REF!</definedName>
    <definedName name="A5_M1290090">#REF!</definedName>
    <definedName name="A5_M129010">#REF!</definedName>
    <definedName name="A5_M133020">#REF!</definedName>
    <definedName name="A5_M133999">#REF!</definedName>
    <definedName name="A5_M134999">#REF!</definedName>
    <definedName name="A5_M135010">#REF!</definedName>
    <definedName name="A5_M135050">#REF!</definedName>
    <definedName name="A5_M135060">#REF!</definedName>
    <definedName name="A5_M136010">#REF!</definedName>
    <definedName name="A5_M137010">#REF!</definedName>
    <definedName name="A5_M137011">#REF!</definedName>
    <definedName name="A5_M137012">#REF!</definedName>
    <definedName name="A5_M137015">#REF!</definedName>
    <definedName name="A5_M138010">#REF!</definedName>
    <definedName name="A5_M138999">#REF!</definedName>
    <definedName name="A5_M139010">#REF!</definedName>
    <definedName name="A5_M1400090">#REF!</definedName>
    <definedName name="A5_M141020">#REF!</definedName>
    <definedName name="A5_M141050">#REF!</definedName>
    <definedName name="A5_M143030">#REF!</definedName>
    <definedName name="A5_M143040">#REF!</definedName>
    <definedName name="A5_M144010">#REF!</definedName>
    <definedName name="A5_M144020">#REF!</definedName>
    <definedName name="A5_M144030">#REF!</definedName>
    <definedName name="A5_M146020">#REF!</definedName>
    <definedName name="A5_M147015">#REF!</definedName>
    <definedName name="A5_M147025">#REF!</definedName>
    <definedName name="A5_M147026">#REF!</definedName>
    <definedName name="A5_M147040">#REF!</definedName>
    <definedName name="A5_M147041">#REF!</definedName>
    <definedName name="A5_M147060">#REF!</definedName>
    <definedName name="A5_M148010">#REF!</definedName>
    <definedName name="A5_M150100">#REF!</definedName>
    <definedName name="A5_M151010">#REF!</definedName>
    <definedName name="A5_M152010">#REF!</definedName>
    <definedName name="A5_M153000">#REF!</definedName>
    <definedName name="A5_M154070">#REF!</definedName>
    <definedName name="A5_M156010">#REF!</definedName>
    <definedName name="A5_M157010">#REF!</definedName>
    <definedName name="A5_M157020">#REF!</definedName>
    <definedName name="A5_M157030">#REF!</definedName>
    <definedName name="A5_M157040">#REF!</definedName>
    <definedName name="A5_M157050">#REF!</definedName>
    <definedName name="A5_M157080">#REF!</definedName>
    <definedName name="A5_M161005">#REF!</definedName>
    <definedName name="A5_M162010">#REF!</definedName>
    <definedName name="A5_M162013">#REF!</definedName>
    <definedName name="A5_M162014">#REF!</definedName>
    <definedName name="A5_M162015">#REF!</definedName>
    <definedName name="A5_M162020">#REF!</definedName>
    <definedName name="A5_M162035">#REF!</definedName>
    <definedName name="A5_M162036">#REF!</definedName>
    <definedName name="A5_M163010">#REF!</definedName>
    <definedName name="A5_M163020">#REF!</definedName>
    <definedName name="A5_M163030">#REF!</definedName>
    <definedName name="A5_M164010">#REF!</definedName>
    <definedName name="A5_M166010">#REF!</definedName>
    <definedName name="A5_M166011">#REF!</definedName>
    <definedName name="A5_M167010">#REF!</definedName>
    <definedName name="A5_M169010">#REF!</definedName>
    <definedName name="A5_M170010">#REF!</definedName>
    <definedName name="A5_M171010">#REF!</definedName>
    <definedName name="A5_M171030">#REF!</definedName>
    <definedName name="A5_M171040">#REF!</definedName>
    <definedName name="A5_M172010">#REF!</definedName>
    <definedName name="A5_M172011">#REF!</definedName>
    <definedName name="A5_M172030">#REF!</definedName>
    <definedName name="A5_M172031">#REF!</definedName>
    <definedName name="A5_M172050">#REF!</definedName>
    <definedName name="A5_M172080">#REF!</definedName>
    <definedName name="A5_M172085">#REF!</definedName>
    <definedName name="A5_M172090">#REF!</definedName>
    <definedName name="A5_M172115">#REF!</definedName>
    <definedName name="A5_M172120">#REF!</definedName>
    <definedName name="A5_M173012">#REF!</definedName>
    <definedName name="A5_M173013">#REF!</definedName>
    <definedName name="A5_M173014">#REF!</definedName>
    <definedName name="A5_M173015">#REF!</definedName>
    <definedName name="A5_M173017">#REF!</definedName>
    <definedName name="A5_M173020">#REF!</definedName>
    <definedName name="A5_M174520">#REF!</definedName>
    <definedName name="A5_M174992">#REF!</definedName>
    <definedName name="A5_M174993">#REF!</definedName>
    <definedName name="A5_M174995">#REF!</definedName>
    <definedName name="A5_M174996">#REF!</definedName>
    <definedName name="A5_M174998">#REF!</definedName>
    <definedName name="A5_M174999">#REF!</definedName>
    <definedName name="A5_M175030">#REF!</definedName>
    <definedName name="A5_M176982">#REF!</definedName>
    <definedName name="A5_M176985">#REF!</definedName>
    <definedName name="A5_M176986">#REF!</definedName>
    <definedName name="A5_M176987">#REF!</definedName>
    <definedName name="A5_M176993">#REF!</definedName>
    <definedName name="A5_M176995">#REF!</definedName>
    <definedName name="A5_M176997">#REF!</definedName>
    <definedName name="A5_M176998">#REF!</definedName>
    <definedName name="A5_M176999">#REF!</definedName>
    <definedName name="A5_M177010">#REF!</definedName>
    <definedName name="A5_M177011">#REF!</definedName>
    <definedName name="A5_M177015">#REF!</definedName>
    <definedName name="A5_M177999">#REF!</definedName>
    <definedName name="A5_M179021">#REF!</definedName>
    <definedName name="A5_M179022">#REF!</definedName>
    <definedName name="A5_M179023">#REF!</definedName>
    <definedName name="A5_M179026">#REF!</definedName>
    <definedName name="A5_M179030">#REF!</definedName>
    <definedName name="A5_M179031">#REF!</definedName>
    <definedName name="A5_M179032">#REF!</definedName>
    <definedName name="A5_M179033">#REF!</definedName>
    <definedName name="A5_M179034">#REF!</definedName>
    <definedName name="A5_M179035">#REF!</definedName>
    <definedName name="A5_M179036">#REF!</definedName>
    <definedName name="A5_M179038">#REF!</definedName>
    <definedName name="A5_M179039">#REF!</definedName>
    <definedName name="A5_M179041">#REF!</definedName>
    <definedName name="A5_M179042">#REF!</definedName>
    <definedName name="A5_M179059">#REF!</definedName>
    <definedName name="A5_M179060">#REF!</definedName>
    <definedName name="A5_M179062">#REF!</definedName>
    <definedName name="A5_M179064">#REF!</definedName>
    <definedName name="A5_M179070">#REF!</definedName>
    <definedName name="A5_M179072">#REF!</definedName>
    <definedName name="A5_M179079">#REF!</definedName>
    <definedName name="A5_M179080">#REF!</definedName>
    <definedName name="A5_M179088">#REF!</definedName>
    <definedName name="A5_M179089">#REF!</definedName>
    <definedName name="A5_M179090">#REF!</definedName>
    <definedName name="A5_M179091">#REF!</definedName>
    <definedName name="A5_M179092">#REF!</definedName>
    <definedName name="A5_M179093">#REF!</definedName>
    <definedName name="A5_M179094">#REF!</definedName>
    <definedName name="A5_M179095">#REF!</definedName>
    <definedName name="A5_M179096">#REF!</definedName>
    <definedName name="A5_M179105">#REF!</definedName>
    <definedName name="A5_M179110">#REF!</definedName>
    <definedName name="A5_M179120">#REF!</definedName>
    <definedName name="A5_M179130">#REF!</definedName>
    <definedName name="A5_M179140">#REF!</definedName>
    <definedName name="A5_M179150">#REF!</definedName>
    <definedName name="A5_M179220">#REF!</definedName>
    <definedName name="A5_M179230">#REF!</definedName>
    <definedName name="A5_M179240">#REF!</definedName>
    <definedName name="A5_M179250">#REF!</definedName>
    <definedName name="A5_M179260">#REF!</definedName>
    <definedName name="A5_M179270">#REF!</definedName>
    <definedName name="A5_M1800001">#REF!</definedName>
    <definedName name="A5_M1800002">#REF!</definedName>
    <definedName name="A5_M1800003">#REF!</definedName>
    <definedName name="A5_M1800004">#REF!</definedName>
    <definedName name="A5_M1800015">#REF!</definedName>
    <definedName name="A5_M1800020">#REF!</definedName>
    <definedName name="A5_M1800025">#REF!</definedName>
    <definedName name="A5_M1800030">#REF!</definedName>
    <definedName name="A5_M1800035">#REF!</definedName>
    <definedName name="A5_M1800040">#REF!</definedName>
    <definedName name="A5_M1800050">#REF!</definedName>
    <definedName name="A5_M1800060">#REF!</definedName>
    <definedName name="A5_M1800070">#REF!</definedName>
    <definedName name="A5_M1800072">#REF!</definedName>
    <definedName name="A5_M1800080">#REF!</definedName>
    <definedName name="A5_M1800086">#REF!</definedName>
    <definedName name="A5_M1800090">#REF!</definedName>
    <definedName name="A5_M1800092">#REF!</definedName>
    <definedName name="A5_M1800202">#REF!</definedName>
    <definedName name="A5_M1800210">#REF!</definedName>
    <definedName name="A5_M1800230">#REF!</definedName>
    <definedName name="A5_M1800605">#REF!</definedName>
    <definedName name="A5_M1800610">#REF!</definedName>
    <definedName name="A5_M183010">#REF!</definedName>
    <definedName name="A5_M184025">#REF!</definedName>
    <definedName name="A5_M184030">#REF!</definedName>
    <definedName name="A5_M184035">#REF!</definedName>
    <definedName name="A5_M186010">#REF!</definedName>
    <definedName name="A5_M186020">#REF!</definedName>
    <definedName name="A5_M188010">#REF!</definedName>
    <definedName name="A5_M188085">#REF!</definedName>
    <definedName name="A5_M188130">#REF!</definedName>
    <definedName name="A5_M193010">#REF!</definedName>
    <definedName name="A5_M193020">#REF!</definedName>
    <definedName name="A5_M193021">#REF!</definedName>
    <definedName name="A5_M193025">#REF!</definedName>
    <definedName name="A5_M193026">#REF!</definedName>
    <definedName name="A5_M193070">#REF!</definedName>
    <definedName name="A5_M193071">#REF!</definedName>
    <definedName name="A5_M193072">#REF!</definedName>
    <definedName name="A5_M193090">#REF!</definedName>
    <definedName name="A5_M193095">#REF!</definedName>
    <definedName name="A5_M194010">#REF!</definedName>
    <definedName name="A5_M194030">#REF!</definedName>
    <definedName name="A5_M1950010">#REF!</definedName>
    <definedName name="A5_M1950082">#REF!</definedName>
    <definedName name="A5_M1950090">#REF!</definedName>
    <definedName name="A5_M1950092">#REF!</definedName>
    <definedName name="A5_M1950336">#REF!</definedName>
    <definedName name="A5_M1950401">#REF!</definedName>
    <definedName name="A5_M1950940">#REF!</definedName>
    <definedName name="A5_M1950990">#REF!</definedName>
    <definedName name="A5_M1951005">#REF!</definedName>
    <definedName name="A5_M1951015">#REF!</definedName>
    <definedName name="A5_M1951020">#REF!</definedName>
    <definedName name="A5_M200001">#REF!</definedName>
    <definedName name="A5_M200010">#REF!</definedName>
    <definedName name="A5_M201010">#REF!</definedName>
    <definedName name="A5_M202015">#REF!</definedName>
    <definedName name="A5_M203010">#REF!</definedName>
    <definedName name="A5_M203015">#REF!</definedName>
    <definedName name="A5_M203020">#REF!</definedName>
    <definedName name="A5_M203030">#REF!</definedName>
    <definedName name="A5_M203040">#REF!</definedName>
    <definedName name="A5_M203050">#REF!</definedName>
    <definedName name="A5_M204010">#REF!</definedName>
    <definedName name="A5_M204020">#REF!</definedName>
    <definedName name="A5_M204110">#REF!</definedName>
    <definedName name="A5_M204220">#REF!</definedName>
    <definedName name="A5_M204230">#REF!</definedName>
    <definedName name="A5_M204260">#REF!</definedName>
    <definedName name="A5_M204330">#REF!</definedName>
    <definedName name="A5_M204410">#REF!</definedName>
    <definedName name="A5_M204420">#REF!</definedName>
    <definedName name="A5_M204520">#REF!</definedName>
    <definedName name="A5_M204530">#REF!</definedName>
    <definedName name="A5_M204720">#REF!</definedName>
    <definedName name="A5_M205001">#REF!</definedName>
    <definedName name="A5_M205003">#REF!</definedName>
    <definedName name="A5_M205005">#REF!</definedName>
    <definedName name="A5_M205006">#REF!</definedName>
    <definedName name="A5_M205007">#REF!</definedName>
    <definedName name="A5_M2091005">#REF!</definedName>
    <definedName name="A5_M2091030">#REF!</definedName>
    <definedName name="A5_M2091070">#REF!</definedName>
    <definedName name="A5_M2091080">#REF!</definedName>
    <definedName name="A5_M2091090">#REF!</definedName>
    <definedName name="A5_M213792">#REF!</definedName>
    <definedName name="A5_M213806">#REF!</definedName>
    <definedName name="A5_M213813">#REF!</definedName>
    <definedName name="A5_M213816">#REF!</definedName>
    <definedName name="A5_M213817">#REF!</definedName>
    <definedName name="A5_M213818">#REF!</definedName>
    <definedName name="A5_M213820">#REF!</definedName>
    <definedName name="A5_M213824">#REF!</definedName>
    <definedName name="A5_M213825">#REF!</definedName>
    <definedName name="A5_M213826">#REF!</definedName>
    <definedName name="A5_M213831">#REF!</definedName>
    <definedName name="A5_M213832">#REF!</definedName>
    <definedName name="A5_M213834">#REF!</definedName>
    <definedName name="A5_M213842">#REF!</definedName>
    <definedName name="A5_M213893">#REF!</definedName>
    <definedName name="A5_M213895">#REF!</definedName>
    <definedName name="A5_M213902">#REF!</definedName>
    <definedName name="A5_M213918">#REF!</definedName>
    <definedName name="A5_M213938">#REF!</definedName>
    <definedName name="A5_M213967">#REF!</definedName>
    <definedName name="A5_M213988">#REF!</definedName>
    <definedName name="A5_M213994">#REF!</definedName>
    <definedName name="A5_M213995">#REF!</definedName>
    <definedName name="A5_M213997">#REF!</definedName>
    <definedName name="A5_M213999">#REF!</definedName>
    <definedName name="A5_M214010">#REF!</definedName>
    <definedName name="A5_M215010">#REF!</definedName>
    <definedName name="A5_M215020">#REF!</definedName>
    <definedName name="A5_M216090">#REF!</definedName>
    <definedName name="A5_M217010">#REF!</definedName>
    <definedName name="A5_M2200070">#REF!</definedName>
    <definedName name="A5_M2200090">#REF!</definedName>
    <definedName name="A5_M220010">#REF!</definedName>
    <definedName name="A5_M2200100">#REF!</definedName>
    <definedName name="A5_M2200110">#REF!</definedName>
    <definedName name="A5_M2200120">#REF!</definedName>
    <definedName name="A5_M2200130">#REF!</definedName>
    <definedName name="A5_M2200160">#REF!</definedName>
    <definedName name="A5_M2200170">#REF!</definedName>
    <definedName name="A5_M220020">#REF!</definedName>
    <definedName name="A5_M220510">#REF!</definedName>
    <definedName name="A5_M220520">#REF!</definedName>
    <definedName name="A5_M221050">#REF!</definedName>
    <definedName name="A5_M221135">#REF!</definedName>
    <definedName name="A5_M221140">#REF!</definedName>
    <definedName name="A5_M221142">#REF!</definedName>
    <definedName name="A5_M221143">#REF!</definedName>
    <definedName name="A5_M221144">#REF!</definedName>
    <definedName name="A5_M221146">#REF!</definedName>
    <definedName name="A5_M221148">#REF!</definedName>
    <definedName name="A5_M221149">#REF!</definedName>
    <definedName name="A5_M221151">#REF!</definedName>
    <definedName name="A5_M221152">#REF!</definedName>
    <definedName name="A5_M221153">#REF!</definedName>
    <definedName name="A5_M221160">#REF!</definedName>
    <definedName name="A5_M221165">#REF!</definedName>
    <definedName name="A5_M221180">#REF!</definedName>
    <definedName name="A5_M222010">#REF!</definedName>
    <definedName name="A5_M223010">#REF!</definedName>
    <definedName name="A5_M223011">#REF!</definedName>
    <definedName name="A5_M223015">#REF!</definedName>
    <definedName name="A5_M223025">#REF!</definedName>
    <definedName name="A5_M223030">#REF!</definedName>
    <definedName name="A5_M228011">#REF!</definedName>
    <definedName name="A5_M231010">#REF!</definedName>
    <definedName name="A5_M231011">#REF!</definedName>
    <definedName name="A5_M232001">#REF!</definedName>
    <definedName name="A5_M232002">#REF!</definedName>
    <definedName name="A5_M232003">#REF!</definedName>
    <definedName name="A5_M232010">#REF!</definedName>
    <definedName name="A5_M232011">#REF!</definedName>
    <definedName name="A5_M232030">#REF!</definedName>
    <definedName name="A5_M232050">#REF!</definedName>
    <definedName name="A5_M232150">#REF!</definedName>
    <definedName name="A5_M240010">#REF!</definedName>
    <definedName name="A5_M240035">#REF!</definedName>
    <definedName name="A5_M240060">#REF!</definedName>
    <definedName name="A5_M240065">#REF!</definedName>
    <definedName name="A5_M240066">#REF!</definedName>
    <definedName name="A5_M240067">#REF!</definedName>
    <definedName name="A5_M240080">#REF!</definedName>
    <definedName name="A5_M241140">#REF!</definedName>
    <definedName name="A5_M242010">#REF!</definedName>
    <definedName name="A5_M242020">#REF!</definedName>
    <definedName name="A5_M243010">#REF!</definedName>
    <definedName name="A5_M244010">#REF!</definedName>
    <definedName name="A5_M244011">#REF!</definedName>
    <definedName name="A5_M244015">#REF!</definedName>
    <definedName name="A5_M244020">#REF!</definedName>
    <definedName name="A5_M244030">#REF!</definedName>
    <definedName name="A5_M245010">#REF!</definedName>
    <definedName name="A5_M245015">#REF!</definedName>
    <definedName name="A5_M246010">#REF!</definedName>
    <definedName name="A5_M246020">#REF!</definedName>
    <definedName name="A5_M246030">#REF!</definedName>
    <definedName name="A5_M247010">#REF!</definedName>
    <definedName name="A5_M247030">#REF!</definedName>
    <definedName name="A5_M247050">#REF!</definedName>
    <definedName name="A5_M248010">#REF!</definedName>
    <definedName name="A5_M248500">#REF!</definedName>
    <definedName name="A5_M249100">#REF!</definedName>
    <definedName name="A5_M2510090">#REF!</definedName>
    <definedName name="A5_M251010">#REF!</definedName>
    <definedName name="A5_M2510100">#REF!</definedName>
    <definedName name="A5_M2510110">#REF!</definedName>
    <definedName name="A5_M2510120">#REF!</definedName>
    <definedName name="A5_M2520090">#REF!</definedName>
    <definedName name="A5_M254010">#REF!</definedName>
    <definedName name="A5_M254020">#REF!</definedName>
    <definedName name="A5_M254030">#REF!</definedName>
    <definedName name="A5_M254031">#REF!</definedName>
    <definedName name="A5_M255010">#REF!</definedName>
    <definedName name="A5_M255011">#REF!</definedName>
    <definedName name="A5_M255020">#REF!</definedName>
    <definedName name="A5_M256000">#REF!</definedName>
    <definedName name="A5_M256001">#REF!</definedName>
    <definedName name="A5_M257010">#REF!</definedName>
    <definedName name="A5_M257023">#REF!</definedName>
    <definedName name="A5_M257024">#REF!</definedName>
    <definedName name="A5_M257027">#REF!</definedName>
    <definedName name="A5_M257028">#REF!</definedName>
    <definedName name="A5_M257029">#REF!</definedName>
    <definedName name="A5_M258010">#REF!</definedName>
    <definedName name="A5_M258020">#REF!</definedName>
    <definedName name="A5_M258021">#REF!</definedName>
    <definedName name="A5_M258030">#REF!</definedName>
    <definedName name="A5_M258031">#REF!</definedName>
    <definedName name="A5_M259020">#REF!</definedName>
    <definedName name="A5_M259021">#REF!</definedName>
    <definedName name="A5_M259040">#REF!</definedName>
    <definedName name="A5_M259041">#REF!</definedName>
    <definedName name="A5_M259042">#REF!</definedName>
    <definedName name="A5_M259043">#REF!</definedName>
    <definedName name="A5_M259044">#REF!</definedName>
    <definedName name="A5_M259045">#REF!</definedName>
    <definedName name="A5_M2600005">#REF!</definedName>
    <definedName name="A5_M2600011">#REF!</definedName>
    <definedName name="A5_M2600015">#REF!</definedName>
    <definedName name="A5_M2600020">#REF!</definedName>
    <definedName name="A5_M2600030">#REF!</definedName>
    <definedName name="A5_M2600031">#REF!</definedName>
    <definedName name="A5_M2600040">#REF!</definedName>
    <definedName name="A5_M2600055">#REF!</definedName>
    <definedName name="A5_M2600080">#REF!</definedName>
    <definedName name="A5_M2600090">#REF!</definedName>
    <definedName name="A5_M2600201">#REF!</definedName>
    <definedName name="A5_M2600205">#REF!</definedName>
    <definedName name="A5_M2600207">#REF!</definedName>
    <definedName name="A5_M2600209">#REF!</definedName>
    <definedName name="A5_M2600218">#REF!</definedName>
    <definedName name="A5_M2600220">#REF!</definedName>
    <definedName name="A5_M2600221">#REF!</definedName>
    <definedName name="A5_M2600224">#REF!</definedName>
    <definedName name="A5_M2600226">#REF!</definedName>
    <definedName name="A5_M2600229">#REF!</definedName>
    <definedName name="A5_M2600230">#REF!</definedName>
    <definedName name="A5_M2600231">#REF!</definedName>
    <definedName name="A5_M2600232">#REF!</definedName>
    <definedName name="A5_M262010">#REF!</definedName>
    <definedName name="A5_M263010">#REF!</definedName>
    <definedName name="A5_M264050">#REF!</definedName>
    <definedName name="A5_M265010">#REF!</definedName>
    <definedName name="A5_M265020">#REF!</definedName>
    <definedName name="A5_M265025">#REF!</definedName>
    <definedName name="A5_M265030">#REF!</definedName>
    <definedName name="A5_M265035">#REF!</definedName>
    <definedName name="A5_M265150">#REF!</definedName>
    <definedName name="A5_M265190">#REF!</definedName>
    <definedName name="A5_M265192">#REF!</definedName>
    <definedName name="A5_M265193">#REF!</definedName>
    <definedName name="A5_M265310">#REF!</definedName>
    <definedName name="A5_M269010">#REF!</definedName>
    <definedName name="A5_M269013">#REF!</definedName>
    <definedName name="A5_M269018">#REF!</definedName>
    <definedName name="A5_M269020">#REF!</definedName>
    <definedName name="A5_M269030">#REF!</definedName>
    <definedName name="A5_M269066">#REF!</definedName>
    <definedName name="A5_M269068">#REF!</definedName>
    <definedName name="A5_M269069">#REF!</definedName>
    <definedName name="A5_M269070">#REF!</definedName>
    <definedName name="A5_M269071">#REF!</definedName>
    <definedName name="A5_M269075">#REF!</definedName>
    <definedName name="A5_M269082">#REF!</definedName>
    <definedName name="A5_M269084">#REF!</definedName>
    <definedName name="A5_M269085">#REF!</definedName>
    <definedName name="A5_M275010">#REF!</definedName>
    <definedName name="A5_M275020">#REF!</definedName>
    <definedName name="A5_M275021">#REF!</definedName>
    <definedName name="A5_M275030">#REF!</definedName>
    <definedName name="A5_M275040">#REF!</definedName>
    <definedName name="A5_M276999">#REF!</definedName>
    <definedName name="A5_M277010">#REF!</definedName>
    <definedName name="A5_M277018">#REF!</definedName>
    <definedName name="A5_M277020">#REF!</definedName>
    <definedName name="A5_M277200">#REF!</definedName>
    <definedName name="A5_M282010">#REF!</definedName>
    <definedName name="A5_M285020">#REF!</definedName>
    <definedName name="A5_M285030">#REF!</definedName>
    <definedName name="A5_M285031">#REF!</definedName>
    <definedName name="A5_M285032">#REF!</definedName>
    <definedName name="A5_M285033">#REF!</definedName>
    <definedName name="A5_M285034">#REF!</definedName>
    <definedName name="A5_M285035">#REF!</definedName>
    <definedName name="A5_M285036">#REF!</definedName>
    <definedName name="A5_M285050">#REF!</definedName>
    <definedName name="A5_M285060">#REF!</definedName>
    <definedName name="A5_M285100">#REF!</definedName>
    <definedName name="A5_M285150">#REF!</definedName>
    <definedName name="A5_M287010">#REF!</definedName>
    <definedName name="A5_M289010">#REF!</definedName>
    <definedName name="A5_M290010">#REF!</definedName>
    <definedName name="A5_M290041">#REF!</definedName>
    <definedName name="A5_M290051">#REF!</definedName>
    <definedName name="A5_M295010">#REF!</definedName>
    <definedName name="A5_M295011">#REF!</definedName>
    <definedName name="A5_M297050">#REF!</definedName>
    <definedName name="A5_M297090">#REF!</definedName>
    <definedName name="A5_M297095">#REF!</definedName>
    <definedName name="A5_M297992">#REF!</definedName>
    <definedName name="A5_M297993">#REF!</definedName>
    <definedName name="A5_M297998">#REF!</definedName>
    <definedName name="A5_M297999">#REF!</definedName>
    <definedName name="A5_M298012">#REF!</definedName>
    <definedName name="A5_M298021">#REF!</definedName>
    <definedName name="A5_M298022">#REF!</definedName>
    <definedName name="A5_M298030">#REF!</definedName>
    <definedName name="A5_M298031">#REF!</definedName>
    <definedName name="A5_M298050">#REF!</definedName>
    <definedName name="A5_M3100090">#REF!</definedName>
    <definedName name="A5_M3150090">#REF!</definedName>
    <definedName name="A5_M3150092">#REF!</definedName>
    <definedName name="A5_M3200005">#REF!</definedName>
    <definedName name="A5_M3200006">#REF!</definedName>
    <definedName name="A5_M3200008">#REF!</definedName>
    <definedName name="A5_M3200010">#REF!</definedName>
    <definedName name="A5_M3200015">#REF!</definedName>
    <definedName name="A5_M3200016">#REF!</definedName>
    <definedName name="A5_M3200018">#REF!</definedName>
    <definedName name="A5_M3200025">#REF!</definedName>
    <definedName name="A5_M3200027">#REF!</definedName>
    <definedName name="A5_M3200030">#REF!</definedName>
    <definedName name="A5_M3200035">#REF!</definedName>
    <definedName name="A5_M3200040">#REF!</definedName>
    <definedName name="A5_M3200045">#REF!</definedName>
    <definedName name="A5_M3200046">#REF!</definedName>
    <definedName name="A5_M3200055">#REF!</definedName>
    <definedName name="A5_M3200065">#REF!</definedName>
    <definedName name="A5_M3200070">#REF!</definedName>
    <definedName name="A5_M3200071">#REF!</definedName>
    <definedName name="A5_M3200072">#REF!</definedName>
    <definedName name="A5_M3200080">#REF!</definedName>
    <definedName name="A5_M3200090">#REF!</definedName>
    <definedName name="A5_M3200091">#REF!</definedName>
    <definedName name="A5_M3200092">#REF!</definedName>
    <definedName name="A5_M3200120">#REF!</definedName>
    <definedName name="A5_M3200130">#REF!</definedName>
    <definedName name="A5_M3200140">#REF!</definedName>
    <definedName name="A5_M3200201">#REF!</definedName>
    <definedName name="A5_M3200202">#REF!</definedName>
    <definedName name="A5_M3200203">#REF!</definedName>
    <definedName name="A5_M3200206">#REF!</definedName>
    <definedName name="A5_M3200211">#REF!</definedName>
    <definedName name="A5_M3200214">#REF!</definedName>
    <definedName name="A5_M3200215">#REF!</definedName>
    <definedName name="A5_M3200216">#REF!</definedName>
    <definedName name="A5_M3200220">#REF!</definedName>
    <definedName name="A5_M3200225">#REF!</definedName>
    <definedName name="A5_M3200369">#REF!</definedName>
    <definedName name="A5_M3200406">#REF!</definedName>
    <definedName name="A5_M3200502">#REF!</definedName>
    <definedName name="A5_M3200605">#REF!</definedName>
    <definedName name="A5_M3600090">#REF!</definedName>
    <definedName name="A5_M3700005">#REF!</definedName>
    <definedName name="A5_M3700007">#REF!</definedName>
    <definedName name="A5_M3700008">#REF!</definedName>
    <definedName name="A5_M3700010">#REF!</definedName>
    <definedName name="A5_M3700011">#REF!</definedName>
    <definedName name="A5_M3700015">#REF!</definedName>
    <definedName name="A5_M3700020">#REF!</definedName>
    <definedName name="A5_M3700025">#REF!</definedName>
    <definedName name="A5_M3700027">#REF!</definedName>
    <definedName name="A5_M3700035">#REF!</definedName>
    <definedName name="A5_M3700040">#REF!</definedName>
    <definedName name="A5_M3700045">#REF!</definedName>
    <definedName name="A5_M3700046">#REF!</definedName>
    <definedName name="A5_M3700050">#REF!</definedName>
    <definedName name="A5_M3700051">#REF!</definedName>
    <definedName name="A5_M3700060">#REF!</definedName>
    <definedName name="A5_M3700070">#REF!</definedName>
    <definedName name="A5_M3700085">#REF!</definedName>
    <definedName name="A5_M3700090">#REF!</definedName>
    <definedName name="A5_M3700092">#REF!</definedName>
    <definedName name="A5_M3700200">#REF!</definedName>
    <definedName name="A5_M3700201">#REF!</definedName>
    <definedName name="A5_M3700203">#REF!</definedName>
    <definedName name="A5_M3700205">#REF!</definedName>
    <definedName name="A5_M3700206">#REF!</definedName>
    <definedName name="A5_M3700207">#REF!</definedName>
    <definedName name="A5_M3700208">#REF!</definedName>
    <definedName name="A5_M3700209">#REF!</definedName>
    <definedName name="A5_M3700212">#REF!</definedName>
    <definedName name="A5_M3700213">#REF!</definedName>
    <definedName name="A5_M3700215">#REF!</definedName>
    <definedName name="A5_M3700216">#REF!</definedName>
    <definedName name="A5_M3700217">#REF!</definedName>
    <definedName name="A5_M3700218">#REF!</definedName>
    <definedName name="A5_M3700222">#REF!</definedName>
    <definedName name="A5_M3700224">#REF!</definedName>
    <definedName name="A5_M3700227">#REF!</definedName>
    <definedName name="A5_M3700228">#REF!</definedName>
    <definedName name="A5_M3700229">#REF!</definedName>
    <definedName name="A5_M3700235">#REF!</definedName>
    <definedName name="A5_M3700237">#REF!</definedName>
    <definedName name="A5_M3700238">#REF!</definedName>
    <definedName name="A5_M3700239">#REF!</definedName>
    <definedName name="A5_M3700240">#REF!</definedName>
    <definedName name="A5_M3700241">#REF!</definedName>
    <definedName name="A5_M3700242">#REF!</definedName>
    <definedName name="A5_M3700316">#REF!</definedName>
    <definedName name="A5_M3700405">#REF!</definedName>
    <definedName name="A5_M3910090">#REF!</definedName>
    <definedName name="A5_M3920090">#REF!</definedName>
    <definedName name="A5_M3930070">#REF!</definedName>
    <definedName name="A5_M3930090">#REF!</definedName>
    <definedName name="A5_M3933090">#REF!</definedName>
    <definedName name="A5_M3951010">#REF!</definedName>
    <definedName name="A5_M3951090">#REF!</definedName>
    <definedName name="A5_M3951095">#REF!</definedName>
    <definedName name="A5_M3952010">#REF!</definedName>
    <definedName name="A5_M3953025">#REF!</definedName>
    <definedName name="A5_M3953035">#REF!</definedName>
    <definedName name="A5_M3953036">#REF!</definedName>
    <definedName name="A5_M3953045">#REF!</definedName>
    <definedName name="A5_M3953090">#REF!</definedName>
    <definedName name="A5_M3955010">#REF!</definedName>
    <definedName name="A5_M3955020">#REF!</definedName>
    <definedName name="A5_M3958035">#REF!</definedName>
    <definedName name="A5_M3958090">#REF!</definedName>
    <definedName name="A5_M3959020">#REF!</definedName>
    <definedName name="A5_M3959021">#REF!</definedName>
    <definedName name="A5_M3959090">#REF!</definedName>
    <definedName name="A5_M3960090">#REF!</definedName>
    <definedName name="A5_M401001">#REF!</definedName>
    <definedName name="A5_M401002">#REF!</definedName>
    <definedName name="A5_M401011">#REF!</definedName>
    <definedName name="A5_M401015">#REF!</definedName>
    <definedName name="A5_M401017">#REF!</definedName>
    <definedName name="A5_M401020">#REF!</definedName>
    <definedName name="A5_M401022">#REF!</definedName>
    <definedName name="A5_M401026">#REF!</definedName>
    <definedName name="A5_M401028">#REF!</definedName>
    <definedName name="A5_M401030">#REF!</definedName>
    <definedName name="A5_M401032">#REF!</definedName>
    <definedName name="A5_M401151">#REF!</definedName>
    <definedName name="A5_M401153">#REF!</definedName>
    <definedName name="A5_M401154">#REF!</definedName>
    <definedName name="A5_M401160">#REF!</definedName>
    <definedName name="A5_M401162">#REF!</definedName>
    <definedName name="A5_M401166">#REF!</definedName>
    <definedName name="A5_M401168">#REF!</definedName>
    <definedName name="A5_M401170">#REF!</definedName>
    <definedName name="A5_M401172">#REF!</definedName>
    <definedName name="A5_M401176">#REF!</definedName>
    <definedName name="A5_M401178">#REF!</definedName>
    <definedName name="A5_M401180">#REF!</definedName>
    <definedName name="A5_M401182">#REF!</definedName>
    <definedName name="A5_M401320">#REF!</definedName>
    <definedName name="A5_M401322">#REF!</definedName>
    <definedName name="A5_M401323">#REF!</definedName>
    <definedName name="A5_M401326">#REF!</definedName>
    <definedName name="A5_M401328">#REF!</definedName>
    <definedName name="A5_M401330">#REF!</definedName>
    <definedName name="A5_M401332">#REF!</definedName>
    <definedName name="A5_M401335">#REF!</definedName>
    <definedName name="A5_M401410">#REF!</definedName>
    <definedName name="A5_M401411">#REF!</definedName>
    <definedName name="A5_M401413">#REF!</definedName>
    <definedName name="A5_M401420">#REF!</definedName>
    <definedName name="A5_M401422">#REF!</definedName>
    <definedName name="A5_M401423">#REF!</definedName>
    <definedName name="A5_M401426">#REF!</definedName>
    <definedName name="A5_M401428">#REF!</definedName>
    <definedName name="A5_M401430">#REF!</definedName>
    <definedName name="A5_M401432">#REF!</definedName>
    <definedName name="A5_M401436">#REF!</definedName>
    <definedName name="A5_M401437">#REF!</definedName>
    <definedName name="A5_M401460">#REF!</definedName>
    <definedName name="A5_M401462">#REF!</definedName>
    <definedName name="A5_M401463">#REF!</definedName>
    <definedName name="A5_M401466">#REF!</definedName>
    <definedName name="A5_M401468">#REF!</definedName>
    <definedName name="A5_M401469">#REF!</definedName>
    <definedName name="A5_M401470">#REF!</definedName>
    <definedName name="A5_M401472">#REF!</definedName>
    <definedName name="A5_M401481">#REF!</definedName>
    <definedName name="A5_M401483">#REF!</definedName>
    <definedName name="A5_M401485">#REF!</definedName>
    <definedName name="A5_M401501">#REF!</definedName>
    <definedName name="A5_M401503">#REF!</definedName>
    <definedName name="A5_M401511">#REF!</definedName>
    <definedName name="A5_M401513">#REF!</definedName>
    <definedName name="A5_M401514">#REF!</definedName>
    <definedName name="A5_M401515">#REF!</definedName>
    <definedName name="A5_M401620">#REF!</definedName>
    <definedName name="A5_M401622">#REF!</definedName>
    <definedName name="A5_M401626">#REF!</definedName>
    <definedName name="A5_M401628">#REF!</definedName>
    <definedName name="A5_M401630">#REF!</definedName>
    <definedName name="A5_M401632">#REF!</definedName>
    <definedName name="A5_M401636">#REF!</definedName>
    <definedName name="A5_M401637">#REF!</definedName>
    <definedName name="A5_M401820">#REF!</definedName>
    <definedName name="A5_M401822">#REF!</definedName>
    <definedName name="A5_M401826">#REF!</definedName>
    <definedName name="A5_M401828">#REF!</definedName>
    <definedName name="A5_M401830">#REF!</definedName>
    <definedName name="A5_M401832">#REF!</definedName>
    <definedName name="A5_M401850">#REF!</definedName>
    <definedName name="A5_M401851">#REF!</definedName>
    <definedName name="A5_M402320">#REF!</definedName>
    <definedName name="A5_M402322">#REF!</definedName>
    <definedName name="A5_M402326">#REF!</definedName>
    <definedName name="A5_M402328">#REF!</definedName>
    <definedName name="A5_M402330">#REF!</definedName>
    <definedName name="A5_M402332">#REF!</definedName>
    <definedName name="A5_M402335">#REF!</definedName>
    <definedName name="A5_M402350">#REF!</definedName>
    <definedName name="A5_M402351">#REF!</definedName>
    <definedName name="A5_M402701">#REF!</definedName>
    <definedName name="A5_M402720">#REF!</definedName>
    <definedName name="A5_M402723">#REF!</definedName>
    <definedName name="A5_M402732">#REF!</definedName>
    <definedName name="A5_M402825">#REF!</definedName>
    <definedName name="A5_M402826">#REF!</definedName>
    <definedName name="A5_M402827">#REF!</definedName>
    <definedName name="A5_M402828">#REF!</definedName>
    <definedName name="A5_M402829">#REF!</definedName>
    <definedName name="A5_M402831">#REF!</definedName>
    <definedName name="A5_M402840">#REF!</definedName>
    <definedName name="A5_M404010">#REF!</definedName>
    <definedName name="A5_M405015">#REF!</definedName>
    <definedName name="A5_M405025">#REF!</definedName>
    <definedName name="A5_M405026">#REF!</definedName>
    <definedName name="A5_M405060">#REF!</definedName>
    <definedName name="A5_M405070">#REF!</definedName>
    <definedName name="A5_M411010">#REF!</definedName>
    <definedName name="A5_M411034">#REF!</definedName>
    <definedName name="A5_M412002">#REF!</definedName>
    <definedName name="A5_M412003">#REF!</definedName>
    <definedName name="A5_M412010">#REF!</definedName>
    <definedName name="A5_M412011">#REF!</definedName>
    <definedName name="A5_M412012">#REF!</definedName>
    <definedName name="A5_M412013">#REF!</definedName>
    <definedName name="A5_M412014">#REF!</definedName>
    <definedName name="A5_M412015">#REF!</definedName>
    <definedName name="A5_M412016">#REF!</definedName>
    <definedName name="A5_M412017">#REF!</definedName>
    <definedName name="A5_M412018">#REF!</definedName>
    <definedName name="A5_M412019">#REF!</definedName>
    <definedName name="A5_M412020">#REF!</definedName>
    <definedName name="A5_M412021">#REF!</definedName>
    <definedName name="A5_M412022">#REF!</definedName>
    <definedName name="A5_M412023">#REF!</definedName>
    <definedName name="A5_M412024">#REF!</definedName>
    <definedName name="A5_M412026">#REF!</definedName>
    <definedName name="A5_M412027">#REF!</definedName>
    <definedName name="A5_M412028">#REF!</definedName>
    <definedName name="A5_M412030">#REF!</definedName>
    <definedName name="A5_M412031">#REF!</definedName>
    <definedName name="A5_M412032">#REF!</definedName>
    <definedName name="A5_M412033">#REF!</definedName>
    <definedName name="A5_M412034">#REF!</definedName>
    <definedName name="A5_M412035">#REF!</definedName>
    <definedName name="A5_M412044">#REF!</definedName>
    <definedName name="A5_M412045">#REF!</definedName>
    <definedName name="A5_M412050">#REF!</definedName>
    <definedName name="A5_M412051">#REF!</definedName>
    <definedName name="A5_M412052">#REF!</definedName>
    <definedName name="A5_M412053">#REF!</definedName>
    <definedName name="A5_M412054">#REF!</definedName>
    <definedName name="A5_M412055">#REF!</definedName>
    <definedName name="A5_M412056">#REF!</definedName>
    <definedName name="A5_M412057">#REF!</definedName>
    <definedName name="A5_M412058">#REF!</definedName>
    <definedName name="A5_M412059">#REF!</definedName>
    <definedName name="A5_M412060">#REF!</definedName>
    <definedName name="A5_M412061">#REF!</definedName>
    <definedName name="A5_M412062">#REF!</definedName>
    <definedName name="A5_M412063">#REF!</definedName>
    <definedName name="A5_M412070">#REF!</definedName>
    <definedName name="A5_M412071">#REF!</definedName>
    <definedName name="A5_M412072">#REF!</definedName>
    <definedName name="A5_M412073">#REF!</definedName>
    <definedName name="A5_M412074">#REF!</definedName>
    <definedName name="A5_M412075">#REF!</definedName>
    <definedName name="A5_M412076">#REF!</definedName>
    <definedName name="A5_M412077">#REF!</definedName>
    <definedName name="A5_M412078">#REF!</definedName>
    <definedName name="A5_M412079">#REF!</definedName>
    <definedName name="A5_M412080">#REF!</definedName>
    <definedName name="A5_M412081">#REF!</definedName>
    <definedName name="A5_M412082">#REF!</definedName>
    <definedName name="A5_M412083">#REF!</definedName>
    <definedName name="A5_M412084">#REF!</definedName>
    <definedName name="A5_M412085">#REF!</definedName>
    <definedName name="A5_M412086">#REF!</definedName>
    <definedName name="A5_M412087">#REF!</definedName>
    <definedName name="A5_M412088">#REF!</definedName>
    <definedName name="A5_M412089">#REF!</definedName>
    <definedName name="A5_M412090">#REF!</definedName>
    <definedName name="A5_M412091">#REF!</definedName>
    <definedName name="A5_M412092">#REF!</definedName>
    <definedName name="A5_M412093">#REF!</definedName>
    <definedName name="A5_M412094">#REF!</definedName>
    <definedName name="A5_M412096">#REF!</definedName>
    <definedName name="A5_M412225">#REF!</definedName>
    <definedName name="A5_M412230">#REF!</definedName>
    <definedName name="A5_M412231">#REF!</definedName>
    <definedName name="A5_M412234">#REF!</definedName>
    <definedName name="A5_M412235">#REF!</definedName>
    <definedName name="A5_M412236">#REF!</definedName>
    <definedName name="A5_M412237">#REF!</definedName>
    <definedName name="A5_M412238">#REF!</definedName>
    <definedName name="A5_M412239">#REF!</definedName>
    <definedName name="A5_M412240">#REF!</definedName>
    <definedName name="A5_M412241">#REF!</definedName>
    <definedName name="A5_M412242">#REF!</definedName>
    <definedName name="A5_M412244">#REF!</definedName>
    <definedName name="A5_M412245">#REF!</definedName>
    <definedName name="A5_M412247">#REF!</definedName>
    <definedName name="A5_M412248">#REF!</definedName>
    <definedName name="A5_M412249">#REF!</definedName>
    <definedName name="A5_M412251">#REF!</definedName>
    <definedName name="A5_M412252">#REF!</definedName>
    <definedName name="A5_M412253">#REF!</definedName>
    <definedName name="A5_M412254">#REF!</definedName>
    <definedName name="A5_M412256">#REF!</definedName>
    <definedName name="A5_M412257">#REF!</definedName>
    <definedName name="A5_M412258">#REF!</definedName>
    <definedName name="A5_M412259">#REF!</definedName>
    <definedName name="A5_M412260">#REF!</definedName>
    <definedName name="A5_M412264">#REF!</definedName>
    <definedName name="A5_M412265">#REF!</definedName>
    <definedName name="A5_M412300">#REF!</definedName>
    <definedName name="A5_M412301">#REF!</definedName>
    <definedName name="A5_M412302">#REF!</definedName>
    <definedName name="A5_M412303">#REF!</definedName>
    <definedName name="A5_M412304">#REF!</definedName>
    <definedName name="A5_M412305">#REF!</definedName>
    <definedName name="A5_M412306">#REF!</definedName>
    <definedName name="A5_M412307">#REF!</definedName>
    <definedName name="A5_M412308">#REF!</definedName>
    <definedName name="A5_M412309">#REF!</definedName>
    <definedName name="A5_M412310">#REF!</definedName>
    <definedName name="A5_M412320">#REF!</definedName>
    <definedName name="A5_M412322">#REF!</definedName>
    <definedName name="A5_M412323">#REF!</definedName>
    <definedName name="A5_M412324">#REF!</definedName>
    <definedName name="A5_M412325">#REF!</definedName>
    <definedName name="A5_M412326">#REF!</definedName>
    <definedName name="A5_M412327">#REF!</definedName>
    <definedName name="A5_M412328">#REF!</definedName>
    <definedName name="A5_M412329">#REF!</definedName>
    <definedName name="A5_M412333">#REF!</definedName>
    <definedName name="A5_M412334">#REF!</definedName>
    <definedName name="A5_M412335">#REF!</definedName>
    <definedName name="A5_M412336">#REF!</definedName>
    <definedName name="A5_M412337">#REF!</definedName>
    <definedName name="A5_M412338">#REF!</definedName>
    <definedName name="A5_M412339">#REF!</definedName>
    <definedName name="A5_M412340">#REF!</definedName>
    <definedName name="A5_M412341">#REF!</definedName>
    <definedName name="A5_M412342">#REF!</definedName>
    <definedName name="A5_M412343">#REF!</definedName>
    <definedName name="A5_M412410">#REF!</definedName>
    <definedName name="A5_M412414">#REF!</definedName>
    <definedName name="A5_M412422">#REF!</definedName>
    <definedName name="A5_M412423">#REF!</definedName>
    <definedName name="A5_M412424">#REF!</definedName>
    <definedName name="A5_M412426">#REF!</definedName>
    <definedName name="A5_M412610">#REF!</definedName>
    <definedName name="A5_M412800">#REF!</definedName>
    <definedName name="A5_M412801">#REF!</definedName>
    <definedName name="A5_M412802">#REF!</definedName>
    <definedName name="A5_M412803">#REF!</definedName>
    <definedName name="A5_M412804">#REF!</definedName>
    <definedName name="A5_M412806">#REF!</definedName>
    <definedName name="A5_M412807">#REF!</definedName>
    <definedName name="A5_M412808">#REF!</definedName>
    <definedName name="A5_M412809">#REF!</definedName>
    <definedName name="A5_M412814">#REF!</definedName>
    <definedName name="A5_M412816">#REF!</definedName>
    <definedName name="A5_M412817">#REF!</definedName>
    <definedName name="A5_M412818">#REF!</definedName>
    <definedName name="A5_M412819">#REF!</definedName>
    <definedName name="A5_M412821">#REF!</definedName>
    <definedName name="A5_M412822">#REF!</definedName>
    <definedName name="A5_M412823">#REF!</definedName>
    <definedName name="A5_M412824">#REF!</definedName>
    <definedName name="A5_M412825">#REF!</definedName>
    <definedName name="A5_M412826">#REF!</definedName>
    <definedName name="A5_M412831">#REF!</definedName>
    <definedName name="A5_M412832">#REF!</definedName>
    <definedName name="A5_M412833">#REF!</definedName>
    <definedName name="A5_M413010">#REF!</definedName>
    <definedName name="A5_M413060">#REF!</definedName>
    <definedName name="A5_M415010">#REF!</definedName>
    <definedName name="A5_M420010">#REF!</definedName>
    <definedName name="A5_M420011">#REF!</definedName>
    <definedName name="A5_M420012">#REF!</definedName>
    <definedName name="A5_M420014">#REF!</definedName>
    <definedName name="A5_M420015">#REF!</definedName>
    <definedName name="A5_M420016">#REF!</definedName>
    <definedName name="A5_M420017">#REF!</definedName>
    <definedName name="A5_M420019">#REF!</definedName>
    <definedName name="A5_M420020">#REF!</definedName>
    <definedName name="A5_M420026">#REF!</definedName>
    <definedName name="A5_M420027">#REF!</definedName>
    <definedName name="A5_M420028">#REF!</definedName>
    <definedName name="A5_M420030">#REF!</definedName>
    <definedName name="A5_M420031">#REF!</definedName>
    <definedName name="A5_M420032">#REF!</definedName>
    <definedName name="A5_M420033">#REF!</definedName>
    <definedName name="A5_M421012">#REF!</definedName>
    <definedName name="A5_M421016">#REF!</definedName>
    <definedName name="A5_M421020">#REF!</definedName>
    <definedName name="A5_M421021">#REF!</definedName>
    <definedName name="A5_M421022">#REF!</definedName>
    <definedName name="A5_M421023">#REF!</definedName>
    <definedName name="A5_M421024">#REF!</definedName>
    <definedName name="A5_M421027">#REF!</definedName>
    <definedName name="A5_M421030">#REF!</definedName>
    <definedName name="A5_M421031">#REF!</definedName>
    <definedName name="A5_M421032">#REF!</definedName>
    <definedName name="A5_M421034">#REF!</definedName>
    <definedName name="A5_M421035">#REF!</definedName>
    <definedName name="A5_M421038">#REF!</definedName>
    <definedName name="A5_M421040">#REF!</definedName>
    <definedName name="A5_M421042">#REF!</definedName>
    <definedName name="A5_M421060">#REF!</definedName>
    <definedName name="A5_M421061">#REF!</definedName>
    <definedName name="A5_M421063">#REF!</definedName>
    <definedName name="A5_M421064">#REF!</definedName>
    <definedName name="A5_M421065">#REF!</definedName>
    <definedName name="A5_M421066">#REF!</definedName>
    <definedName name="A5_M421067">#REF!</definedName>
    <definedName name="A5_M421068">#REF!</definedName>
    <definedName name="A5_M421071">#REF!</definedName>
    <definedName name="A5_M424020">#REF!</definedName>
    <definedName name="A5_M424030">#REF!</definedName>
    <definedName name="A5_M430010">#REF!</definedName>
    <definedName name="A5_M432010">#REF!</definedName>
    <definedName name="A5_M434010">#REF!</definedName>
    <definedName name="A5_M434020">#REF!</definedName>
    <definedName name="A5_M443010">#REF!</definedName>
    <definedName name="A5_M443012">#REF!</definedName>
    <definedName name="A5_M443013">#REF!</definedName>
    <definedName name="A5_M443014">#REF!</definedName>
    <definedName name="A5_M443016">#REF!</definedName>
    <definedName name="A5_M443020">#REF!</definedName>
    <definedName name="A5_M443021">#REF!</definedName>
    <definedName name="A5_M443022">#REF!</definedName>
    <definedName name="A5_M443023">#REF!</definedName>
    <definedName name="A5_M443024">#REF!</definedName>
    <definedName name="A5_M443025">#REF!</definedName>
    <definedName name="A5_M443026">#REF!</definedName>
    <definedName name="A5_M443027">#REF!</definedName>
    <definedName name="A5_M443029">#REF!</definedName>
    <definedName name="A5_M443032">#REF!</definedName>
    <definedName name="A5_M443033">#REF!</definedName>
    <definedName name="A5_M443035">#REF!</definedName>
    <definedName name="A5_M443110">#REF!</definedName>
    <definedName name="A5_M443120">#REF!</definedName>
    <definedName name="A5_M443160">#REF!</definedName>
    <definedName name="A5_M443170">#REF!</definedName>
    <definedName name="A5_M443180">#REF!</definedName>
    <definedName name="A5_M443210">#REF!</definedName>
    <definedName name="A5_M443270">#REF!</definedName>
    <definedName name="A5_M443280">#REF!</definedName>
    <definedName name="A5_M443310">#REF!</definedName>
    <definedName name="A5_M444061">#REF!</definedName>
    <definedName name="A5_M444310">#REF!</definedName>
    <definedName name="A5_M445006">#REF!</definedName>
    <definedName name="A5_M445010">#REF!</definedName>
    <definedName name="A5_M445011">#REF!</definedName>
    <definedName name="A5_M445012">#REF!</definedName>
    <definedName name="A5_M445025">#REF!</definedName>
    <definedName name="A5_M480010">#REF!</definedName>
    <definedName name="A5_M481010">#REF!</definedName>
    <definedName name="A5_M482010">#REF!</definedName>
    <definedName name="A5_M482012">#REF!</definedName>
    <definedName name="A5_M483010">#REF!</definedName>
    <definedName name="A5_M483510">#REF!</definedName>
    <definedName name="A5_M484010">#REF!</definedName>
    <definedName name="A5_M484011">#REF!</definedName>
    <definedName name="A5_M484012">#REF!</definedName>
    <definedName name="A5_M485010">#REF!</definedName>
    <definedName name="A5_M487010">#REF!</definedName>
    <definedName name="A5_M488010">#REF!</definedName>
    <definedName name="A5_M489010">#REF!</definedName>
    <definedName name="A5_M490010">#REF!</definedName>
    <definedName name="A5_M491010">#REF!</definedName>
    <definedName name="A5_M491011">#REF!</definedName>
    <definedName name="A5_M491020">#REF!</definedName>
    <definedName name="A5_M491030">#REF!</definedName>
    <definedName name="A5_M491040">#REF!</definedName>
    <definedName name="A5_M500135">#REF!</definedName>
    <definedName name="A5_M500140">#REF!</definedName>
    <definedName name="A5_M500150">#REF!</definedName>
    <definedName name="A5_M500160">#REF!</definedName>
    <definedName name="A5_M500165">#REF!</definedName>
    <definedName name="A5_M500170">#REF!</definedName>
    <definedName name="A5_M500180">#REF!</definedName>
    <definedName name="A5_M501020">#REF!</definedName>
    <definedName name="A5_M504010">#REF!</definedName>
    <definedName name="A5_M504011">#REF!</definedName>
    <definedName name="A5_M504012">#REF!</definedName>
    <definedName name="A5_M504013">#REF!</definedName>
    <definedName name="A5_M504014">#REF!</definedName>
    <definedName name="A5_M504016">#REF!</definedName>
    <definedName name="A5_M504019">#REF!</definedName>
    <definedName name="A5_M504022">#REF!</definedName>
    <definedName name="A5_M504023">#REF!</definedName>
    <definedName name="A5_M504024">#REF!</definedName>
    <definedName name="A5_M504030">#REF!</definedName>
    <definedName name="A5_M504042">#REF!</definedName>
    <definedName name="A5_M504044">#REF!</definedName>
    <definedName name="A5_M504046">#REF!</definedName>
    <definedName name="A5_M504047">#REF!</definedName>
    <definedName name="A5_M504054">#REF!</definedName>
    <definedName name="A5_M504056">#REF!</definedName>
    <definedName name="A5_M505005">#REF!</definedName>
    <definedName name="A5_M505007">#REF!</definedName>
    <definedName name="A5_M505008">#REF!</definedName>
    <definedName name="A5_M505009">#REF!</definedName>
    <definedName name="A5_M505010">#REF!</definedName>
    <definedName name="A5_M505011">#REF!</definedName>
    <definedName name="A5_M505012">#REF!</definedName>
    <definedName name="A5_M505013">#REF!</definedName>
    <definedName name="A5_M505014">#REF!</definedName>
    <definedName name="A5_M505015">#REF!</definedName>
    <definedName name="A5_M505016">#REF!</definedName>
    <definedName name="A5_M505017">#REF!</definedName>
    <definedName name="A5_M505018">#REF!</definedName>
    <definedName name="A5_M505020">#REF!</definedName>
    <definedName name="A5_M505021">#REF!</definedName>
    <definedName name="A5_M505024">#REF!</definedName>
    <definedName name="A5_M505026">#REF!</definedName>
    <definedName name="A5_M505029">#REF!</definedName>
    <definedName name="A5_M505030">#REF!</definedName>
    <definedName name="A5_M505040">#REF!</definedName>
    <definedName name="A5_M505070">#REF!</definedName>
    <definedName name="A5_M505080">#REF!</definedName>
    <definedName name="A5_M505081">#REF!</definedName>
    <definedName name="A5_M505090">#REF!</definedName>
    <definedName name="A5_M505100">#REF!</definedName>
    <definedName name="A5_M505110">#REF!</definedName>
    <definedName name="A5_M505132">#REF!</definedName>
    <definedName name="A5_M505146">#REF!</definedName>
    <definedName name="A5_M505163">#REF!</definedName>
    <definedName name="A5_M505164">#REF!</definedName>
    <definedName name="A5_M505165">#REF!</definedName>
    <definedName name="A5_M505166">#REF!</definedName>
    <definedName name="A5_M505168">#REF!</definedName>
    <definedName name="A5_M505172">#REF!</definedName>
    <definedName name="A5_M505184">#REF!</definedName>
    <definedName name="A5_M505222">#REF!</definedName>
    <definedName name="A5_M505242">#REF!</definedName>
    <definedName name="A5_M505246">#REF!</definedName>
    <definedName name="A5_M505247">#REF!</definedName>
    <definedName name="A5_M506001">#REF!</definedName>
    <definedName name="A5_M506002">#REF!</definedName>
    <definedName name="A5_M506010">#REF!</definedName>
    <definedName name="A5_M506012">#REF!</definedName>
    <definedName name="A5_M506013">#REF!</definedName>
    <definedName name="A5_M507010">#REF!</definedName>
    <definedName name="A5_M507036">#REF!</definedName>
    <definedName name="A5_M507510">#REF!</definedName>
    <definedName name="A5_M507511">#REF!</definedName>
    <definedName name="A5_M507513">#REF!</definedName>
    <definedName name="A5_M507514">#REF!</definedName>
    <definedName name="A5_M507517">#REF!</definedName>
    <definedName name="A5_M507519">#REF!</definedName>
    <definedName name="A5_M508010">#REF!</definedName>
    <definedName name="A5_M508020">#REF!</definedName>
    <definedName name="A5_M508995">#REF!</definedName>
    <definedName name="A5_M508998">#REF!</definedName>
    <definedName name="A5_M508999">#REF!</definedName>
    <definedName name="A5_M509005">#REF!</definedName>
    <definedName name="A5_M509040">#REF!</definedName>
    <definedName name="A5_M509061">#REF!</definedName>
    <definedName name="A5_M510010">#REF!</definedName>
    <definedName name="A5_M510020">#REF!</definedName>
    <definedName name="A5_M511010">#REF!</definedName>
    <definedName name="A5_M513010">#REF!</definedName>
    <definedName name="A5_M513030">#REF!</definedName>
    <definedName name="A5_M513031">#REF!</definedName>
    <definedName name="A5_M515040">#REF!</definedName>
    <definedName name="A5_M515042">#REF!</definedName>
    <definedName name="A5_M515044">#REF!</definedName>
    <definedName name="A5_M515050">#REF!</definedName>
    <definedName name="A5_M515052">#REF!</definedName>
    <definedName name="A5_M515053">#REF!</definedName>
    <definedName name="A5_M515054">#REF!</definedName>
    <definedName name="A5_M515055">#REF!</definedName>
    <definedName name="A5_M515056">#REF!</definedName>
    <definedName name="A5_M515070">#REF!</definedName>
    <definedName name="A5_M515080">#REF!</definedName>
    <definedName name="A5_M517500">#REF!</definedName>
    <definedName name="A5_M517987">#REF!</definedName>
    <definedName name="A5_M517988">#REF!</definedName>
    <definedName name="A5_M517989">#REF!</definedName>
    <definedName name="A5_M517990">#REF!</definedName>
    <definedName name="A5_M517991">#REF!</definedName>
    <definedName name="A5_M517992">#REF!</definedName>
    <definedName name="A5_M517994">#REF!</definedName>
    <definedName name="A5_M517995">#REF!</definedName>
    <definedName name="A5_M517996">#REF!</definedName>
    <definedName name="A5_M517997">#REF!</definedName>
    <definedName name="A5_M517998">#REF!</definedName>
    <definedName name="A5_M517999">#REF!</definedName>
    <definedName name="A5_M518010">#REF!</definedName>
    <definedName name="A5_M518015">#REF!</definedName>
    <definedName name="A5_M518020">#REF!</definedName>
    <definedName name="A5_M518030">#REF!</definedName>
    <definedName name="A5_M518070">#REF!</definedName>
    <definedName name="A5_M518090">#REF!</definedName>
    <definedName name="A5_M518130">#REF!</definedName>
    <definedName name="A5_M518160">#REF!</definedName>
    <definedName name="A5_M518161">#REF!</definedName>
    <definedName name="A5_M518162">#REF!</definedName>
    <definedName name="A5_M518163">#REF!</definedName>
    <definedName name="A5_M518164">#REF!</definedName>
    <definedName name="A5_M518165">#REF!</definedName>
    <definedName name="A5_M521989">#REF!</definedName>
    <definedName name="A5_M521990">#REF!</definedName>
    <definedName name="A5_M521991">#REF!</definedName>
    <definedName name="A5_M521994">#REF!</definedName>
    <definedName name="A5_M521999">#REF!</definedName>
    <definedName name="A5_M522010">#REF!</definedName>
    <definedName name="A5_M522020">#REF!</definedName>
    <definedName name="A5_M522025">#REF!</definedName>
    <definedName name="A5_M522030">#REF!</definedName>
    <definedName name="A5_M522040">#REF!</definedName>
    <definedName name="A5_M522050">#REF!</definedName>
    <definedName name="A5_M522060">#REF!</definedName>
    <definedName name="A5_M522062">#REF!</definedName>
    <definedName name="A5_M522070">#REF!</definedName>
    <definedName name="A5_M522080">#REF!</definedName>
    <definedName name="A5_M522090">#REF!</definedName>
    <definedName name="A5_M522100">#REF!</definedName>
    <definedName name="A5_M522110">#REF!</definedName>
    <definedName name="A5_M522120">#REF!</definedName>
    <definedName name="A5_M522130">#REF!</definedName>
    <definedName name="A5_M522140">#REF!</definedName>
    <definedName name="A5_M522150">#REF!</definedName>
    <definedName name="A5_M523000">#REF!</definedName>
    <definedName name="A5_M530010">#REF!</definedName>
    <definedName name="A5_M530011">#REF!</definedName>
    <definedName name="A5_M530020">#REF!</definedName>
    <definedName name="A5_M530030">#REF!</definedName>
    <definedName name="A5_M530050">#REF!</definedName>
    <definedName name="A5_M530977">#REF!</definedName>
    <definedName name="A5_M530978">#REF!</definedName>
    <definedName name="A5_M530979">#REF!</definedName>
    <definedName name="A5_M530991">#REF!</definedName>
    <definedName name="A5_M530992">#REF!</definedName>
    <definedName name="A5_M530995">#REF!</definedName>
    <definedName name="A5_M530996">#REF!</definedName>
    <definedName name="A5_M530997">#REF!</definedName>
    <definedName name="A5_M530998">#REF!</definedName>
    <definedName name="A5_M530999">#REF!</definedName>
    <definedName name="A5_M531010">#REF!</definedName>
    <definedName name="A5_M531020">#REF!</definedName>
    <definedName name="A5_M531030">#REF!</definedName>
    <definedName name="A5_M531040">#REF!</definedName>
    <definedName name="A5_M532010">#REF!</definedName>
    <definedName name="A5_M532020">#REF!</definedName>
    <definedName name="A5_M532040">#REF!</definedName>
    <definedName name="A5_M532041">#REF!</definedName>
    <definedName name="A5_M532050">#REF!</definedName>
    <definedName name="A5_M532060">#REF!</definedName>
    <definedName name="A5_M532070">#REF!</definedName>
    <definedName name="A5_M532080">#REF!</definedName>
    <definedName name="A5_M532090">#REF!</definedName>
    <definedName name="A5_M532130">#REF!</definedName>
    <definedName name="A5_M533010">#REF!</definedName>
    <definedName name="A5_M533020">#REF!</definedName>
    <definedName name="A5_M533030">#REF!</definedName>
    <definedName name="A5_M534010">#REF!</definedName>
    <definedName name="A5_M535010">#REF!</definedName>
    <definedName name="A5_M535016">#REF!</definedName>
    <definedName name="A5_M535020">#REF!</definedName>
    <definedName name="A5_M540000">#REF!</definedName>
    <definedName name="A5_M540010">#REF!</definedName>
    <definedName name="A5_M540020">#REF!</definedName>
    <definedName name="A5_M540030">#REF!</definedName>
    <definedName name="A5_M540040">#REF!</definedName>
    <definedName name="A5_M540050">#REF!</definedName>
    <definedName name="A5_M540060">#REF!</definedName>
    <definedName name="A5_M540070">#REF!</definedName>
    <definedName name="A5_M540080">#REF!</definedName>
    <definedName name="A5_M540090">#REF!</definedName>
    <definedName name="A5_M541530">#REF!</definedName>
    <definedName name="A5_M543010">#REF!</definedName>
    <definedName name="A5_M543030">#REF!</definedName>
    <definedName name="A5_M543040">#REF!</definedName>
    <definedName name="A5_M543050">#REF!</definedName>
    <definedName name="A5_M543060">#REF!</definedName>
    <definedName name="A5_M543070">#REF!</definedName>
    <definedName name="A5_M543080">#REF!</definedName>
    <definedName name="A5_M543090">#REF!</definedName>
    <definedName name="A5_M543110">#REF!</definedName>
    <definedName name="A5_M543120">#REF!</definedName>
    <definedName name="A5_M543140">#REF!</definedName>
    <definedName name="A5_M543150">#REF!</definedName>
    <definedName name="A5_M543160">#REF!</definedName>
    <definedName name="A5_M545010">#REF!</definedName>
    <definedName name="A5_M545040">#REF!</definedName>
    <definedName name="A5_M545045">#REF!</definedName>
    <definedName name="A5_M545050">#REF!</definedName>
    <definedName name="A5_M545060">#REF!</definedName>
    <definedName name="A5_M545070">#REF!</definedName>
    <definedName name="A5_M545080">#REF!</definedName>
    <definedName name="A5_M545090">#REF!</definedName>
    <definedName name="A5_M545100">#REF!</definedName>
    <definedName name="A5_M545105">#REF!</definedName>
    <definedName name="A5_M545110">#REF!</definedName>
    <definedName name="A5_M545115">#REF!</definedName>
    <definedName name="A5_M545120">#REF!</definedName>
    <definedName name="A5_M545130">#REF!</definedName>
    <definedName name="A5_M545140">#REF!</definedName>
    <definedName name="A5_M545150">#REF!</definedName>
    <definedName name="A5_M545160">#REF!</definedName>
    <definedName name="A5_M545165">#REF!</definedName>
    <definedName name="A5_M545170">#REF!</definedName>
    <definedName name="A5_M545510">#REF!</definedName>
    <definedName name="A5_M545520">#REF!</definedName>
    <definedName name="A5_M545530">#REF!</definedName>
    <definedName name="A5_M546010">#REF!</definedName>
    <definedName name="A5_M546015">#REF!</definedName>
    <definedName name="A5_M550010">#REF!</definedName>
    <definedName name="A5_M550011">#REF!</definedName>
    <definedName name="A5_M550020">#REF!</definedName>
    <definedName name="A5_M550021">#REF!</definedName>
    <definedName name="A5_M550022">#REF!</definedName>
    <definedName name="A5_M550025">#REF!</definedName>
    <definedName name="A5_M550030">#REF!</definedName>
    <definedName name="A5_M550040">#REF!</definedName>
    <definedName name="A5_M550041">#REF!</definedName>
    <definedName name="A5_M550050">#REF!</definedName>
    <definedName name="A5_M550053">#REF!</definedName>
    <definedName name="A5_M550060">#REF!</definedName>
    <definedName name="A5_M550070">#REF!</definedName>
    <definedName name="A5_M550075">#REF!</definedName>
    <definedName name="A5_M550080">#REF!</definedName>
    <definedName name="A5_M550086">#REF!</definedName>
    <definedName name="A5_M550087">#REF!</definedName>
    <definedName name="A5_M550100">#REF!</definedName>
    <definedName name="A5_M550120">#REF!</definedName>
    <definedName name="A5_M550130">#REF!</definedName>
    <definedName name="A5_M550160">#REF!</definedName>
    <definedName name="A5_M550170">#REF!</definedName>
    <definedName name="A5_M559950">#REF!</definedName>
    <definedName name="A5_M559951">#REF!</definedName>
    <definedName name="A5_M559952">#REF!</definedName>
    <definedName name="A5_M559953">#REF!</definedName>
    <definedName name="A5_M559954">#REF!</definedName>
    <definedName name="A5_M559955">#REF!</definedName>
    <definedName name="A5_M559956">#REF!</definedName>
    <definedName name="A5_M559960">#REF!</definedName>
    <definedName name="A5_M559961">#REF!</definedName>
    <definedName name="A5_M559962">#REF!</definedName>
    <definedName name="A5_M559963">#REF!</definedName>
    <definedName name="A5_M559964">#REF!</definedName>
    <definedName name="A5_M559966">#REF!</definedName>
    <definedName name="A5_M559994">#REF!</definedName>
    <definedName name="A5_M559996">#REF!</definedName>
    <definedName name="A5_M559999">#REF!</definedName>
    <definedName name="A5_M560010">#REF!</definedName>
    <definedName name="A5_M560020">#REF!</definedName>
    <definedName name="A5_M560030">#REF!</definedName>
    <definedName name="A5_M560070">#REF!</definedName>
    <definedName name="A5_M560075">#REF!</definedName>
    <definedName name="A5_M560080">#REF!</definedName>
    <definedName name="A5_M560090">#REF!</definedName>
    <definedName name="A5_M560100">#REF!</definedName>
    <definedName name="A5_M560110">#REF!</definedName>
    <definedName name="A5_M560115">#REF!</definedName>
    <definedName name="A5_M560117">#REF!</definedName>
    <definedName name="A5_M560120">#REF!</definedName>
    <definedName name="A5_M562010">#REF!</definedName>
    <definedName name="A5_M562015">#REF!</definedName>
    <definedName name="A5_M562016">#REF!</definedName>
    <definedName name="A5_M562017">#REF!</definedName>
    <definedName name="A5_M562018">#REF!</definedName>
    <definedName name="A5_M562020">#REF!</definedName>
    <definedName name="A5_M562025">#REF!</definedName>
    <definedName name="A5_M562030">#REF!</definedName>
    <definedName name="A5_M562040">#REF!</definedName>
    <definedName name="A5_M562050">#REF!</definedName>
    <definedName name="A5_M562060">#REF!</definedName>
    <definedName name="A5_M562070">#REF!</definedName>
    <definedName name="A5_M562080">#REF!</definedName>
    <definedName name="A5_M562100">#REF!</definedName>
    <definedName name="A5_M562110">#REF!</definedName>
    <definedName name="A5_M562140">#REF!</definedName>
    <definedName name="A5_M562141">#REF!</definedName>
    <definedName name="A5_M562142">#REF!</definedName>
    <definedName name="A5_M562143">#REF!</definedName>
    <definedName name="A5_M562144">#REF!</definedName>
    <definedName name="A5_M562145">#REF!</definedName>
    <definedName name="A5_M562146">#REF!</definedName>
    <definedName name="A5_M562147">#REF!</definedName>
    <definedName name="A5_M562148">#REF!</definedName>
    <definedName name="A5_M562149">#REF!</definedName>
    <definedName name="A5_M562150">#REF!</definedName>
    <definedName name="A5_M562151">#REF!</definedName>
    <definedName name="A5_M562153">#REF!</definedName>
    <definedName name="A5_M562154">#REF!</definedName>
    <definedName name="A5_M562155">#REF!</definedName>
    <definedName name="A5_M562160">#REF!</definedName>
    <definedName name="A5_M562161">#REF!</definedName>
    <definedName name="A5_M562163">#REF!</definedName>
    <definedName name="A5_M562165">#REF!</definedName>
    <definedName name="A5_M562170">#REF!</definedName>
    <definedName name="A5_M562180">#REF!</definedName>
    <definedName name="A5_M562190">#REF!</definedName>
    <definedName name="A5_M562200">#REF!</definedName>
    <definedName name="A5_M562210">#REF!</definedName>
    <definedName name="A5_M562220">#REF!</definedName>
    <definedName name="A5_M562230">#REF!</definedName>
    <definedName name="A5_M562235">#REF!</definedName>
    <definedName name="A5_M562250">#REF!</definedName>
    <definedName name="A5_M565010">#REF!</definedName>
    <definedName name="A5_M565030">#REF!</definedName>
    <definedName name="A5_M565040">#REF!</definedName>
    <definedName name="A5_M566010">#REF!</definedName>
    <definedName name="A5_M566020">#REF!</definedName>
    <definedName name="A5_M566030">#REF!</definedName>
    <definedName name="A5_M566040">#REF!</definedName>
    <definedName name="A5_M567000">#REF!</definedName>
    <definedName name="A5_M569010">#REF!</definedName>
    <definedName name="A5_M569020">#REF!</definedName>
    <definedName name="A5_M570010">#REF!</definedName>
    <definedName name="A5_M571010">#REF!</definedName>
    <definedName name="A5_M571020">#REF!</definedName>
    <definedName name="A5_M571030">#REF!</definedName>
    <definedName name="A5_M571040">#REF!</definedName>
    <definedName name="A5_M571050">#REF!</definedName>
    <definedName name="A5_M572010">#REF!</definedName>
    <definedName name="A5_M572020">#REF!</definedName>
    <definedName name="A5_M572025">#REF!</definedName>
    <definedName name="A5_M572027">#REF!</definedName>
    <definedName name="A5_M572030">#REF!</definedName>
    <definedName name="A5_M572035">#REF!</definedName>
    <definedName name="A5_M572040">#REF!</definedName>
    <definedName name="A5_M572051">#REF!</definedName>
    <definedName name="A5_M572052">#REF!</definedName>
    <definedName name="A5_M60100UR">#REF!</definedName>
    <definedName name="A5_M6011070">#REF!</definedName>
    <definedName name="A5_M6011074">#REF!</definedName>
    <definedName name="A5_M6011090">#REF!</definedName>
    <definedName name="A5_M6013090">#REF!</definedName>
    <definedName name="A5_M6021080">#REF!</definedName>
    <definedName name="A5_M6021090">#REF!</definedName>
    <definedName name="A5_M6023090">#REF!</definedName>
    <definedName name="A5_M6025010">#REF!</definedName>
    <definedName name="A5_M6025050">#REF!</definedName>
    <definedName name="A5_M6025051">#REF!</definedName>
    <definedName name="A5_M6025065">#REF!</definedName>
    <definedName name="A5_M6025091">#REF!</definedName>
    <definedName name="A5_M6025092">#REF!</definedName>
    <definedName name="A5_M6025093">#REF!</definedName>
    <definedName name="A5_M6025095">#REF!</definedName>
    <definedName name="A5_M6025150">#REF!</definedName>
    <definedName name="A5_M6025304">#REF!</definedName>
    <definedName name="A5_M6025306">#REF!</definedName>
    <definedName name="A5_M6026090">#REF!</definedName>
    <definedName name="A5_M6028080">#REF!</definedName>
    <definedName name="A5_M6028090">#REF!</definedName>
    <definedName name="A5_M6040050">#REF!</definedName>
    <definedName name="A5_M6040051">#REF!</definedName>
    <definedName name="A5_M6044090">#REF!</definedName>
    <definedName name="A5_M6047090">#REF!</definedName>
    <definedName name="A5_M6049090">#REF!</definedName>
    <definedName name="A5_M604909D">#REF!</definedName>
    <definedName name="A5_M604909Z">#REF!</definedName>
    <definedName name="A5_M6061090">#REF!</definedName>
    <definedName name="A5_M6061090F">#REF!</definedName>
    <definedName name="A5_M606109D">#REF!</definedName>
    <definedName name="A5_M6062090">#REF!</definedName>
    <definedName name="A5_M6071010">#REF!</definedName>
    <definedName name="A5_M607101D">#REF!</definedName>
    <definedName name="A5_M607109D">#REF!</definedName>
    <definedName name="A5_M6090000">#REF!</definedName>
    <definedName name="A5_M6090089">#REF!</definedName>
    <definedName name="A5_M6092086">#REF!</definedName>
    <definedName name="A5_M6092087">#REF!</definedName>
    <definedName name="A5_M6092090">#REF!</definedName>
    <definedName name="A5_M6094090">#REF!</definedName>
    <definedName name="A5_M6094091">#REF!</definedName>
    <definedName name="A5_M60940DG">#REF!</definedName>
    <definedName name="A5_M60940DL">#REF!</definedName>
    <definedName name="A5_M6095010">#REF!</definedName>
    <definedName name="A5_M6095090">#REF!</definedName>
    <definedName name="A5_M6097010">#REF!</definedName>
    <definedName name="A5_M6100005">#REF!</definedName>
    <definedName name="A5_M6100030">#REF!</definedName>
    <definedName name="A5_M6100035">#REF!</definedName>
    <definedName name="A5_M6100054">#REF!</definedName>
    <definedName name="A5_M6100055">#REF!</definedName>
    <definedName name="A5_M6100060">#REF!</definedName>
    <definedName name="A5_M6100061">#REF!</definedName>
    <definedName name="A5_M6100062">#REF!</definedName>
    <definedName name="A5_M6100063">#REF!</definedName>
    <definedName name="A5_M6100064">#REF!</definedName>
    <definedName name="A5_M6100071">#REF!</definedName>
    <definedName name="A5_M6100078">#REF!</definedName>
    <definedName name="A5_M6100079">#REF!</definedName>
    <definedName name="A5_M6100089">#REF!</definedName>
    <definedName name="A5_M6100090">#REF!</definedName>
    <definedName name="A5_M6100100">#REF!</definedName>
    <definedName name="A5_M6100140">#REF!</definedName>
    <definedName name="A5_M610017E">#REF!</definedName>
    <definedName name="A5_M610017Z">#REF!</definedName>
    <definedName name="A5_M6100200">#REF!</definedName>
    <definedName name="A5_M610109D">#REF!</definedName>
    <definedName name="A5_M610110D">#REF!</definedName>
    <definedName name="A5_M6106090">#REF!</definedName>
    <definedName name="A5_M6107055">#REF!</definedName>
    <definedName name="A5_M6107084">#REF!</definedName>
    <definedName name="A5_M6107099">#REF!</definedName>
    <definedName name="A5_M6107106">#REF!</definedName>
    <definedName name="A5_M6107108">#REF!</definedName>
    <definedName name="A5_M6109210">#REF!</definedName>
    <definedName name="A5_M6109300">#REF!</definedName>
    <definedName name="A5_M6120090">#REF!</definedName>
    <definedName name="A5_M6120094">#REF!</definedName>
    <definedName name="A5_M6130070">#REF!</definedName>
    <definedName name="A5_M6130080">#REF!</definedName>
    <definedName name="A5_M6130085">#REF!</definedName>
    <definedName name="A5_M6130090">#REF!</definedName>
    <definedName name="A5_M6130096">#REF!</definedName>
    <definedName name="A5_M6130097">#REF!</definedName>
    <definedName name="A5_M6130098">#REF!</definedName>
    <definedName name="A5_M6140010">#REF!</definedName>
    <definedName name="A5_M6140030">#REF!</definedName>
    <definedName name="A5_M6140090">#REF!</definedName>
    <definedName name="A5_M6150090">#REF!</definedName>
    <definedName name="A5_M6160080">#REF!</definedName>
    <definedName name="A5_M6160090">#REF!</definedName>
    <definedName name="A5_M6160091">#REF!</definedName>
    <definedName name="A5_M6170090">#REF!</definedName>
    <definedName name="A5_M6170093">#REF!</definedName>
    <definedName name="A5_M6170094">#REF!</definedName>
    <definedName name="A5_M6171090">#REF!</definedName>
    <definedName name="A5_M6172090">#REF!</definedName>
    <definedName name="A5_M6172093">#REF!</definedName>
    <definedName name="A5_M6172094">#REF!</definedName>
    <definedName name="A5_M6175010">#REF!</definedName>
    <definedName name="A5_M6175020">#REF!</definedName>
    <definedName name="A5_M6175035">#REF!</definedName>
    <definedName name="A5_M6175040">#REF!</definedName>
    <definedName name="A5_M6175070">#REF!</definedName>
    <definedName name="A5_M6175075">#REF!</definedName>
    <definedName name="A5_M6175080">#REF!</definedName>
    <definedName name="A5_M6175090">#REF!</definedName>
    <definedName name="A5_M6176090">#REF!</definedName>
    <definedName name="A5_M6176100">#REF!</definedName>
    <definedName name="A5_M6181090">#REF!</definedName>
    <definedName name="A5_M6182090">#REF!</definedName>
    <definedName name="A5_M6184090">#REF!</definedName>
    <definedName name="A5_M6190090">#REF!</definedName>
    <definedName name="A5_M6191090">#REF!</definedName>
    <definedName name="A5_M6200090">#REF!</definedName>
    <definedName name="A5_M6202010">#REF!</definedName>
    <definedName name="A5_M6202020">#REF!</definedName>
    <definedName name="A5_M6202030">#REF!</definedName>
    <definedName name="A5_M6202040">#REF!</definedName>
    <definedName name="A5_M6202050">#REF!</definedName>
    <definedName name="A5_M6202060">#REF!</definedName>
    <definedName name="A5_M6202085">#REF!</definedName>
    <definedName name="A5_M6202090">#REF!</definedName>
    <definedName name="A5_M6203090">#REF!</definedName>
    <definedName name="A5_M6203095">#REF!</definedName>
    <definedName name="A5_M6204010">#REF!</definedName>
    <definedName name="A5_M6206090">#REF!</definedName>
    <definedName name="A5_M6208010">#REF!</definedName>
    <definedName name="A5_M6208015">#REF!</definedName>
    <definedName name="A5_M6220090">#REF!</definedName>
    <definedName name="A5_M6230090">#REF!</definedName>
    <definedName name="A5_M6241010">#REF!</definedName>
    <definedName name="A5_M6241020">#REF!</definedName>
    <definedName name="A5_M6250090">#REF!</definedName>
    <definedName name="A5_M6250095">#REF!</definedName>
    <definedName name="A5_M6260002">#REF!</definedName>
    <definedName name="A5_M6260004">#REF!</definedName>
    <definedName name="A5_M6260005">#REF!</definedName>
    <definedName name="A5_M6260007">#REF!</definedName>
    <definedName name="A5_M6260010">#REF!</definedName>
    <definedName name="A5_M6260012">#REF!</definedName>
    <definedName name="A5_M6260016">#REF!</definedName>
    <definedName name="A5_M6260018">#REF!</definedName>
    <definedName name="A5_M6260020">#REF!</definedName>
    <definedName name="A5_M6260021">#REF!</definedName>
    <definedName name="A5_M6260026">#REF!</definedName>
    <definedName name="A5_M6260030">#REF!</definedName>
    <definedName name="A5_M6260031">#REF!</definedName>
    <definedName name="A5_M6260032">#REF!</definedName>
    <definedName name="A5_M6260033">#REF!</definedName>
    <definedName name="A5_M6260034">#REF!</definedName>
    <definedName name="A5_M6260035">#REF!</definedName>
    <definedName name="A5_M6260036">#REF!</definedName>
    <definedName name="A5_M6260038">#REF!</definedName>
    <definedName name="A5_M6260040">#REF!</definedName>
    <definedName name="A5_M6260041">#REF!</definedName>
    <definedName name="A5_M6260045">#REF!</definedName>
    <definedName name="A5_M6260050">#REF!</definedName>
    <definedName name="A5_M6260052">#REF!</definedName>
    <definedName name="A5_M6260054">#REF!</definedName>
    <definedName name="A5_M6260056">#REF!</definedName>
    <definedName name="A5_M6260058">#REF!</definedName>
    <definedName name="A5_M6260064">#REF!</definedName>
    <definedName name="A5_M6260068">#REF!</definedName>
    <definedName name="A5_M6260092">#REF!</definedName>
    <definedName name="A5_M6260094">#REF!</definedName>
    <definedName name="A5_M6260096">#REF!</definedName>
    <definedName name="A5_M6260097">#REF!</definedName>
    <definedName name="A5_M6260200">#REF!</definedName>
    <definedName name="A5_M6260205">#REF!</definedName>
    <definedName name="A5_M6260210">#REF!</definedName>
    <definedName name="A5_M6260220">#REF!</definedName>
    <definedName name="A5_M6260221">#REF!</definedName>
    <definedName name="A5_M6260225">#REF!</definedName>
    <definedName name="A5_M6260230">#REF!</definedName>
    <definedName name="A5_M6260300">#REF!</definedName>
    <definedName name="A5_M6260301">#REF!</definedName>
    <definedName name="A5_M6260302">#REF!</definedName>
    <definedName name="A5_M6260303">#REF!</definedName>
    <definedName name="A5_M6260410">#REF!</definedName>
    <definedName name="A5_M6260435">#REF!</definedName>
    <definedName name="A5_M6260455">#REF!</definedName>
    <definedName name="A5_M6260465">#REF!</definedName>
    <definedName name="A5_M6260515">#REF!</definedName>
    <definedName name="A5_M6260992">#REF!</definedName>
    <definedName name="A5_M6260993">#REF!</definedName>
    <definedName name="A5_M6260999">#REF!</definedName>
    <definedName name="A5_M626409D">#REF!</definedName>
    <definedName name="A5_M6266020">#REF!</definedName>
    <definedName name="A5_M6268050">#REF!</definedName>
    <definedName name="A5_M6268051">#REF!</definedName>
    <definedName name="A5_M6268090">#REF!</definedName>
    <definedName name="A5_M6268100">#REF!</definedName>
    <definedName name="A5_M6268120">#REF!</definedName>
    <definedName name="A5_M6268130">#REF!</definedName>
    <definedName name="A5_M6268150">#REF!</definedName>
    <definedName name="A5_M626F107">#REF!</definedName>
    <definedName name="A5_M700010">#REF!</definedName>
    <definedName name="A5_M702010">#REF!</definedName>
    <definedName name="A5_M702050">#REF!</definedName>
    <definedName name="A5_M702070">#REF!</definedName>
    <definedName name="A5_M704010">#REF!</definedName>
    <definedName name="A5_M704020">#REF!</definedName>
    <definedName name="A5_M704030">#REF!</definedName>
    <definedName name="A5_M704031">#REF!</definedName>
    <definedName name="A5_M704034">#REF!</definedName>
    <definedName name="A5_M704040">#REF!</definedName>
    <definedName name="A5_M704090">#REF!</definedName>
    <definedName name="A5_M708010">#REF!</definedName>
    <definedName name="A5_M708020">#REF!</definedName>
    <definedName name="A5_M708030">#REF!</definedName>
    <definedName name="A5_M708050">#REF!</definedName>
    <definedName name="A5_M708060">#REF!</definedName>
    <definedName name="A5_M708062">#REF!</definedName>
    <definedName name="A5_M708070">#REF!</definedName>
    <definedName name="A5_M708080">#REF!</definedName>
    <definedName name="A5_M708085">#REF!</definedName>
    <definedName name="A5_M708115">#REF!</definedName>
    <definedName name="A5_M708120">#REF!</definedName>
    <definedName name="A5_M708130">#REF!</definedName>
    <definedName name="A5_M708140">#REF!</definedName>
    <definedName name="A5_M708160">#REF!</definedName>
    <definedName name="A5_M708165">#REF!</definedName>
    <definedName name="A5_M708230">#REF!</definedName>
    <definedName name="A5_M708240">#REF!</definedName>
    <definedName name="A5_M708280">#REF!</definedName>
    <definedName name="A5_M711998">#REF!</definedName>
    <definedName name="A5_M711999">#REF!</definedName>
    <definedName name="A5_M712015">#REF!</definedName>
    <definedName name="A5_M712020">#REF!</definedName>
    <definedName name="A5_M712031">#REF!</definedName>
    <definedName name="A5_M712040">#REF!</definedName>
    <definedName name="A5_M717010">#REF!</definedName>
    <definedName name="A5_M717020">#REF!</definedName>
    <definedName name="A5_M717025">#REF!</definedName>
    <definedName name="A5_M717510">#REF!</definedName>
    <definedName name="A5_M717520">#REF!</definedName>
    <definedName name="A5_M717545">#REF!</definedName>
    <definedName name="A5_M717550">#REF!</definedName>
    <definedName name="A5_M720020">#REF!</definedName>
    <definedName name="A5_M720040">#REF!</definedName>
    <definedName name="A5_M722010">#REF!</definedName>
    <definedName name="A5_M722020">#REF!</definedName>
    <definedName name="A5_M722080">#REF!</definedName>
    <definedName name="A5_M722110">#REF!</definedName>
    <definedName name="A5_M722120">#REF!</definedName>
    <definedName name="A5_M722130">#REF!</definedName>
    <definedName name="A5_M722131">#REF!</definedName>
    <definedName name="A5_M722135">#REF!</definedName>
    <definedName name="A5_M722140">#REF!</definedName>
    <definedName name="A5_M722150">#REF!</definedName>
    <definedName name="A5_M722160">#REF!</definedName>
    <definedName name="A5_M722170">#REF!</definedName>
    <definedName name="A5_M722181">#REF!</definedName>
    <definedName name="A5_M722190">#REF!</definedName>
    <definedName name="A5_M722200">#REF!</definedName>
    <definedName name="A5_M722205">#REF!</definedName>
    <definedName name="A5_N1000090">#REF!</definedName>
    <definedName name="A5_N1000091">#REF!</definedName>
    <definedName name="A5_N100030">#REF!</definedName>
    <definedName name="A5_N100040">#REF!</definedName>
    <definedName name="A5_N100510">#REF!</definedName>
    <definedName name="A5_N100520">#REF!</definedName>
    <definedName name="A5_N100540">#REF!</definedName>
    <definedName name="A5_N101990">#REF!</definedName>
    <definedName name="A5_N102000">#REF!</definedName>
    <definedName name="A5_N102010">#REF!</definedName>
    <definedName name="A5_N102011">#REF!</definedName>
    <definedName name="A5_N102017">#REF!</definedName>
    <definedName name="A5_N102018">#REF!</definedName>
    <definedName name="A5_N102021">#REF!</definedName>
    <definedName name="A5_N102050">#REF!</definedName>
    <definedName name="A5_N102116">#REF!</definedName>
    <definedName name="A5_N102371">#REF!</definedName>
    <definedName name="A5_N102372">#REF!</definedName>
    <definedName name="A5_N102376">#REF!</definedName>
    <definedName name="A5_N102377">#REF!</definedName>
    <definedName name="A5_N102379">#REF!</definedName>
    <definedName name="A5_N102380">#REF!</definedName>
    <definedName name="A5_N102534">#REF!</definedName>
    <definedName name="A5_N102536">#REF!</definedName>
    <definedName name="A5_N102651">#REF!</definedName>
    <definedName name="A5_N102710">#REF!</definedName>
    <definedName name="A5_N102813">#REF!</definedName>
    <definedName name="A5_N102961">#REF!</definedName>
    <definedName name="A5_N111999">#REF!</definedName>
    <definedName name="A5_N114010">#REF!</definedName>
    <definedName name="A5_N114015">#REF!</definedName>
    <definedName name="A5_N116010">#REF!</definedName>
    <definedName name="A5_N116020">#REF!</definedName>
    <definedName name="A5_N118010">#REF!</definedName>
    <definedName name="A5_N120001">#REF!</definedName>
    <definedName name="A5_N1200090">#REF!</definedName>
    <definedName name="A5_N120010">#REF!</definedName>
    <definedName name="A5_N121018">#REF!</definedName>
    <definedName name="A5_N121019">#REF!</definedName>
    <definedName name="A5_N121020">#REF!</definedName>
    <definedName name="A5_N121022">#REF!</definedName>
    <definedName name="A5_N121023">#REF!</definedName>
    <definedName name="A5_N121030">#REF!</definedName>
    <definedName name="A5_N121040">#REF!</definedName>
    <definedName name="A5_N121042">#REF!</definedName>
    <definedName name="A5_N121045">#REF!</definedName>
    <definedName name="A5_N121049">#REF!</definedName>
    <definedName name="A5_N121050">#REF!</definedName>
    <definedName name="A5_N121055">#REF!</definedName>
    <definedName name="A5_N121060">#REF!</definedName>
    <definedName name="A5_N121061">#REF!</definedName>
    <definedName name="A5_N121063">#REF!</definedName>
    <definedName name="A5_N121064">#REF!</definedName>
    <definedName name="A5_N121065">#REF!</definedName>
    <definedName name="A5_N121068">#REF!</definedName>
    <definedName name="A5_N121070">#REF!</definedName>
    <definedName name="A5_N121072">#REF!</definedName>
    <definedName name="A5_N121080">#REF!</definedName>
    <definedName name="A5_N121081">#REF!</definedName>
    <definedName name="A5_N121082">#REF!</definedName>
    <definedName name="A5_N121083">#REF!</definedName>
    <definedName name="A5_N121084">#REF!</definedName>
    <definedName name="A5_N121085">#REF!</definedName>
    <definedName name="A5_N121086">#REF!</definedName>
    <definedName name="A5_N121090">#REF!</definedName>
    <definedName name="A5_N121140">#REF!</definedName>
    <definedName name="A5_N121155">#REF!</definedName>
    <definedName name="A5_N121156">#REF!</definedName>
    <definedName name="A5_N121160">#REF!</definedName>
    <definedName name="A5_N121200">#REF!</definedName>
    <definedName name="A5_N121205">#REF!</definedName>
    <definedName name="A5_N121995">#REF!</definedName>
    <definedName name="A5_N121997">#REF!</definedName>
    <definedName name="A5_N121998">#REF!</definedName>
    <definedName name="A5_N121999">#REF!</definedName>
    <definedName name="A5_N123010">#REF!</definedName>
    <definedName name="A5_N123030">#REF!</definedName>
    <definedName name="A5_N123040">#REF!</definedName>
    <definedName name="A5_N123050">#REF!</definedName>
    <definedName name="A5_N124030">#REF!</definedName>
    <definedName name="A5_N124035">#REF!</definedName>
    <definedName name="A5_N124050">#REF!</definedName>
    <definedName name="A5_N124060">#REF!</definedName>
    <definedName name="A5_N124083">#REF!</definedName>
    <definedName name="A5_N126010">#REF!</definedName>
    <definedName name="A5_N126030">#REF!</definedName>
    <definedName name="A5_N126040">#REF!</definedName>
    <definedName name="A5_N126045">#REF!</definedName>
    <definedName name="A5_N127010">#REF!</definedName>
    <definedName name="A5_N1290090">#REF!</definedName>
    <definedName name="A5_N129010">#REF!</definedName>
    <definedName name="A5_N133020">#REF!</definedName>
    <definedName name="A5_N133999">#REF!</definedName>
    <definedName name="A5_N134999">#REF!</definedName>
    <definedName name="A5_N135010">#REF!</definedName>
    <definedName name="A5_N135050">#REF!</definedName>
    <definedName name="A5_N135060">#REF!</definedName>
    <definedName name="A5_N136010">#REF!</definedName>
    <definedName name="A5_N137010">#REF!</definedName>
    <definedName name="A5_N137011">#REF!</definedName>
    <definedName name="A5_N137012">#REF!</definedName>
    <definedName name="A5_N137015">#REF!</definedName>
    <definedName name="A5_N138010">#REF!</definedName>
    <definedName name="A5_N138999">#REF!</definedName>
    <definedName name="A5_N139010">#REF!</definedName>
    <definedName name="A5_N1400090">#REF!</definedName>
    <definedName name="A5_N141020">#REF!</definedName>
    <definedName name="A5_N141050">#REF!</definedName>
    <definedName name="A5_N143030">#REF!</definedName>
    <definedName name="A5_N143040">#REF!</definedName>
    <definedName name="A5_N144010">#REF!</definedName>
    <definedName name="A5_N144020">#REF!</definedName>
    <definedName name="A5_N144030">#REF!</definedName>
    <definedName name="A5_N146020">#REF!</definedName>
    <definedName name="A5_N147015">#REF!</definedName>
    <definedName name="A5_N147025">#REF!</definedName>
    <definedName name="A5_N147026">#REF!</definedName>
    <definedName name="A5_N147040">#REF!</definedName>
    <definedName name="A5_N147041">#REF!</definedName>
    <definedName name="A5_N147060">#REF!</definedName>
    <definedName name="A5_N148010">#REF!</definedName>
    <definedName name="A5_N150100">#REF!</definedName>
    <definedName name="A5_N151010">#REF!</definedName>
    <definedName name="A5_N152010">#REF!</definedName>
    <definedName name="A5_N153000">#REF!</definedName>
    <definedName name="A5_N154070">#REF!</definedName>
    <definedName name="A5_N156010">#REF!</definedName>
    <definedName name="A5_N157010">#REF!</definedName>
    <definedName name="A5_N157020">#REF!</definedName>
    <definedName name="A5_N157030">#REF!</definedName>
    <definedName name="A5_N157040">#REF!</definedName>
    <definedName name="A5_N157050">#REF!</definedName>
    <definedName name="A5_N157080">#REF!</definedName>
    <definedName name="A5_N161005">#REF!</definedName>
    <definedName name="A5_N162010">#REF!</definedName>
    <definedName name="A5_N162013">#REF!</definedName>
    <definedName name="A5_N162014">#REF!</definedName>
    <definedName name="A5_N162015">#REF!</definedName>
    <definedName name="A5_N162020">#REF!</definedName>
    <definedName name="A5_N162035">#REF!</definedName>
    <definedName name="A5_N162036">#REF!</definedName>
    <definedName name="A5_N163010">#REF!</definedName>
    <definedName name="A5_N163020">#REF!</definedName>
    <definedName name="A5_N163030">#REF!</definedName>
    <definedName name="A5_N164010">#REF!</definedName>
    <definedName name="A5_N166010">#REF!</definedName>
    <definedName name="A5_N166011">#REF!</definedName>
    <definedName name="A5_N167010">#REF!</definedName>
    <definedName name="A5_N169010">#REF!</definedName>
    <definedName name="A5_N170010">#REF!</definedName>
    <definedName name="A5_N171010">#REF!</definedName>
    <definedName name="A5_N171030">#REF!</definedName>
    <definedName name="A5_N171040">#REF!</definedName>
    <definedName name="A5_N172010">#REF!</definedName>
    <definedName name="A5_N172011">#REF!</definedName>
    <definedName name="A5_N172030">#REF!</definedName>
    <definedName name="A5_N172031">#REF!</definedName>
    <definedName name="A5_N172050">#REF!</definedName>
    <definedName name="A5_N172080">#REF!</definedName>
    <definedName name="A5_N172085">#REF!</definedName>
    <definedName name="A5_N172090">#REF!</definedName>
    <definedName name="A5_N172115">#REF!</definedName>
    <definedName name="A5_N172120">#REF!</definedName>
    <definedName name="A5_N173012">#REF!</definedName>
    <definedName name="A5_N173013">#REF!</definedName>
    <definedName name="A5_N173014">#REF!</definedName>
    <definedName name="A5_N173015">#REF!</definedName>
    <definedName name="A5_N173017">#REF!</definedName>
    <definedName name="A5_N173020">#REF!</definedName>
    <definedName name="A5_N174520">#REF!</definedName>
    <definedName name="A5_N174992">#REF!</definedName>
    <definedName name="A5_N174993">#REF!</definedName>
    <definedName name="A5_N174995">#REF!</definedName>
    <definedName name="A5_N174996">#REF!</definedName>
    <definedName name="A5_N174998">#REF!</definedName>
    <definedName name="A5_N174999">#REF!</definedName>
    <definedName name="A5_N175030">#REF!</definedName>
    <definedName name="A5_N176982">#REF!</definedName>
    <definedName name="A5_N176985">#REF!</definedName>
    <definedName name="A5_N176986">#REF!</definedName>
    <definedName name="A5_N176987">#REF!</definedName>
    <definedName name="A5_N176993">#REF!</definedName>
    <definedName name="A5_N176995">#REF!</definedName>
    <definedName name="A5_N176997">#REF!</definedName>
    <definedName name="A5_N176998">#REF!</definedName>
    <definedName name="A5_N176999">#REF!</definedName>
    <definedName name="A5_N177010">#REF!</definedName>
    <definedName name="A5_N177011">#REF!</definedName>
    <definedName name="A5_N177015">#REF!</definedName>
    <definedName name="A5_N177999">#REF!</definedName>
    <definedName name="A5_N179021">#REF!</definedName>
    <definedName name="A5_N179022">#REF!</definedName>
    <definedName name="A5_N179023">#REF!</definedName>
    <definedName name="A5_N179026">#REF!</definedName>
    <definedName name="A5_N179030">#REF!</definedName>
    <definedName name="A5_N179031">#REF!</definedName>
    <definedName name="A5_N179032">#REF!</definedName>
    <definedName name="A5_N179033">#REF!</definedName>
    <definedName name="A5_N179034">#REF!</definedName>
    <definedName name="A5_N179035">#REF!</definedName>
    <definedName name="A5_N179036">#REF!</definedName>
    <definedName name="A5_N179038">#REF!</definedName>
    <definedName name="A5_N179039">#REF!</definedName>
    <definedName name="A5_N179041">#REF!</definedName>
    <definedName name="A5_N179042">#REF!</definedName>
    <definedName name="A5_N179059">#REF!</definedName>
    <definedName name="A5_N179060">#REF!</definedName>
    <definedName name="A5_N179062">#REF!</definedName>
    <definedName name="A5_N179064">#REF!</definedName>
    <definedName name="A5_N179070">#REF!</definedName>
    <definedName name="A5_N179072">#REF!</definedName>
    <definedName name="A5_N179079">#REF!</definedName>
    <definedName name="A5_N179080">#REF!</definedName>
    <definedName name="A5_N179088">#REF!</definedName>
    <definedName name="A5_N179089">#REF!</definedName>
    <definedName name="A5_N179090">#REF!</definedName>
    <definedName name="A5_N179091">#REF!</definedName>
    <definedName name="A5_N179092">#REF!</definedName>
    <definedName name="A5_N179093">#REF!</definedName>
    <definedName name="A5_N179094">#REF!</definedName>
    <definedName name="A5_N179095">#REF!</definedName>
    <definedName name="A5_N179096">#REF!</definedName>
    <definedName name="A5_N179105">#REF!</definedName>
    <definedName name="A5_N179110">#REF!</definedName>
    <definedName name="A5_N179120">#REF!</definedName>
    <definedName name="A5_N179130">#REF!</definedName>
    <definedName name="A5_N179140">#REF!</definedName>
    <definedName name="A5_N179150">#REF!</definedName>
    <definedName name="A5_N179220">#REF!</definedName>
    <definedName name="A5_N179230">#REF!</definedName>
    <definedName name="A5_N179240">#REF!</definedName>
    <definedName name="A5_N179250">#REF!</definedName>
    <definedName name="A5_N179260">#REF!</definedName>
    <definedName name="A5_N179270">#REF!</definedName>
    <definedName name="A5_N1800001">#REF!</definedName>
    <definedName name="A5_N1800002">#REF!</definedName>
    <definedName name="A5_N1800003">#REF!</definedName>
    <definedName name="A5_N1800004">#REF!</definedName>
    <definedName name="A5_N1800015">#REF!</definedName>
    <definedName name="A5_N1800020">#REF!</definedName>
    <definedName name="A5_N1800025">#REF!</definedName>
    <definedName name="A5_N1800030">#REF!</definedName>
    <definedName name="A5_N1800035">#REF!</definedName>
    <definedName name="A5_N1800040">#REF!</definedName>
    <definedName name="A5_N1800050">#REF!</definedName>
    <definedName name="A5_N1800060">#REF!</definedName>
    <definedName name="A5_N1800070">#REF!</definedName>
    <definedName name="A5_N1800072">#REF!</definedName>
    <definedName name="A5_N1800080">#REF!</definedName>
    <definedName name="A5_N1800086">#REF!</definedName>
    <definedName name="A5_N1800090">#REF!</definedName>
    <definedName name="A5_N1800092">#REF!</definedName>
    <definedName name="A5_N1800202">#REF!</definedName>
    <definedName name="A5_N1800210">#REF!</definedName>
    <definedName name="A5_N1800230">#REF!</definedName>
    <definedName name="A5_N1800605">#REF!</definedName>
    <definedName name="A5_N1800610">#REF!</definedName>
    <definedName name="A5_N183010">#REF!</definedName>
    <definedName name="A5_N184025">#REF!</definedName>
    <definedName name="A5_N184030">#REF!</definedName>
    <definedName name="A5_N184035">#REF!</definedName>
    <definedName name="A5_N186010">#REF!</definedName>
    <definedName name="A5_N186020">#REF!</definedName>
    <definedName name="A5_N188010">#REF!</definedName>
    <definedName name="A5_N188085">#REF!</definedName>
    <definedName name="A5_N188130">#REF!</definedName>
    <definedName name="A5_N193010">#REF!</definedName>
    <definedName name="A5_N193020">#REF!</definedName>
    <definedName name="A5_N193021">#REF!</definedName>
    <definedName name="A5_N193025">#REF!</definedName>
    <definedName name="A5_N193026">#REF!</definedName>
    <definedName name="A5_N193070">#REF!</definedName>
    <definedName name="A5_N193071">#REF!</definedName>
    <definedName name="A5_N193072">#REF!</definedName>
    <definedName name="A5_N193090">#REF!</definedName>
    <definedName name="A5_N193095">#REF!</definedName>
    <definedName name="A5_N194010">#REF!</definedName>
    <definedName name="A5_N194030">#REF!</definedName>
    <definedName name="A5_N1950010">#REF!</definedName>
    <definedName name="A5_N1950082">#REF!</definedName>
    <definedName name="A5_N1950090">#REF!</definedName>
    <definedName name="A5_N1950092">#REF!</definedName>
    <definedName name="A5_N1950336">#REF!</definedName>
    <definedName name="A5_N1950401">#REF!</definedName>
    <definedName name="A5_N1950940">#REF!</definedName>
    <definedName name="A5_N1950990">#REF!</definedName>
    <definedName name="A5_N1951005">#REF!</definedName>
    <definedName name="A5_N1951015">#REF!</definedName>
    <definedName name="A5_N1951020">#REF!</definedName>
    <definedName name="A5_N200001">#REF!</definedName>
    <definedName name="A5_N200010">#REF!</definedName>
    <definedName name="A5_N201010">#REF!</definedName>
    <definedName name="A5_N202015">#REF!</definedName>
    <definedName name="A5_N203010">#REF!</definedName>
    <definedName name="A5_N203015">#REF!</definedName>
    <definedName name="A5_N203020">#REF!</definedName>
    <definedName name="A5_N203030">#REF!</definedName>
    <definedName name="A5_N203040">#REF!</definedName>
    <definedName name="A5_N203050">#REF!</definedName>
    <definedName name="A5_N204010">#REF!</definedName>
    <definedName name="A5_N204020">#REF!</definedName>
    <definedName name="A5_N204110">#REF!</definedName>
    <definedName name="A5_N204220">#REF!</definedName>
    <definedName name="A5_N204230">#REF!</definedName>
    <definedName name="A5_N204260">#REF!</definedName>
    <definedName name="A5_N204330">#REF!</definedName>
    <definedName name="A5_N204410">#REF!</definedName>
    <definedName name="A5_N204420">#REF!</definedName>
    <definedName name="A5_N204520">#REF!</definedName>
    <definedName name="A5_N204530">#REF!</definedName>
    <definedName name="A5_N204720">#REF!</definedName>
    <definedName name="A5_N205001">#REF!</definedName>
    <definedName name="A5_N205003">#REF!</definedName>
    <definedName name="A5_N205005">#REF!</definedName>
    <definedName name="A5_N205006">#REF!</definedName>
    <definedName name="A5_N205007">#REF!</definedName>
    <definedName name="A5_N2091005">#REF!</definedName>
    <definedName name="A5_N2091030">#REF!</definedName>
    <definedName name="A5_N2091070">#REF!</definedName>
    <definedName name="A5_N2091080">#REF!</definedName>
    <definedName name="A5_N2091090">#REF!</definedName>
    <definedName name="A5_N213792">#REF!</definedName>
    <definedName name="A5_N213806">#REF!</definedName>
    <definedName name="A5_N213813">#REF!</definedName>
    <definedName name="A5_N213816">#REF!</definedName>
    <definedName name="A5_N213817">#REF!</definedName>
    <definedName name="A5_N213818">#REF!</definedName>
    <definedName name="A5_N213820">#REF!</definedName>
    <definedName name="A5_N213824">#REF!</definedName>
    <definedName name="A5_N213825">#REF!</definedName>
    <definedName name="A5_N213826">#REF!</definedName>
    <definedName name="A5_N213831">#REF!</definedName>
    <definedName name="A5_N213832">#REF!</definedName>
    <definedName name="A5_N213834">#REF!</definedName>
    <definedName name="A5_N213842">#REF!</definedName>
    <definedName name="A5_N213893">#REF!</definedName>
    <definedName name="A5_N213895">#REF!</definedName>
    <definedName name="A5_N213902">#REF!</definedName>
    <definedName name="A5_N213918">#REF!</definedName>
    <definedName name="A5_N213938">#REF!</definedName>
    <definedName name="A5_N213967">#REF!</definedName>
    <definedName name="A5_N213988">#REF!</definedName>
    <definedName name="A5_N213994">#REF!</definedName>
    <definedName name="A5_N213995">#REF!</definedName>
    <definedName name="A5_N213997">#REF!</definedName>
    <definedName name="A5_N213999">#REF!</definedName>
    <definedName name="A5_N214010">#REF!</definedName>
    <definedName name="A5_N215010">#REF!</definedName>
    <definedName name="A5_N215020">#REF!</definedName>
    <definedName name="A5_N216090">#REF!</definedName>
    <definedName name="A5_N217010">#REF!</definedName>
    <definedName name="A5_N2200070">#REF!</definedName>
    <definedName name="A5_N2200090">#REF!</definedName>
    <definedName name="A5_N220010">#REF!</definedName>
    <definedName name="A5_N2200100">#REF!</definedName>
    <definedName name="A5_N2200110">#REF!</definedName>
    <definedName name="A5_N2200120">#REF!</definedName>
    <definedName name="A5_N2200130">#REF!</definedName>
    <definedName name="A5_N2200160">#REF!</definedName>
    <definedName name="A5_N2200170">#REF!</definedName>
    <definedName name="A5_N220020">#REF!</definedName>
    <definedName name="A5_N220510">#REF!</definedName>
    <definedName name="A5_N220520">#REF!</definedName>
    <definedName name="A5_N221050">#REF!</definedName>
    <definedName name="A5_N221135">#REF!</definedName>
    <definedName name="A5_N221140">#REF!</definedName>
    <definedName name="A5_N221142">#REF!</definedName>
    <definedName name="A5_N221143">#REF!</definedName>
    <definedName name="A5_N221144">#REF!</definedName>
    <definedName name="A5_N221146">#REF!</definedName>
    <definedName name="A5_N221148">#REF!</definedName>
    <definedName name="A5_N221149">#REF!</definedName>
    <definedName name="A5_N221151">#REF!</definedName>
    <definedName name="A5_N221152">#REF!</definedName>
    <definedName name="A5_N221153">#REF!</definedName>
    <definedName name="A5_N221160">#REF!</definedName>
    <definedName name="A5_N221165">#REF!</definedName>
    <definedName name="A5_N221180">#REF!</definedName>
    <definedName name="A5_N222010">#REF!</definedName>
    <definedName name="A5_N223010">#REF!</definedName>
    <definedName name="A5_N223011">#REF!</definedName>
    <definedName name="A5_N223015">#REF!</definedName>
    <definedName name="A5_N223025">#REF!</definedName>
    <definedName name="A5_N223030">#REF!</definedName>
    <definedName name="A5_N228011">#REF!</definedName>
    <definedName name="A5_N231010">#REF!</definedName>
    <definedName name="A5_N231011">#REF!</definedName>
    <definedName name="A5_N232001">#REF!</definedName>
    <definedName name="A5_N232002">#REF!</definedName>
    <definedName name="A5_N232003">#REF!</definedName>
    <definedName name="A5_N232010">#REF!</definedName>
    <definedName name="A5_N232011">#REF!</definedName>
    <definedName name="A5_N232030">#REF!</definedName>
    <definedName name="A5_N232050">#REF!</definedName>
    <definedName name="A5_N232150">#REF!</definedName>
    <definedName name="A5_N240010">#REF!</definedName>
    <definedName name="A5_N240035">#REF!</definedName>
    <definedName name="A5_N240060">#REF!</definedName>
    <definedName name="A5_N240065">#REF!</definedName>
    <definedName name="A5_N240066">#REF!</definedName>
    <definedName name="A5_N240067">#REF!</definedName>
    <definedName name="A5_N240080">#REF!</definedName>
    <definedName name="A5_N241140">#REF!</definedName>
    <definedName name="A5_N242010">#REF!</definedName>
    <definedName name="A5_N242020">#REF!</definedName>
    <definedName name="A5_N243010">#REF!</definedName>
    <definedName name="A5_N244010">#REF!</definedName>
    <definedName name="A5_N244011">#REF!</definedName>
    <definedName name="A5_N244015">#REF!</definedName>
    <definedName name="A5_N244020">#REF!</definedName>
    <definedName name="A5_N244030">#REF!</definedName>
    <definedName name="A5_N245010">#REF!</definedName>
    <definedName name="A5_N245015">#REF!</definedName>
    <definedName name="A5_N246010">#REF!</definedName>
    <definedName name="A5_N246020">#REF!</definedName>
    <definedName name="A5_N246030">#REF!</definedName>
    <definedName name="A5_N247010">#REF!</definedName>
    <definedName name="A5_N247030">#REF!</definedName>
    <definedName name="A5_N247050">#REF!</definedName>
    <definedName name="A5_N248010">#REF!</definedName>
    <definedName name="A5_N248500">#REF!</definedName>
    <definedName name="A5_N249100">#REF!</definedName>
    <definedName name="A5_N2510090">#REF!</definedName>
    <definedName name="A5_N251010">#REF!</definedName>
    <definedName name="A5_N2510100">#REF!</definedName>
    <definedName name="A5_N2510110">#REF!</definedName>
    <definedName name="A5_N2510120">#REF!</definedName>
    <definedName name="A5_N2520090">#REF!</definedName>
    <definedName name="A5_N254010">#REF!</definedName>
    <definedName name="A5_N254020">#REF!</definedName>
    <definedName name="A5_N254030">#REF!</definedName>
    <definedName name="A5_N254031">#REF!</definedName>
    <definedName name="A5_N255010">#REF!</definedName>
    <definedName name="A5_N255011">#REF!</definedName>
    <definedName name="A5_N255020">#REF!</definedName>
    <definedName name="A5_N256000">#REF!</definedName>
    <definedName name="A5_N256001">#REF!</definedName>
    <definedName name="A5_N257010">#REF!</definedName>
    <definedName name="A5_N257023">#REF!</definedName>
    <definedName name="A5_N257024">#REF!</definedName>
    <definedName name="A5_N257027">#REF!</definedName>
    <definedName name="A5_N257028">#REF!</definedName>
    <definedName name="A5_N257029">#REF!</definedName>
    <definedName name="A5_N258010">#REF!</definedName>
    <definedName name="A5_N258020">#REF!</definedName>
    <definedName name="A5_N258021">#REF!</definedName>
    <definedName name="A5_N258030">#REF!</definedName>
    <definedName name="A5_N258031">#REF!</definedName>
    <definedName name="A5_N259020">#REF!</definedName>
    <definedName name="A5_N259021">#REF!</definedName>
    <definedName name="A5_N259040">#REF!</definedName>
    <definedName name="A5_N259041">#REF!</definedName>
    <definedName name="A5_N259042">#REF!</definedName>
    <definedName name="A5_N259043">#REF!</definedName>
    <definedName name="A5_N259044">#REF!</definedName>
    <definedName name="A5_N259045">#REF!</definedName>
    <definedName name="A5_N2600005">#REF!</definedName>
    <definedName name="A5_N2600011">#REF!</definedName>
    <definedName name="A5_N2600015">#REF!</definedName>
    <definedName name="A5_N2600020">#REF!</definedName>
    <definedName name="A5_N2600030">#REF!</definedName>
    <definedName name="A5_N2600031">#REF!</definedName>
    <definedName name="A5_N2600040">#REF!</definedName>
    <definedName name="A5_N2600055">#REF!</definedName>
    <definedName name="A5_N2600080">#REF!</definedName>
    <definedName name="A5_N2600090">#REF!</definedName>
    <definedName name="A5_N2600201">#REF!</definedName>
    <definedName name="A5_N2600205">#REF!</definedName>
    <definedName name="A5_N2600207">#REF!</definedName>
    <definedName name="A5_N2600209">#REF!</definedName>
    <definedName name="A5_N2600218">#REF!</definedName>
    <definedName name="A5_N2600220">#REF!</definedName>
    <definedName name="A5_N2600221">#REF!</definedName>
    <definedName name="A5_N2600224">#REF!</definedName>
    <definedName name="A5_N2600226">#REF!</definedName>
    <definedName name="A5_N2600229">#REF!</definedName>
    <definedName name="A5_N2600230">#REF!</definedName>
    <definedName name="A5_N2600231">#REF!</definedName>
    <definedName name="A5_N2600232">#REF!</definedName>
    <definedName name="A5_N262010">#REF!</definedName>
    <definedName name="A5_N263010">#REF!</definedName>
    <definedName name="A5_N264050">#REF!</definedName>
    <definedName name="A5_N265010">#REF!</definedName>
    <definedName name="A5_N265020">#REF!</definedName>
    <definedName name="A5_N265025">#REF!</definedName>
    <definedName name="A5_N265030">#REF!</definedName>
    <definedName name="A5_N265035">#REF!</definedName>
    <definedName name="A5_N265150">#REF!</definedName>
    <definedName name="A5_N265190">#REF!</definedName>
    <definedName name="A5_N265192">#REF!</definedName>
    <definedName name="A5_N265193">#REF!</definedName>
    <definedName name="A5_N265310">#REF!</definedName>
    <definedName name="A5_N269010">#REF!</definedName>
    <definedName name="A5_N269013">#REF!</definedName>
    <definedName name="A5_N269018">#REF!</definedName>
    <definedName name="A5_N269020">#REF!</definedName>
    <definedName name="A5_N269030">#REF!</definedName>
    <definedName name="A5_N269066">#REF!</definedName>
    <definedName name="A5_N269068">#REF!</definedName>
    <definedName name="A5_N269069">#REF!</definedName>
    <definedName name="A5_N269070">#REF!</definedName>
    <definedName name="A5_N269071">#REF!</definedName>
    <definedName name="A5_N269075">#REF!</definedName>
    <definedName name="A5_N269082">#REF!</definedName>
    <definedName name="A5_N269084">#REF!</definedName>
    <definedName name="A5_N269085">#REF!</definedName>
    <definedName name="A5_N275010">#REF!</definedName>
    <definedName name="A5_N275020">#REF!</definedName>
    <definedName name="A5_N275021">#REF!</definedName>
    <definedName name="A5_N275030">#REF!</definedName>
    <definedName name="A5_N275040">#REF!</definedName>
    <definedName name="A5_N276999">#REF!</definedName>
    <definedName name="A5_N277010">#REF!</definedName>
    <definedName name="A5_N277018">#REF!</definedName>
    <definedName name="A5_N277020">#REF!</definedName>
    <definedName name="A5_N277200">#REF!</definedName>
    <definedName name="A5_N282010">#REF!</definedName>
    <definedName name="A5_N285020">#REF!</definedName>
    <definedName name="A5_N285030">#REF!</definedName>
    <definedName name="A5_N285031">#REF!</definedName>
    <definedName name="A5_N285032">#REF!</definedName>
    <definedName name="A5_N285033">#REF!</definedName>
    <definedName name="A5_N285034">#REF!</definedName>
    <definedName name="A5_N285035">#REF!</definedName>
    <definedName name="A5_N285036">#REF!</definedName>
    <definedName name="A5_N285050">#REF!</definedName>
    <definedName name="A5_N285060">#REF!</definedName>
    <definedName name="A5_N285100">#REF!</definedName>
    <definedName name="A5_N285150">#REF!</definedName>
    <definedName name="A5_N287010">#REF!</definedName>
    <definedName name="A5_N289010">#REF!</definedName>
    <definedName name="A5_N290010">#REF!</definedName>
    <definedName name="A5_N290041">#REF!</definedName>
    <definedName name="A5_N290051">#REF!</definedName>
    <definedName name="A5_N295010">#REF!</definedName>
    <definedName name="A5_N295011">#REF!</definedName>
    <definedName name="A5_N297050">#REF!</definedName>
    <definedName name="A5_N297090">#REF!</definedName>
    <definedName name="A5_N297095">#REF!</definedName>
    <definedName name="A5_N297992">#REF!</definedName>
    <definedName name="A5_N297993">#REF!</definedName>
    <definedName name="A5_N297998">#REF!</definedName>
    <definedName name="A5_N297999">#REF!</definedName>
    <definedName name="A5_N298012">#REF!</definedName>
    <definedName name="A5_N298021">#REF!</definedName>
    <definedName name="A5_N298022">#REF!</definedName>
    <definedName name="A5_N298030">#REF!</definedName>
    <definedName name="A5_N298031">#REF!</definedName>
    <definedName name="A5_N298050">#REF!</definedName>
    <definedName name="A5_N3100090">#REF!</definedName>
    <definedName name="A5_N3150090">#REF!</definedName>
    <definedName name="A5_N3150092">#REF!</definedName>
    <definedName name="A5_N3200005">#REF!</definedName>
    <definedName name="A5_N3200006">#REF!</definedName>
    <definedName name="A5_N3200008">#REF!</definedName>
    <definedName name="A5_N3200010">#REF!</definedName>
    <definedName name="A5_N3200015">#REF!</definedName>
    <definedName name="A5_N3200016">#REF!</definedName>
    <definedName name="A5_N3200018">#REF!</definedName>
    <definedName name="A5_N3200025">#REF!</definedName>
    <definedName name="A5_N3200027">#REF!</definedName>
    <definedName name="A5_N3200030">#REF!</definedName>
    <definedName name="A5_N3200035">#REF!</definedName>
    <definedName name="A5_N3200040">#REF!</definedName>
    <definedName name="A5_N3200045">#REF!</definedName>
    <definedName name="A5_N3200046">#REF!</definedName>
    <definedName name="A5_N3200055">#REF!</definedName>
    <definedName name="A5_N3200065">#REF!</definedName>
    <definedName name="A5_N3200070">#REF!</definedName>
    <definedName name="A5_N3200071">#REF!</definedName>
    <definedName name="A5_N3200072">#REF!</definedName>
    <definedName name="A5_N3200080">#REF!</definedName>
    <definedName name="A5_N3200090">#REF!</definedName>
    <definedName name="A5_N3200091">#REF!</definedName>
    <definedName name="A5_N3200092">#REF!</definedName>
    <definedName name="A5_N3200120">#REF!</definedName>
    <definedName name="A5_N3200130">#REF!</definedName>
    <definedName name="A5_N3200140">#REF!</definedName>
    <definedName name="A5_N3200201">#REF!</definedName>
    <definedName name="A5_N3200202">#REF!</definedName>
    <definedName name="A5_N3200203">#REF!</definedName>
    <definedName name="A5_N3200206">#REF!</definedName>
    <definedName name="A5_N3200211">#REF!</definedName>
    <definedName name="A5_N3200214">#REF!</definedName>
    <definedName name="A5_N3200215">#REF!</definedName>
    <definedName name="A5_N3200216">#REF!</definedName>
    <definedName name="A5_N3200220">#REF!</definedName>
    <definedName name="A5_N3200225">#REF!</definedName>
    <definedName name="A5_N3200369">#REF!</definedName>
    <definedName name="A5_N3200406">#REF!</definedName>
    <definedName name="A5_N3200502">#REF!</definedName>
    <definedName name="A5_N3200605">#REF!</definedName>
    <definedName name="A5_N3600090">#REF!</definedName>
    <definedName name="A5_N3700005">#REF!</definedName>
    <definedName name="A5_N3700007">#REF!</definedName>
    <definedName name="A5_N3700008">#REF!</definedName>
    <definedName name="A5_N3700010">#REF!</definedName>
    <definedName name="A5_N3700011">#REF!</definedName>
    <definedName name="A5_N3700015">#REF!</definedName>
    <definedName name="A5_N3700020">#REF!</definedName>
    <definedName name="A5_N3700025">#REF!</definedName>
    <definedName name="A5_N3700027">#REF!</definedName>
    <definedName name="A5_N3700035">#REF!</definedName>
    <definedName name="A5_N3700040">#REF!</definedName>
    <definedName name="A5_N3700045">#REF!</definedName>
    <definedName name="A5_N3700046">#REF!</definedName>
    <definedName name="A5_N3700050">#REF!</definedName>
    <definedName name="A5_N3700051">#REF!</definedName>
    <definedName name="A5_N3700060">#REF!</definedName>
    <definedName name="A5_N3700070">#REF!</definedName>
    <definedName name="A5_N3700085">#REF!</definedName>
    <definedName name="A5_N3700090">#REF!</definedName>
    <definedName name="A5_N3700092">#REF!</definedName>
    <definedName name="A5_N3700200">#REF!</definedName>
    <definedName name="A5_N3700201">#REF!</definedName>
    <definedName name="A5_N3700203">#REF!</definedName>
    <definedName name="A5_N3700205">#REF!</definedName>
    <definedName name="A5_N3700206">#REF!</definedName>
    <definedName name="A5_N3700207">#REF!</definedName>
    <definedName name="A5_N3700208">#REF!</definedName>
    <definedName name="A5_N3700209">#REF!</definedName>
    <definedName name="A5_N3700212">#REF!</definedName>
    <definedName name="A5_N3700213">#REF!</definedName>
    <definedName name="A5_N3700215">#REF!</definedName>
    <definedName name="A5_N3700216">#REF!</definedName>
    <definedName name="A5_N3700217">#REF!</definedName>
    <definedName name="A5_N3700218">#REF!</definedName>
    <definedName name="A5_N3700222">#REF!</definedName>
    <definedName name="A5_N3700224">#REF!</definedName>
    <definedName name="A5_N3700227">#REF!</definedName>
    <definedName name="A5_N3700228">#REF!</definedName>
    <definedName name="A5_N3700229">#REF!</definedName>
    <definedName name="A5_N3700235">#REF!</definedName>
    <definedName name="A5_N3700237">#REF!</definedName>
    <definedName name="A5_N3700238">#REF!</definedName>
    <definedName name="A5_N3700239">#REF!</definedName>
    <definedName name="A5_N3700240">#REF!</definedName>
    <definedName name="A5_N3700241">#REF!</definedName>
    <definedName name="A5_N3700242">#REF!</definedName>
    <definedName name="A5_N3700316">#REF!</definedName>
    <definedName name="A5_N3700405">#REF!</definedName>
    <definedName name="A5_N3910090">#REF!</definedName>
    <definedName name="A5_N3920090">#REF!</definedName>
    <definedName name="A5_N3930070">#REF!</definedName>
    <definedName name="A5_N3930090">#REF!</definedName>
    <definedName name="A5_N3933090">#REF!</definedName>
    <definedName name="A5_N3951010">#REF!</definedName>
    <definedName name="A5_N3951090">#REF!</definedName>
    <definedName name="A5_N3951095">#REF!</definedName>
    <definedName name="A5_N3952010">#REF!</definedName>
    <definedName name="A5_N3953025">#REF!</definedName>
    <definedName name="A5_N3953035">#REF!</definedName>
    <definedName name="A5_N3953036">#REF!</definedName>
    <definedName name="A5_N3953045">#REF!</definedName>
    <definedName name="A5_N3953090">#REF!</definedName>
    <definedName name="A5_N3955010">#REF!</definedName>
    <definedName name="A5_N3955020">#REF!</definedName>
    <definedName name="A5_N3958035">#REF!</definedName>
    <definedName name="A5_N3958090">#REF!</definedName>
    <definedName name="A5_N3959020">#REF!</definedName>
    <definedName name="A5_N3959021">#REF!</definedName>
    <definedName name="A5_N3959090">#REF!</definedName>
    <definedName name="A5_N3960090">#REF!</definedName>
    <definedName name="A5_N401001">#REF!</definedName>
    <definedName name="A5_N401002">#REF!</definedName>
    <definedName name="A5_N401011">#REF!</definedName>
    <definedName name="A5_N401015">#REF!</definedName>
    <definedName name="A5_N401017">#REF!</definedName>
    <definedName name="A5_N401020">#REF!</definedName>
    <definedName name="A5_N401022">#REF!</definedName>
    <definedName name="A5_N401026">#REF!</definedName>
    <definedName name="A5_N401028">#REF!</definedName>
    <definedName name="A5_N401030">#REF!</definedName>
    <definedName name="A5_N401032">#REF!</definedName>
    <definedName name="A5_N401151">#REF!</definedName>
    <definedName name="A5_N401153">#REF!</definedName>
    <definedName name="A5_N401154">#REF!</definedName>
    <definedName name="A5_N401160">#REF!</definedName>
    <definedName name="A5_N401162">#REF!</definedName>
    <definedName name="A5_N401166">#REF!</definedName>
    <definedName name="A5_N401168">#REF!</definedName>
    <definedName name="A5_N401170">#REF!</definedName>
    <definedName name="A5_N401172">#REF!</definedName>
    <definedName name="A5_N401176">#REF!</definedName>
    <definedName name="A5_N401178">#REF!</definedName>
    <definedName name="A5_N401180">#REF!</definedName>
    <definedName name="A5_N401182">#REF!</definedName>
    <definedName name="A5_N401320">#REF!</definedName>
    <definedName name="A5_N401322">#REF!</definedName>
    <definedName name="A5_N401323">#REF!</definedName>
    <definedName name="A5_N401326">#REF!</definedName>
    <definedName name="A5_N401328">#REF!</definedName>
    <definedName name="A5_N401330">#REF!</definedName>
    <definedName name="A5_N401332">#REF!</definedName>
    <definedName name="A5_N401335">#REF!</definedName>
    <definedName name="A5_N401410">#REF!</definedName>
    <definedName name="A5_N401411">#REF!</definedName>
    <definedName name="A5_N401413">#REF!</definedName>
    <definedName name="A5_N401420">#REF!</definedName>
    <definedName name="A5_N401422">#REF!</definedName>
    <definedName name="A5_N401423">#REF!</definedName>
    <definedName name="A5_N401426">#REF!</definedName>
    <definedName name="A5_N401428">#REF!</definedName>
    <definedName name="A5_N401430">#REF!</definedName>
    <definedName name="A5_N401432">#REF!</definedName>
    <definedName name="A5_N401436">#REF!</definedName>
    <definedName name="A5_N401437">#REF!</definedName>
    <definedName name="A5_N401460">#REF!</definedName>
    <definedName name="A5_N401462">#REF!</definedName>
    <definedName name="A5_N401463">#REF!</definedName>
    <definedName name="A5_N401466">#REF!</definedName>
    <definedName name="A5_N401468">#REF!</definedName>
    <definedName name="A5_N401469">#REF!</definedName>
    <definedName name="A5_N401470">#REF!</definedName>
    <definedName name="A5_N401472">#REF!</definedName>
    <definedName name="A5_N401481">#REF!</definedName>
    <definedName name="A5_N401483">#REF!</definedName>
    <definedName name="A5_N401485">#REF!</definedName>
    <definedName name="A5_N401501">#REF!</definedName>
    <definedName name="A5_N401503">#REF!</definedName>
    <definedName name="A5_N401511">#REF!</definedName>
    <definedName name="A5_N401513">#REF!</definedName>
    <definedName name="A5_N401514">#REF!</definedName>
    <definedName name="A5_N401515">#REF!</definedName>
    <definedName name="A5_N401620">#REF!</definedName>
    <definedName name="A5_N401622">#REF!</definedName>
    <definedName name="A5_N401626">#REF!</definedName>
    <definedName name="A5_N401628">#REF!</definedName>
    <definedName name="A5_N401630">#REF!</definedName>
    <definedName name="A5_N401632">#REF!</definedName>
    <definedName name="A5_N401636">#REF!</definedName>
    <definedName name="A5_N401637">#REF!</definedName>
    <definedName name="A5_N401820">#REF!</definedName>
    <definedName name="A5_N401822">#REF!</definedName>
    <definedName name="A5_N401826">#REF!</definedName>
    <definedName name="A5_N401828">#REF!</definedName>
    <definedName name="A5_N401830">#REF!</definedName>
    <definedName name="A5_N401832">#REF!</definedName>
    <definedName name="A5_N401850">#REF!</definedName>
    <definedName name="A5_N401851">#REF!</definedName>
    <definedName name="A5_N402320">#REF!</definedName>
    <definedName name="A5_N402322">#REF!</definedName>
    <definedName name="A5_N402326">#REF!</definedName>
    <definedName name="A5_N402328">#REF!</definedName>
    <definedName name="A5_N402330">#REF!</definedName>
    <definedName name="A5_N402332">#REF!</definedName>
    <definedName name="A5_N402335">#REF!</definedName>
    <definedName name="A5_N402350">#REF!</definedName>
    <definedName name="A5_N402351">#REF!</definedName>
    <definedName name="A5_N402701">#REF!</definedName>
    <definedName name="A5_N402720">#REF!</definedName>
    <definedName name="A5_N402723">#REF!</definedName>
    <definedName name="A5_N402732">#REF!</definedName>
    <definedName name="A5_N402825">#REF!</definedName>
    <definedName name="A5_N402826">#REF!</definedName>
    <definedName name="A5_N402827">#REF!</definedName>
    <definedName name="A5_N402828">#REF!</definedName>
    <definedName name="A5_N402829">#REF!</definedName>
    <definedName name="A5_N402831">#REF!</definedName>
    <definedName name="A5_N402840">#REF!</definedName>
    <definedName name="A5_N404010">#REF!</definedName>
    <definedName name="A5_N405015">#REF!</definedName>
    <definedName name="A5_N405025">#REF!</definedName>
    <definedName name="A5_N405026">#REF!</definedName>
    <definedName name="A5_N405060">#REF!</definedName>
    <definedName name="A5_N405070">#REF!</definedName>
    <definedName name="A5_N411010">#REF!</definedName>
    <definedName name="A5_N411034">#REF!</definedName>
    <definedName name="A5_N412002">#REF!</definedName>
    <definedName name="A5_N412003">#REF!</definedName>
    <definedName name="A5_N412010">#REF!</definedName>
    <definedName name="A5_N412011">#REF!</definedName>
    <definedName name="A5_N412012">#REF!</definedName>
    <definedName name="A5_N412013">#REF!</definedName>
    <definedName name="A5_N412014">#REF!</definedName>
    <definedName name="A5_N412015">#REF!</definedName>
    <definedName name="A5_N412016">#REF!</definedName>
    <definedName name="A5_N412017">#REF!</definedName>
    <definedName name="A5_N412018">#REF!</definedName>
    <definedName name="A5_N412019">#REF!</definedName>
    <definedName name="A5_N412020">#REF!</definedName>
    <definedName name="A5_N412021">#REF!</definedName>
    <definedName name="A5_N412022">#REF!</definedName>
    <definedName name="A5_N412023">#REF!</definedName>
    <definedName name="A5_N412024">#REF!</definedName>
    <definedName name="A5_N412026">#REF!</definedName>
    <definedName name="A5_N412027">#REF!</definedName>
    <definedName name="A5_N412028">#REF!</definedName>
    <definedName name="A5_N412030">#REF!</definedName>
    <definedName name="A5_N412031">#REF!</definedName>
    <definedName name="A5_N412032">#REF!</definedName>
    <definedName name="A5_N412033">#REF!</definedName>
    <definedName name="A5_N412034">#REF!</definedName>
    <definedName name="A5_N412035">#REF!</definedName>
    <definedName name="A5_N412044">#REF!</definedName>
    <definedName name="A5_N412045">#REF!</definedName>
    <definedName name="A5_N412050">#REF!</definedName>
    <definedName name="A5_N412051">#REF!</definedName>
    <definedName name="A5_N412052">#REF!</definedName>
    <definedName name="A5_N412053">#REF!</definedName>
    <definedName name="A5_N412054">#REF!</definedName>
    <definedName name="A5_N412055">#REF!</definedName>
    <definedName name="A5_N412056">#REF!</definedName>
    <definedName name="A5_N412057">#REF!</definedName>
    <definedName name="A5_N412058">#REF!</definedName>
    <definedName name="A5_N412059">#REF!</definedName>
    <definedName name="A5_N412060">#REF!</definedName>
    <definedName name="A5_N412061">#REF!</definedName>
    <definedName name="A5_N412062">#REF!</definedName>
    <definedName name="A5_N412063">#REF!</definedName>
    <definedName name="A5_N412070">#REF!</definedName>
    <definedName name="A5_N412071">#REF!</definedName>
    <definedName name="A5_N412072">#REF!</definedName>
    <definedName name="A5_N412073">#REF!</definedName>
    <definedName name="A5_N412074">#REF!</definedName>
    <definedName name="A5_N412075">#REF!</definedName>
    <definedName name="A5_N412076">#REF!</definedName>
    <definedName name="A5_N412077">#REF!</definedName>
    <definedName name="A5_N412078">#REF!</definedName>
    <definedName name="A5_N412079">#REF!</definedName>
    <definedName name="A5_N412080">#REF!</definedName>
    <definedName name="A5_N412081">#REF!</definedName>
    <definedName name="A5_N412082">#REF!</definedName>
    <definedName name="A5_N412083">#REF!</definedName>
    <definedName name="A5_N412084">#REF!</definedName>
    <definedName name="A5_N412085">#REF!</definedName>
    <definedName name="A5_N412086">#REF!</definedName>
    <definedName name="A5_N412087">#REF!</definedName>
    <definedName name="A5_N412088">#REF!</definedName>
    <definedName name="A5_N412089">#REF!</definedName>
    <definedName name="A5_N412090">#REF!</definedName>
    <definedName name="A5_N412091">#REF!</definedName>
    <definedName name="A5_N412092">#REF!</definedName>
    <definedName name="A5_N412093">#REF!</definedName>
    <definedName name="A5_N412094">#REF!</definedName>
    <definedName name="A5_N412096">#REF!</definedName>
    <definedName name="A5_N412225">#REF!</definedName>
    <definedName name="A5_N412230">#REF!</definedName>
    <definedName name="A5_N412231">#REF!</definedName>
    <definedName name="A5_N412234">#REF!</definedName>
    <definedName name="A5_N412235">#REF!</definedName>
    <definedName name="A5_N412236">#REF!</definedName>
    <definedName name="A5_N412237">#REF!</definedName>
    <definedName name="A5_N412238">#REF!</definedName>
    <definedName name="A5_N412239">#REF!</definedName>
    <definedName name="A5_N412240">#REF!</definedName>
    <definedName name="A5_N412241">#REF!</definedName>
    <definedName name="A5_N412242">#REF!</definedName>
    <definedName name="A5_N412244">#REF!</definedName>
    <definedName name="A5_N412245">#REF!</definedName>
    <definedName name="A5_N412247">#REF!</definedName>
    <definedName name="A5_N412248">#REF!</definedName>
    <definedName name="A5_N412249">#REF!</definedName>
    <definedName name="A5_N412251">#REF!</definedName>
    <definedName name="A5_N412252">#REF!</definedName>
    <definedName name="A5_N412253">#REF!</definedName>
    <definedName name="A5_N412254">#REF!</definedName>
    <definedName name="A5_N412256">#REF!</definedName>
    <definedName name="A5_N412257">#REF!</definedName>
    <definedName name="A5_N412258">#REF!</definedName>
    <definedName name="A5_N412259">#REF!</definedName>
    <definedName name="A5_N412260">#REF!</definedName>
    <definedName name="A5_N412264">#REF!</definedName>
    <definedName name="A5_N412265">#REF!</definedName>
    <definedName name="A5_N412300">#REF!</definedName>
    <definedName name="A5_N412301">#REF!</definedName>
    <definedName name="A5_N412302">#REF!</definedName>
    <definedName name="A5_N412303">#REF!</definedName>
    <definedName name="A5_N412304">#REF!</definedName>
    <definedName name="A5_N412305">#REF!</definedName>
    <definedName name="A5_N412306">#REF!</definedName>
    <definedName name="A5_N412307">#REF!</definedName>
    <definedName name="A5_N412308">#REF!</definedName>
    <definedName name="A5_N412309">#REF!</definedName>
    <definedName name="A5_N412310">#REF!</definedName>
    <definedName name="A5_N412320">#REF!</definedName>
    <definedName name="A5_N412322">#REF!</definedName>
    <definedName name="A5_N412323">#REF!</definedName>
    <definedName name="A5_N412324">#REF!</definedName>
    <definedName name="A5_N412325">#REF!</definedName>
    <definedName name="A5_N412326">#REF!</definedName>
    <definedName name="A5_N412327">#REF!</definedName>
    <definedName name="A5_N412328">#REF!</definedName>
    <definedName name="A5_N412329">#REF!</definedName>
    <definedName name="A5_N412333">#REF!</definedName>
    <definedName name="A5_N412334">#REF!</definedName>
    <definedName name="A5_N412335">#REF!</definedName>
    <definedName name="A5_N412336">#REF!</definedName>
    <definedName name="A5_N412337">#REF!</definedName>
    <definedName name="A5_N412338">#REF!</definedName>
    <definedName name="A5_N412339">#REF!</definedName>
    <definedName name="A5_N412340">#REF!</definedName>
    <definedName name="A5_N412341">#REF!</definedName>
    <definedName name="A5_N412342">#REF!</definedName>
    <definedName name="A5_N412343">#REF!</definedName>
    <definedName name="A5_N412410">#REF!</definedName>
    <definedName name="A5_N412414">#REF!</definedName>
    <definedName name="A5_N412422">#REF!</definedName>
    <definedName name="A5_N412423">#REF!</definedName>
    <definedName name="A5_N412424">#REF!</definedName>
    <definedName name="A5_N412426">#REF!</definedName>
    <definedName name="A5_N412610">#REF!</definedName>
    <definedName name="A5_N412800">#REF!</definedName>
    <definedName name="A5_N412801">#REF!</definedName>
    <definedName name="A5_N412802">#REF!</definedName>
    <definedName name="A5_N412803">#REF!</definedName>
    <definedName name="A5_N412804">#REF!</definedName>
    <definedName name="A5_N412806">#REF!</definedName>
    <definedName name="A5_N412807">#REF!</definedName>
    <definedName name="A5_N412808">#REF!</definedName>
    <definedName name="A5_N412809">#REF!</definedName>
    <definedName name="A5_N412814">#REF!</definedName>
    <definedName name="A5_N412816">#REF!</definedName>
    <definedName name="A5_N412817">#REF!</definedName>
    <definedName name="A5_N412818">#REF!</definedName>
    <definedName name="A5_N412819">#REF!</definedName>
    <definedName name="A5_N412821">#REF!</definedName>
    <definedName name="A5_N412822">#REF!</definedName>
    <definedName name="A5_N412823">#REF!</definedName>
    <definedName name="A5_N412824">#REF!</definedName>
    <definedName name="A5_N412825">#REF!</definedName>
    <definedName name="A5_N412826">#REF!</definedName>
    <definedName name="A5_N412831">#REF!</definedName>
    <definedName name="A5_N412832">#REF!</definedName>
    <definedName name="A5_N412833">#REF!</definedName>
    <definedName name="A5_N413010">#REF!</definedName>
    <definedName name="A5_N413060">#REF!</definedName>
    <definedName name="A5_N415010">#REF!</definedName>
    <definedName name="A5_N420010">#REF!</definedName>
    <definedName name="A5_N420011">#REF!</definedName>
    <definedName name="A5_N420012">#REF!</definedName>
    <definedName name="A5_N420014">#REF!</definedName>
    <definedName name="A5_N420015">#REF!</definedName>
    <definedName name="A5_N420016">#REF!</definedName>
    <definedName name="A5_N420017">#REF!</definedName>
    <definedName name="A5_N420019">#REF!</definedName>
    <definedName name="A5_N420020">#REF!</definedName>
    <definedName name="A5_N420026">#REF!</definedName>
    <definedName name="A5_N420027">#REF!</definedName>
    <definedName name="A5_N420028">#REF!</definedName>
    <definedName name="A5_N420030">#REF!</definedName>
    <definedName name="A5_N420031">#REF!</definedName>
    <definedName name="A5_N420032">#REF!</definedName>
    <definedName name="A5_N420033">#REF!</definedName>
    <definedName name="A5_N421012">#REF!</definedName>
    <definedName name="A5_N421016">#REF!</definedName>
    <definedName name="A5_N421020">#REF!</definedName>
    <definedName name="A5_N421021">#REF!</definedName>
    <definedName name="A5_N421022">#REF!</definedName>
    <definedName name="A5_N421023">#REF!</definedName>
    <definedName name="A5_N421024">#REF!</definedName>
    <definedName name="A5_N421027">#REF!</definedName>
    <definedName name="A5_N421030">#REF!</definedName>
    <definedName name="A5_N421031">#REF!</definedName>
    <definedName name="A5_N421032">#REF!</definedName>
    <definedName name="A5_N421034">#REF!</definedName>
    <definedName name="A5_N421035">#REF!</definedName>
    <definedName name="A5_N421038">#REF!</definedName>
    <definedName name="A5_N421040">#REF!</definedName>
    <definedName name="A5_N421042">#REF!</definedName>
    <definedName name="A5_N421060">#REF!</definedName>
    <definedName name="A5_N421061">#REF!</definedName>
    <definedName name="A5_N421063">#REF!</definedName>
    <definedName name="A5_N421064">#REF!</definedName>
    <definedName name="A5_N421065">#REF!</definedName>
    <definedName name="A5_N421066">#REF!</definedName>
    <definedName name="A5_N421067">#REF!</definedName>
    <definedName name="A5_N421068">#REF!</definedName>
    <definedName name="A5_N421071">#REF!</definedName>
    <definedName name="A5_N424020">#REF!</definedName>
    <definedName name="A5_N424030">#REF!</definedName>
    <definedName name="A5_N430010">#REF!</definedName>
    <definedName name="A5_N432010">#REF!</definedName>
    <definedName name="A5_N434010">#REF!</definedName>
    <definedName name="A5_N434020">#REF!</definedName>
    <definedName name="A5_N443010">#REF!</definedName>
    <definedName name="A5_N443012">#REF!</definedName>
    <definedName name="A5_N443013">#REF!</definedName>
    <definedName name="A5_N443014">#REF!</definedName>
    <definedName name="A5_N443016">#REF!</definedName>
    <definedName name="A5_N443020">#REF!</definedName>
    <definedName name="A5_N443021">#REF!</definedName>
    <definedName name="A5_N443022">#REF!</definedName>
    <definedName name="A5_N443023">#REF!</definedName>
    <definedName name="A5_N443024">#REF!</definedName>
    <definedName name="A5_N443025">#REF!</definedName>
    <definedName name="A5_N443026">#REF!</definedName>
    <definedName name="A5_N443027">#REF!</definedName>
    <definedName name="A5_N443029">#REF!</definedName>
    <definedName name="A5_N443032">#REF!</definedName>
    <definedName name="A5_N443033">#REF!</definedName>
    <definedName name="A5_N443035">#REF!</definedName>
    <definedName name="A5_N443110">#REF!</definedName>
    <definedName name="A5_N443120">#REF!</definedName>
    <definedName name="A5_N443160">#REF!</definedName>
    <definedName name="A5_N443170">#REF!</definedName>
    <definedName name="A5_N443180">#REF!</definedName>
    <definedName name="A5_N443210">#REF!</definedName>
    <definedName name="A5_N443270">#REF!</definedName>
    <definedName name="A5_N443280">#REF!</definedName>
    <definedName name="A5_N443310">#REF!</definedName>
    <definedName name="A5_N444061">#REF!</definedName>
    <definedName name="A5_N444310">#REF!</definedName>
    <definedName name="A5_N445006">#REF!</definedName>
    <definedName name="A5_N445010">#REF!</definedName>
    <definedName name="A5_N445011">#REF!</definedName>
    <definedName name="A5_N445012">#REF!</definedName>
    <definedName name="A5_N445025">#REF!</definedName>
    <definedName name="A5_N480010">#REF!</definedName>
    <definedName name="A5_N481010">#REF!</definedName>
    <definedName name="A5_N482010">#REF!</definedName>
    <definedName name="A5_N482012">#REF!</definedName>
    <definedName name="A5_N483010">#REF!</definedName>
    <definedName name="A5_N483510">#REF!</definedName>
    <definedName name="A5_N484010">#REF!</definedName>
    <definedName name="A5_N484011">#REF!</definedName>
    <definedName name="A5_N484012">#REF!</definedName>
    <definedName name="A5_N485010">#REF!</definedName>
    <definedName name="A5_N487010">#REF!</definedName>
    <definedName name="A5_N488010">#REF!</definedName>
    <definedName name="A5_N489010">#REF!</definedName>
    <definedName name="A5_N490010">#REF!</definedName>
    <definedName name="A5_N491010">#REF!</definedName>
    <definedName name="A5_N491011">#REF!</definedName>
    <definedName name="A5_N491020">#REF!</definedName>
    <definedName name="A5_N491030">#REF!</definedName>
    <definedName name="A5_N491040">#REF!</definedName>
    <definedName name="A5_N500135">#REF!</definedName>
    <definedName name="A5_N500140">#REF!</definedName>
    <definedName name="A5_N500150">#REF!</definedName>
    <definedName name="A5_N500160">#REF!</definedName>
    <definedName name="A5_N500165">#REF!</definedName>
    <definedName name="A5_N500170">#REF!</definedName>
    <definedName name="A5_N500180">#REF!</definedName>
    <definedName name="A5_N501020">#REF!</definedName>
    <definedName name="A5_N504010">#REF!</definedName>
    <definedName name="A5_N504011">#REF!</definedName>
    <definedName name="A5_N504012">#REF!</definedName>
    <definedName name="A5_N504013">#REF!</definedName>
    <definedName name="A5_N504014">#REF!</definedName>
    <definedName name="A5_N504016">#REF!</definedName>
    <definedName name="A5_N504019">#REF!</definedName>
    <definedName name="A5_N504022">#REF!</definedName>
    <definedName name="A5_N504023">#REF!</definedName>
    <definedName name="A5_N504024">#REF!</definedName>
    <definedName name="A5_N504030">#REF!</definedName>
    <definedName name="A5_N504042">#REF!</definedName>
    <definedName name="A5_N504044">#REF!</definedName>
    <definedName name="A5_N504046">#REF!</definedName>
    <definedName name="A5_N504047">#REF!</definedName>
    <definedName name="A5_N504054">#REF!</definedName>
    <definedName name="A5_N504056">#REF!</definedName>
    <definedName name="A5_N505005">#REF!</definedName>
    <definedName name="A5_N505007">#REF!</definedName>
    <definedName name="A5_N505008">#REF!</definedName>
    <definedName name="A5_N505009">#REF!</definedName>
    <definedName name="A5_N505010">#REF!</definedName>
    <definedName name="A5_N505011">#REF!</definedName>
    <definedName name="A5_N505012">#REF!</definedName>
    <definedName name="A5_N505013">#REF!</definedName>
    <definedName name="A5_N505014">#REF!</definedName>
    <definedName name="A5_N505015">#REF!</definedName>
    <definedName name="A5_N505016">#REF!</definedName>
    <definedName name="A5_N505017">#REF!</definedName>
    <definedName name="A5_N505018">#REF!</definedName>
    <definedName name="A5_N505020">#REF!</definedName>
    <definedName name="A5_N505021">#REF!</definedName>
    <definedName name="A5_N505024">#REF!</definedName>
    <definedName name="A5_N505026">#REF!</definedName>
    <definedName name="A5_N505029">#REF!</definedName>
    <definedName name="A5_N505030">#REF!</definedName>
    <definedName name="A5_N505040">#REF!</definedName>
    <definedName name="A5_N505070">#REF!</definedName>
    <definedName name="A5_N505080">#REF!</definedName>
    <definedName name="A5_N505081">#REF!</definedName>
    <definedName name="A5_N505090">#REF!</definedName>
    <definedName name="A5_N505100">#REF!</definedName>
    <definedName name="A5_N505110">#REF!</definedName>
    <definedName name="A5_N505132">#REF!</definedName>
    <definedName name="A5_N505146">#REF!</definedName>
    <definedName name="A5_N505163">#REF!</definedName>
    <definedName name="A5_N505164">#REF!</definedName>
    <definedName name="A5_N505165">#REF!</definedName>
    <definedName name="A5_N505166">#REF!</definedName>
    <definedName name="A5_N505168">#REF!</definedName>
    <definedName name="A5_N505172">#REF!</definedName>
    <definedName name="A5_N505184">#REF!</definedName>
    <definedName name="A5_N505222">#REF!</definedName>
    <definedName name="A5_N505242">#REF!</definedName>
    <definedName name="A5_N505246">#REF!</definedName>
    <definedName name="A5_N505247">#REF!</definedName>
    <definedName name="A5_N506001">#REF!</definedName>
    <definedName name="A5_N506002">#REF!</definedName>
    <definedName name="A5_N506010">#REF!</definedName>
    <definedName name="A5_N506012">#REF!</definedName>
    <definedName name="A5_N506013">#REF!</definedName>
    <definedName name="A5_N507010">#REF!</definedName>
    <definedName name="A5_N507036">#REF!</definedName>
    <definedName name="A5_N507510">#REF!</definedName>
    <definedName name="A5_N507511">#REF!</definedName>
    <definedName name="A5_N507513">#REF!</definedName>
    <definedName name="A5_N507514">#REF!</definedName>
    <definedName name="A5_N507517">#REF!</definedName>
    <definedName name="A5_N507519">#REF!</definedName>
    <definedName name="A5_N508010">#REF!</definedName>
    <definedName name="A5_N508020">#REF!</definedName>
    <definedName name="A5_N508995">#REF!</definedName>
    <definedName name="A5_N508998">#REF!</definedName>
    <definedName name="A5_N508999">#REF!</definedName>
    <definedName name="A5_N509005">#REF!</definedName>
    <definedName name="A5_N509040">#REF!</definedName>
    <definedName name="A5_N509061">#REF!</definedName>
    <definedName name="A5_N510010">#REF!</definedName>
    <definedName name="A5_N510020">#REF!</definedName>
    <definedName name="A5_N511010">#REF!</definedName>
    <definedName name="A5_N513010">#REF!</definedName>
    <definedName name="A5_N513030">#REF!</definedName>
    <definedName name="A5_N513031">#REF!</definedName>
    <definedName name="A5_N515040">#REF!</definedName>
    <definedName name="A5_N515042">#REF!</definedName>
    <definedName name="A5_N515044">#REF!</definedName>
    <definedName name="A5_N515050">#REF!</definedName>
    <definedName name="A5_N515052">#REF!</definedName>
    <definedName name="A5_N515053">#REF!</definedName>
    <definedName name="A5_N515054">#REF!</definedName>
    <definedName name="A5_N515055">#REF!</definedName>
    <definedName name="A5_N515056">#REF!</definedName>
    <definedName name="A5_N515070">#REF!</definedName>
    <definedName name="A5_N515080">#REF!</definedName>
    <definedName name="A5_N517500">#REF!</definedName>
    <definedName name="A5_N517987">#REF!</definedName>
    <definedName name="A5_N517988">#REF!</definedName>
    <definedName name="A5_N517989">#REF!</definedName>
    <definedName name="A5_N517990">#REF!</definedName>
    <definedName name="A5_N517991">#REF!</definedName>
    <definedName name="A5_N517992">#REF!</definedName>
    <definedName name="A5_N517994">#REF!</definedName>
    <definedName name="A5_N517995">#REF!</definedName>
    <definedName name="A5_N517996">#REF!</definedName>
    <definedName name="A5_N517997">#REF!</definedName>
    <definedName name="A5_N517998">#REF!</definedName>
    <definedName name="A5_N517999">#REF!</definedName>
    <definedName name="A5_N518010">#REF!</definedName>
    <definedName name="A5_N518015">#REF!</definedName>
    <definedName name="A5_N518020">#REF!</definedName>
    <definedName name="A5_N518030">#REF!</definedName>
    <definedName name="A5_N518070">#REF!</definedName>
    <definedName name="A5_N518090">#REF!</definedName>
    <definedName name="A5_N518130">#REF!</definedName>
    <definedName name="A5_N518160">#REF!</definedName>
    <definedName name="A5_N518161">#REF!</definedName>
    <definedName name="A5_N518162">#REF!</definedName>
    <definedName name="A5_N518163">#REF!</definedName>
    <definedName name="A5_N518164">#REF!</definedName>
    <definedName name="A5_N518165">#REF!</definedName>
    <definedName name="A5_N521989">#REF!</definedName>
    <definedName name="A5_N521990">#REF!</definedName>
    <definedName name="A5_N521991">#REF!</definedName>
    <definedName name="A5_N521994">#REF!</definedName>
    <definedName name="A5_N521999">#REF!</definedName>
    <definedName name="A5_N522010">#REF!</definedName>
    <definedName name="A5_N522020">#REF!</definedName>
    <definedName name="A5_N522025">#REF!</definedName>
    <definedName name="A5_N522030">#REF!</definedName>
    <definedName name="A5_N522040">#REF!</definedName>
    <definedName name="A5_N522050">#REF!</definedName>
    <definedName name="A5_N522060">#REF!</definedName>
    <definedName name="A5_N522062">#REF!</definedName>
    <definedName name="A5_N522070">#REF!</definedName>
    <definedName name="A5_N522080">#REF!</definedName>
    <definedName name="A5_N522090">#REF!</definedName>
    <definedName name="A5_N522100">#REF!</definedName>
    <definedName name="A5_N522110">#REF!</definedName>
    <definedName name="A5_N522120">#REF!</definedName>
    <definedName name="A5_N522130">#REF!</definedName>
    <definedName name="A5_N522140">#REF!</definedName>
    <definedName name="A5_N522150">#REF!</definedName>
    <definedName name="A5_N523000">#REF!</definedName>
    <definedName name="A5_N530010">#REF!</definedName>
    <definedName name="A5_N530011">#REF!</definedName>
    <definedName name="A5_N530020">#REF!</definedName>
    <definedName name="A5_N530030">#REF!</definedName>
    <definedName name="A5_N530050">#REF!</definedName>
    <definedName name="A5_N530977">#REF!</definedName>
    <definedName name="A5_N530978">#REF!</definedName>
    <definedName name="A5_N530979">#REF!</definedName>
    <definedName name="A5_N530991">#REF!</definedName>
    <definedName name="A5_N530992">#REF!</definedName>
    <definedName name="A5_N530995">#REF!</definedName>
    <definedName name="A5_N530996">#REF!</definedName>
    <definedName name="A5_N530997">#REF!</definedName>
    <definedName name="A5_N530998">#REF!</definedName>
    <definedName name="A5_N530999">#REF!</definedName>
    <definedName name="A5_N531010">#REF!</definedName>
    <definedName name="A5_N531020">#REF!</definedName>
    <definedName name="A5_N531030">#REF!</definedName>
    <definedName name="A5_N531040">#REF!</definedName>
    <definedName name="A5_N532010">#REF!</definedName>
    <definedName name="A5_N532020">#REF!</definedName>
    <definedName name="A5_N532040">#REF!</definedName>
    <definedName name="A5_N532041">#REF!</definedName>
    <definedName name="A5_N532050">#REF!</definedName>
    <definedName name="A5_N532060">#REF!</definedName>
    <definedName name="A5_N532070">#REF!</definedName>
    <definedName name="A5_N532080">#REF!</definedName>
    <definedName name="A5_N532090">#REF!</definedName>
    <definedName name="A5_N532130">#REF!</definedName>
    <definedName name="A5_N533010">#REF!</definedName>
    <definedName name="A5_N533020">#REF!</definedName>
    <definedName name="A5_N533030">#REF!</definedName>
    <definedName name="A5_N534010">#REF!</definedName>
    <definedName name="A5_N535010">#REF!</definedName>
    <definedName name="A5_N535016">#REF!</definedName>
    <definedName name="A5_N535020">#REF!</definedName>
    <definedName name="A5_N540000">#REF!</definedName>
    <definedName name="A5_N540010">#REF!</definedName>
    <definedName name="A5_N540020">#REF!</definedName>
    <definedName name="A5_N540030">#REF!</definedName>
    <definedName name="A5_N540040">#REF!</definedName>
    <definedName name="A5_N540050">#REF!</definedName>
    <definedName name="A5_N540060">#REF!</definedName>
    <definedName name="A5_N540070">#REF!</definedName>
    <definedName name="A5_N540080">#REF!</definedName>
    <definedName name="A5_N540090">#REF!</definedName>
    <definedName name="A5_N541530">#REF!</definedName>
    <definedName name="A5_N543010">#REF!</definedName>
    <definedName name="A5_N543030">#REF!</definedName>
    <definedName name="A5_N543040">#REF!</definedName>
    <definedName name="A5_N543050">#REF!</definedName>
    <definedName name="A5_N543060">#REF!</definedName>
    <definedName name="A5_N543070">#REF!</definedName>
    <definedName name="A5_N543080">#REF!</definedName>
    <definedName name="A5_N543090">#REF!</definedName>
    <definedName name="A5_N543110">#REF!</definedName>
    <definedName name="A5_N543120">#REF!</definedName>
    <definedName name="A5_N543140">#REF!</definedName>
    <definedName name="A5_N543150">#REF!</definedName>
    <definedName name="A5_N543160">#REF!</definedName>
    <definedName name="A5_N545010">#REF!</definedName>
    <definedName name="A5_N545040">#REF!</definedName>
    <definedName name="A5_N545045">#REF!</definedName>
    <definedName name="A5_N545050">#REF!</definedName>
    <definedName name="A5_N545060">#REF!</definedName>
    <definedName name="A5_N545070">#REF!</definedName>
    <definedName name="A5_N545080">#REF!</definedName>
    <definedName name="A5_N545090">#REF!</definedName>
    <definedName name="A5_N545100">#REF!</definedName>
    <definedName name="A5_N545105">#REF!</definedName>
    <definedName name="A5_N545110">#REF!</definedName>
    <definedName name="A5_N545115">#REF!</definedName>
    <definedName name="A5_N545120">#REF!</definedName>
    <definedName name="A5_N545130">#REF!</definedName>
    <definedName name="A5_N545140">#REF!</definedName>
    <definedName name="A5_N545150">#REF!</definedName>
    <definedName name="A5_N545160">#REF!</definedName>
    <definedName name="A5_N545165">#REF!</definedName>
    <definedName name="A5_N545170">#REF!</definedName>
    <definedName name="A5_N545510">#REF!</definedName>
    <definedName name="A5_N545520">#REF!</definedName>
    <definedName name="A5_N545530">#REF!</definedName>
    <definedName name="A5_N546010">#REF!</definedName>
    <definedName name="A5_N546015">#REF!</definedName>
    <definedName name="A5_N550010">#REF!</definedName>
    <definedName name="A5_N550011">#REF!</definedName>
    <definedName name="A5_N550020">#REF!</definedName>
    <definedName name="A5_N550021">#REF!</definedName>
    <definedName name="A5_N550022">#REF!</definedName>
    <definedName name="A5_N550025">#REF!</definedName>
    <definedName name="A5_N550030">#REF!</definedName>
    <definedName name="A5_N550040">#REF!</definedName>
    <definedName name="A5_N550041">#REF!</definedName>
    <definedName name="A5_N550050">#REF!</definedName>
    <definedName name="A5_N550053">#REF!</definedName>
    <definedName name="A5_N550060">#REF!</definedName>
    <definedName name="A5_N550070">#REF!</definedName>
    <definedName name="A5_N550075">#REF!</definedName>
    <definedName name="A5_N550080">#REF!</definedName>
    <definedName name="A5_N550086">#REF!</definedName>
    <definedName name="A5_N550087">#REF!</definedName>
    <definedName name="A5_N550100">#REF!</definedName>
    <definedName name="A5_N550120">#REF!</definedName>
    <definedName name="A5_N550130">#REF!</definedName>
    <definedName name="A5_N550160">#REF!</definedName>
    <definedName name="A5_N550170">#REF!</definedName>
    <definedName name="A5_N559950">#REF!</definedName>
    <definedName name="A5_N559951">#REF!</definedName>
    <definedName name="A5_N559952">#REF!</definedName>
    <definedName name="A5_N559953">#REF!</definedName>
    <definedName name="A5_N559954">#REF!</definedName>
    <definedName name="A5_N559955">#REF!</definedName>
    <definedName name="A5_N559956">#REF!</definedName>
    <definedName name="A5_N559960">#REF!</definedName>
    <definedName name="A5_N559961">#REF!</definedName>
    <definedName name="A5_N559962">#REF!</definedName>
    <definedName name="A5_N559963">#REF!</definedName>
    <definedName name="A5_N559964">#REF!</definedName>
    <definedName name="A5_N559966">#REF!</definedName>
    <definedName name="A5_N559994">#REF!</definedName>
    <definedName name="A5_N559996">#REF!</definedName>
    <definedName name="A5_N559999">#REF!</definedName>
    <definedName name="A5_N560010">#REF!</definedName>
    <definedName name="A5_N560020">#REF!</definedName>
    <definedName name="A5_N560030">#REF!</definedName>
    <definedName name="A5_N560070">#REF!</definedName>
    <definedName name="A5_N560075">#REF!</definedName>
    <definedName name="A5_N560080">#REF!</definedName>
    <definedName name="A5_N560090">#REF!</definedName>
    <definedName name="A5_N560100">#REF!</definedName>
    <definedName name="A5_N560110">#REF!</definedName>
    <definedName name="A5_N560115">#REF!</definedName>
    <definedName name="A5_N560117">#REF!</definedName>
    <definedName name="A5_N560120">#REF!</definedName>
    <definedName name="A5_N562010">#REF!</definedName>
    <definedName name="A5_N562015">#REF!</definedName>
    <definedName name="A5_N562016">#REF!</definedName>
    <definedName name="A5_N562017">#REF!</definedName>
    <definedName name="A5_N562018">#REF!</definedName>
    <definedName name="A5_N562020">#REF!</definedName>
    <definedName name="A5_N562025">#REF!</definedName>
    <definedName name="A5_N562030">#REF!</definedName>
    <definedName name="A5_N562040">#REF!</definedName>
    <definedName name="A5_N562050">#REF!</definedName>
    <definedName name="A5_N562060">#REF!</definedName>
    <definedName name="A5_N562070">#REF!</definedName>
    <definedName name="A5_N562080">#REF!</definedName>
    <definedName name="A5_N562100">#REF!</definedName>
    <definedName name="A5_N562110">#REF!</definedName>
    <definedName name="A5_N562140">#REF!</definedName>
    <definedName name="A5_N562141">#REF!</definedName>
    <definedName name="A5_N562142">#REF!</definedName>
    <definedName name="A5_N562143">#REF!</definedName>
    <definedName name="A5_N562144">#REF!</definedName>
    <definedName name="A5_N562145">#REF!</definedName>
    <definedName name="A5_N562146">#REF!</definedName>
    <definedName name="A5_N562147">#REF!</definedName>
    <definedName name="A5_N562148">#REF!</definedName>
    <definedName name="A5_N562149">#REF!</definedName>
    <definedName name="A5_N562150">#REF!</definedName>
    <definedName name="A5_N562151">#REF!</definedName>
    <definedName name="A5_N562153">#REF!</definedName>
    <definedName name="A5_N562154">#REF!</definedName>
    <definedName name="A5_N562155">#REF!</definedName>
    <definedName name="A5_N562160">#REF!</definedName>
    <definedName name="A5_N562161">#REF!</definedName>
    <definedName name="A5_N562163">#REF!</definedName>
    <definedName name="A5_N562165">#REF!</definedName>
    <definedName name="A5_N562170">#REF!</definedName>
    <definedName name="A5_N562180">#REF!</definedName>
    <definedName name="A5_N562190">#REF!</definedName>
    <definedName name="A5_N562200">#REF!</definedName>
    <definedName name="A5_N562210">#REF!</definedName>
    <definedName name="A5_N562220">#REF!</definedName>
    <definedName name="A5_N562230">#REF!</definedName>
    <definedName name="A5_N562235">#REF!</definedName>
    <definedName name="A5_N562250">#REF!</definedName>
    <definedName name="A5_N565010">#REF!</definedName>
    <definedName name="A5_N565030">#REF!</definedName>
    <definedName name="A5_N565040">#REF!</definedName>
    <definedName name="A5_N566010">#REF!</definedName>
    <definedName name="A5_N566020">#REF!</definedName>
    <definedName name="A5_N566030">#REF!</definedName>
    <definedName name="A5_N566040">#REF!</definedName>
    <definedName name="A5_N567000">#REF!</definedName>
    <definedName name="A5_N569010">#REF!</definedName>
    <definedName name="A5_N569020">#REF!</definedName>
    <definedName name="A5_N570010">#REF!</definedName>
    <definedName name="A5_N571010">#REF!</definedName>
    <definedName name="A5_N571020">#REF!</definedName>
    <definedName name="A5_N571030">#REF!</definedName>
    <definedName name="A5_N571040">#REF!</definedName>
    <definedName name="A5_N571050">#REF!</definedName>
    <definedName name="A5_N572010">#REF!</definedName>
    <definedName name="A5_N572020">#REF!</definedName>
    <definedName name="A5_N572025">#REF!</definedName>
    <definedName name="A5_N572027">#REF!</definedName>
    <definedName name="A5_N572030">#REF!</definedName>
    <definedName name="A5_N572035">#REF!</definedName>
    <definedName name="A5_N572040">#REF!</definedName>
    <definedName name="A5_N572051">#REF!</definedName>
    <definedName name="A5_N572052">#REF!</definedName>
    <definedName name="A5_N60100UR">#REF!</definedName>
    <definedName name="A5_N6011070">#REF!</definedName>
    <definedName name="A5_N6011074">#REF!</definedName>
    <definedName name="A5_N6011090">#REF!</definedName>
    <definedName name="A5_N6013090">#REF!</definedName>
    <definedName name="A5_N6021080">#REF!</definedName>
    <definedName name="A5_N6021090">#REF!</definedName>
    <definedName name="A5_N6023090">#REF!</definedName>
    <definedName name="A5_N6025010">#REF!</definedName>
    <definedName name="A5_N6025050">#REF!</definedName>
    <definedName name="A5_N6025051">#REF!</definedName>
    <definedName name="A5_N6025065">#REF!</definedName>
    <definedName name="A5_N6025091">#REF!</definedName>
    <definedName name="A5_N6025092">#REF!</definedName>
    <definedName name="A5_N6025093">#REF!</definedName>
    <definedName name="A5_N6025095">#REF!</definedName>
    <definedName name="A5_N6025150">#REF!</definedName>
    <definedName name="A5_N6025304">#REF!</definedName>
    <definedName name="A5_N6025306">#REF!</definedName>
    <definedName name="A5_N6026090">#REF!</definedName>
    <definedName name="A5_N6028080">#REF!</definedName>
    <definedName name="A5_N6028090">#REF!</definedName>
    <definedName name="A5_N6040050">#REF!</definedName>
    <definedName name="A5_N6040051">#REF!</definedName>
    <definedName name="A5_N6044090">#REF!</definedName>
    <definedName name="A5_N6047090">#REF!</definedName>
    <definedName name="A5_N6049090">#REF!</definedName>
    <definedName name="A5_N604909D">#REF!</definedName>
    <definedName name="A5_N604909Z">#REF!</definedName>
    <definedName name="A5_N6061090">#REF!</definedName>
    <definedName name="A5_N6061090F">#REF!</definedName>
    <definedName name="A5_N606109D">#REF!</definedName>
    <definedName name="A5_N6062090">#REF!</definedName>
    <definedName name="A5_N6071010">#REF!</definedName>
    <definedName name="A5_N607101D">#REF!</definedName>
    <definedName name="A5_N607109D">#REF!</definedName>
    <definedName name="A5_N6090000">#REF!</definedName>
    <definedName name="A5_N6090089">#REF!</definedName>
    <definedName name="A5_N6092086">#REF!</definedName>
    <definedName name="A5_N6092087">#REF!</definedName>
    <definedName name="A5_N6092090">#REF!</definedName>
    <definedName name="A5_N6094090">#REF!</definedName>
    <definedName name="A5_N6094091">#REF!</definedName>
    <definedName name="A5_N60940DG">#REF!</definedName>
    <definedName name="A5_N60940DL">#REF!</definedName>
    <definedName name="A5_N6095010">#REF!</definedName>
    <definedName name="A5_N6095090">#REF!</definedName>
    <definedName name="A5_N6097010">#REF!</definedName>
    <definedName name="A5_N6100005">#REF!</definedName>
    <definedName name="A5_N6100030">#REF!</definedName>
    <definedName name="A5_N6100035">#REF!</definedName>
    <definedName name="A5_N6100054">#REF!</definedName>
    <definedName name="A5_N6100055">#REF!</definedName>
    <definedName name="A5_N6100060">#REF!</definedName>
    <definedName name="A5_N6100061">#REF!</definedName>
    <definedName name="A5_N6100062">#REF!</definedName>
    <definedName name="A5_N6100063">#REF!</definedName>
    <definedName name="A5_N6100064">#REF!</definedName>
    <definedName name="A5_N6100071">#REF!</definedName>
    <definedName name="A5_N6100078">#REF!</definedName>
    <definedName name="A5_N6100079">#REF!</definedName>
    <definedName name="A5_N6100089">#REF!</definedName>
    <definedName name="A5_N6100090">#REF!</definedName>
    <definedName name="A5_N6100100">#REF!</definedName>
    <definedName name="A5_N6100140">#REF!</definedName>
    <definedName name="A5_N610017E">#REF!</definedName>
    <definedName name="A5_N610017Z">#REF!</definedName>
    <definedName name="A5_N6100200">#REF!</definedName>
    <definedName name="A5_N610109D">#REF!</definedName>
    <definedName name="A5_N610110D">#REF!</definedName>
    <definedName name="A5_N6106090">#REF!</definedName>
    <definedName name="A5_N6107055">#REF!</definedName>
    <definedName name="A5_N6107084">#REF!</definedName>
    <definedName name="A5_N6107099">#REF!</definedName>
    <definedName name="A5_N6107106">#REF!</definedName>
    <definedName name="A5_N6107108">#REF!</definedName>
    <definedName name="A5_N6109210">#REF!</definedName>
    <definedName name="A5_N6109300">#REF!</definedName>
    <definedName name="A5_N6120090">#REF!</definedName>
    <definedName name="A5_N6120094">#REF!</definedName>
    <definedName name="A5_N6130070">#REF!</definedName>
    <definedName name="A5_N6130080">#REF!</definedName>
    <definedName name="A5_N6130085">#REF!</definedName>
    <definedName name="A5_N6130090">#REF!</definedName>
    <definedName name="A5_N6130096">#REF!</definedName>
    <definedName name="A5_N6130097">#REF!</definedName>
    <definedName name="A5_N6130098">#REF!</definedName>
    <definedName name="A5_N6140010">#REF!</definedName>
    <definedName name="A5_N6140030">#REF!</definedName>
    <definedName name="A5_N6140090">#REF!</definedName>
    <definedName name="A5_N6150090">#REF!</definedName>
    <definedName name="A5_N6160080">#REF!</definedName>
    <definedName name="A5_N6160090">#REF!</definedName>
    <definedName name="A5_N6160091">#REF!</definedName>
    <definedName name="A5_N6170090">#REF!</definedName>
    <definedName name="A5_N6170093">#REF!</definedName>
    <definedName name="A5_N6170094">#REF!</definedName>
    <definedName name="A5_N6171090">#REF!</definedName>
    <definedName name="A5_N6172090">#REF!</definedName>
    <definedName name="A5_N6172093">#REF!</definedName>
    <definedName name="A5_N6172094">#REF!</definedName>
    <definedName name="A5_N6175010">#REF!</definedName>
    <definedName name="A5_N6175020">#REF!</definedName>
    <definedName name="A5_N6175035">#REF!</definedName>
    <definedName name="A5_N6175040">#REF!</definedName>
    <definedName name="A5_N6175070">#REF!</definedName>
    <definedName name="A5_N6175075">#REF!</definedName>
    <definedName name="A5_N6175080">#REF!</definedName>
    <definedName name="A5_N6175090">#REF!</definedName>
    <definedName name="A5_N6176090">#REF!</definedName>
    <definedName name="A5_N6176100">#REF!</definedName>
    <definedName name="A5_N6181090">#REF!</definedName>
    <definedName name="A5_N6182090">#REF!</definedName>
    <definedName name="A5_N6184090">#REF!</definedName>
    <definedName name="A5_N6190090">#REF!</definedName>
    <definedName name="A5_N6191090">#REF!</definedName>
    <definedName name="A5_N6200090">#REF!</definedName>
    <definedName name="A5_N6202010">#REF!</definedName>
    <definedName name="A5_N6202020">#REF!</definedName>
    <definedName name="A5_N6202030">#REF!</definedName>
    <definedName name="A5_N6202040">#REF!</definedName>
    <definedName name="A5_N6202050">#REF!</definedName>
    <definedName name="A5_N6202060">#REF!</definedName>
    <definedName name="A5_N6202085">#REF!</definedName>
    <definedName name="A5_N6202090">#REF!</definedName>
    <definedName name="A5_N6203090">#REF!</definedName>
    <definedName name="A5_N6203095">#REF!</definedName>
    <definedName name="A5_N6204010">#REF!</definedName>
    <definedName name="A5_N6206090">#REF!</definedName>
    <definedName name="A5_N6208010">#REF!</definedName>
    <definedName name="A5_N6208015">#REF!</definedName>
    <definedName name="A5_N6220090">#REF!</definedName>
    <definedName name="A5_N6230090">#REF!</definedName>
    <definedName name="A5_N6241010">#REF!</definedName>
    <definedName name="A5_N6241020">#REF!</definedName>
    <definedName name="A5_N6250090">#REF!</definedName>
    <definedName name="A5_N6250095">#REF!</definedName>
    <definedName name="A5_N6260002">#REF!</definedName>
    <definedName name="A5_N6260004">#REF!</definedName>
    <definedName name="A5_N6260005">#REF!</definedName>
    <definedName name="A5_N6260007">#REF!</definedName>
    <definedName name="A5_N6260010">#REF!</definedName>
    <definedName name="A5_N6260012">#REF!</definedName>
    <definedName name="A5_N6260016">#REF!</definedName>
    <definedName name="A5_N6260018">#REF!</definedName>
    <definedName name="A5_N6260020">#REF!</definedName>
    <definedName name="A5_N6260021">#REF!</definedName>
    <definedName name="A5_N6260026">#REF!</definedName>
    <definedName name="A5_N6260030">#REF!</definedName>
    <definedName name="A5_N6260031">#REF!</definedName>
    <definedName name="A5_N6260032">#REF!</definedName>
    <definedName name="A5_N6260033">#REF!</definedName>
    <definedName name="A5_N6260034">#REF!</definedName>
    <definedName name="A5_N6260035">#REF!</definedName>
    <definedName name="A5_N6260036">#REF!</definedName>
    <definedName name="A5_N6260038">#REF!</definedName>
    <definedName name="A5_N6260040">#REF!</definedName>
    <definedName name="A5_N6260041">#REF!</definedName>
    <definedName name="A5_N6260045">#REF!</definedName>
    <definedName name="A5_N6260050">#REF!</definedName>
    <definedName name="A5_N6260052">#REF!</definedName>
    <definedName name="A5_N6260054">#REF!</definedName>
    <definedName name="A5_N6260056">#REF!</definedName>
    <definedName name="A5_N6260058">#REF!</definedName>
    <definedName name="A5_N6260064">#REF!</definedName>
    <definedName name="A5_N6260068">#REF!</definedName>
    <definedName name="A5_N6260092">#REF!</definedName>
    <definedName name="A5_N6260094">#REF!</definedName>
    <definedName name="A5_N6260096">#REF!</definedName>
    <definedName name="A5_N6260097">#REF!</definedName>
    <definedName name="A5_N6260200">#REF!</definedName>
    <definedName name="A5_N6260205">#REF!</definedName>
    <definedName name="A5_N6260210">#REF!</definedName>
    <definedName name="A5_N6260220">#REF!</definedName>
    <definedName name="A5_N6260221">#REF!</definedName>
    <definedName name="A5_N6260225">#REF!</definedName>
    <definedName name="A5_N6260230">#REF!</definedName>
    <definedName name="A5_N6260300">#REF!</definedName>
    <definedName name="A5_N6260301">#REF!</definedName>
    <definedName name="A5_N6260302">#REF!</definedName>
    <definedName name="A5_N6260303">#REF!</definedName>
    <definedName name="A5_N6260410">#REF!</definedName>
    <definedName name="A5_N6260435">#REF!</definedName>
    <definedName name="A5_N6260455">#REF!</definedName>
    <definedName name="A5_N6260465">#REF!</definedName>
    <definedName name="A5_N6260515">#REF!</definedName>
    <definedName name="A5_N6260992">#REF!</definedName>
    <definedName name="A5_N6260993">#REF!</definedName>
    <definedName name="A5_N6260999">#REF!</definedName>
    <definedName name="A5_N626409D">#REF!</definedName>
    <definedName name="A5_N6266020">#REF!</definedName>
    <definedName name="A5_N6268050">#REF!</definedName>
    <definedName name="A5_N6268051">#REF!</definedName>
    <definedName name="A5_N6268090">#REF!</definedName>
    <definedName name="A5_N6268100">#REF!</definedName>
    <definedName name="A5_N6268120">#REF!</definedName>
    <definedName name="A5_N6268130">#REF!</definedName>
    <definedName name="A5_N6268150">#REF!</definedName>
    <definedName name="A5_N626F107">#REF!</definedName>
    <definedName name="A5_N700010">#REF!</definedName>
    <definedName name="A5_N702010">#REF!</definedName>
    <definedName name="A5_N702050">#REF!</definedName>
    <definedName name="A5_N702070">#REF!</definedName>
    <definedName name="A5_N704010">#REF!</definedName>
    <definedName name="A5_N704020">#REF!</definedName>
    <definedName name="A5_N704030">#REF!</definedName>
    <definedName name="A5_N704031">#REF!</definedName>
    <definedName name="A5_N704034">#REF!</definedName>
    <definedName name="A5_N704040">#REF!</definedName>
    <definedName name="A5_N704090">#REF!</definedName>
    <definedName name="A5_N708010">#REF!</definedName>
    <definedName name="A5_N708020">#REF!</definedName>
    <definedName name="A5_N708030">#REF!</definedName>
    <definedName name="A5_N708050">#REF!</definedName>
    <definedName name="A5_N708060">#REF!</definedName>
    <definedName name="A5_N708062">#REF!</definedName>
    <definedName name="A5_N708070">#REF!</definedName>
    <definedName name="A5_N708080">#REF!</definedName>
    <definedName name="A5_N708085">#REF!</definedName>
    <definedName name="A5_N708115">#REF!</definedName>
    <definedName name="A5_N708120">#REF!</definedName>
    <definedName name="A5_N708130">#REF!</definedName>
    <definedName name="A5_N708140">#REF!</definedName>
    <definedName name="A5_N708160">#REF!</definedName>
    <definedName name="A5_N708165">#REF!</definedName>
    <definedName name="A5_N708230">#REF!</definedName>
    <definedName name="A5_N708240">#REF!</definedName>
    <definedName name="A5_N708280">#REF!</definedName>
    <definedName name="A5_N711998">#REF!</definedName>
    <definedName name="A5_N711999">#REF!</definedName>
    <definedName name="A5_N712015">#REF!</definedName>
    <definedName name="A5_N712020">#REF!</definedName>
    <definedName name="A5_N712031">#REF!</definedName>
    <definedName name="A5_N712040">#REF!</definedName>
    <definedName name="A5_N717010">#REF!</definedName>
    <definedName name="A5_N717020">#REF!</definedName>
    <definedName name="A5_N717025">#REF!</definedName>
    <definedName name="A5_N717510">#REF!</definedName>
    <definedName name="A5_N717520">#REF!</definedName>
    <definedName name="A5_N717545">#REF!</definedName>
    <definedName name="A5_N717550">#REF!</definedName>
    <definedName name="A5_N720020">#REF!</definedName>
    <definedName name="A5_N720040">#REF!</definedName>
    <definedName name="A5_N722010">#REF!</definedName>
    <definedName name="A5_N722020">#REF!</definedName>
    <definedName name="A5_N722080">#REF!</definedName>
    <definedName name="A5_N722110">#REF!</definedName>
    <definedName name="A5_N722120">#REF!</definedName>
    <definedName name="A5_N722130">#REF!</definedName>
    <definedName name="A5_N722131">#REF!</definedName>
    <definedName name="A5_N722135">#REF!</definedName>
    <definedName name="A5_N722140">#REF!</definedName>
    <definedName name="A5_N722150">#REF!</definedName>
    <definedName name="A5_N722160">#REF!</definedName>
    <definedName name="A5_N722170">#REF!</definedName>
    <definedName name="A5_N722181">#REF!</definedName>
    <definedName name="A5_N722190">#REF!</definedName>
    <definedName name="A5_N722200">#REF!</definedName>
    <definedName name="A5_N722205">#REF!</definedName>
    <definedName name="A7_Cr.?SaveAll.NotEmpty">#REF!</definedName>
    <definedName name="A7_CTXCode.?SaveAll.NotEmpty">#REF!</definedName>
    <definedName name="A7_Dr.?SaveAll.NotEmpty">#REF!</definedName>
    <definedName name="A7_EntryNo..?SaveAll.NotEmpty">#REF!</definedName>
    <definedName name="A7_GLAcctNo..?SaveAll.NotEmpty">#REF!</definedName>
    <definedName name="A7_Notes.?SaveAll.NotEmpty">#REF!</definedName>
    <definedName name="aaaa">#REF!</definedName>
    <definedName name="aaaaa">#REF!</definedName>
    <definedName name="aandg" localSheetId="1">#REF!</definedName>
    <definedName name="aandg" localSheetId="28">#REF!</definedName>
    <definedName name="aandg" localSheetId="29">#REF!</definedName>
    <definedName name="aandg" localSheetId="27">#REF!</definedName>
    <definedName name="aandg">#REF!</definedName>
    <definedName name="ABO_BOY">#REF!</definedName>
    <definedName name="ABO_EOY">#REF!</definedName>
    <definedName name="ABO_EOY2">#REF!</definedName>
    <definedName name="ABOContrib">#REF!</definedName>
    <definedName name="ACCD_COST">#REF!</definedName>
    <definedName name="Accrued">#REF!</definedName>
    <definedName name="Accrued_NQ">#REF!</definedName>
    <definedName name="ACQ">#REF!</definedName>
    <definedName name="ACQ_MVA">#REF!</definedName>
    <definedName name="ACQ_PBO">#REF!</definedName>
    <definedName name="Acronymes" localSheetId="1">#REF!</definedName>
    <definedName name="Acronymes" localSheetId="36">#REF!</definedName>
    <definedName name="Acronymes">#REF!</definedName>
    <definedName name="Active_Count">#REF!</definedName>
    <definedName name="Actual_Info">#REF!</definedName>
    <definedName name="Actual_Info_End">#REF!</definedName>
    <definedName name="ActualNox">#REF!,#REF!</definedName>
    <definedName name="actvexp">#REF!</definedName>
    <definedName name="ada">#REF!</definedName>
    <definedName name="ADIT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MENTS">#REF!</definedName>
    <definedName name="Aggregation">#REF!</definedName>
    <definedName name="AGL">#REF!</definedName>
    <definedName name="AGL_NQ">#REF!</definedName>
    <definedName name="AL2P">#REF!</definedName>
    <definedName name="AL5P">#REF!</definedName>
    <definedName name="AL6P">#REF!</definedName>
    <definedName name="AL7P">#REF!</definedName>
    <definedName name="all_expense">#REF!</definedName>
    <definedName name="alloc" localSheetId="1">#REF!</definedName>
    <definedName name="alloc" localSheetId="36">#REF!</definedName>
    <definedName name="alloc">#REF!</definedName>
    <definedName name="AltContri">#REF!</definedName>
    <definedName name="amount">#REF!</definedName>
    <definedName name="anchor_1">#REF!</definedName>
    <definedName name="ANNU1998" localSheetId="36">#REF!</definedName>
    <definedName name="ANNU1998">#REF!</definedName>
    <definedName name="ANNU1999" localSheetId="36">#REF!</definedName>
    <definedName name="ANNU1999">#REF!</definedName>
    <definedName name="AOCI">#REF!</definedName>
    <definedName name="AOCI_NQ">#REF!</definedName>
    <definedName name="APBO_RET">#REF!</definedName>
    <definedName name="APSC">#REF!</definedName>
    <definedName name="APSC_NQ">#REF!</definedName>
    <definedName name="AR_LA_Finance_Corp">#REF!</definedName>
    <definedName name="AR13P">#REF!</definedName>
    <definedName name="AR14P">#REF!</definedName>
    <definedName name="AR9P">#REF!</definedName>
    <definedName name="AREALOOK">#REF!</definedName>
    <definedName name="ARGSS_TY">#REF!</definedName>
    <definedName name="Arkla_Finance_Corp">#REF!</definedName>
    <definedName name="ARS">#REF!</definedName>
    <definedName name="AS2DocOpenMode">"AS2DocumentEdit"</definedName>
    <definedName name="Asset_Choice">#REF!</definedName>
    <definedName name="ASSET_TRANSFER">#REF!</definedName>
    <definedName name="AssetTrn12001">#REF!</definedName>
    <definedName name="ATDTL0072">#REF!</definedName>
    <definedName name="auc">#REF!</definedName>
    <definedName name="AUC_TB_C62_DEC04">#REF!</definedName>
    <definedName name="AUCAIBU3">#REF!</definedName>
    <definedName name="AUCAIBU4">#REF!</definedName>
    <definedName name="AUCAMBU3">#REF!</definedName>
    <definedName name="AUCAMBU4">#REF!</definedName>
    <definedName name="AUCAUAK3">#REF!</definedName>
    <definedName name="AUCAUAK4">#REF!</definedName>
    <definedName name="augcc">#REF!</definedName>
    <definedName name="August">#REF!</definedName>
    <definedName name="autoFilterHours">#REF!</definedName>
    <definedName name="AVA">#REF!</definedName>
    <definedName name="AVA_LY">#REF!</definedName>
    <definedName name="BALANCE" localSheetId="1">#REF!</definedName>
    <definedName name="BALANCE" localSheetId="7">#REF!</definedName>
    <definedName name="BALANCE" localSheetId="36">#REF!</definedName>
    <definedName name="BALANCE">#REF!</definedName>
    <definedName name="BALSHT_ASSET">#REF!</definedName>
    <definedName name="BALSHT_LIABS">#REF!</definedName>
    <definedName name="BASDIFF">#REF!</definedName>
    <definedName name="Benefit_Category">#REF!</definedName>
    <definedName name="Benefit_Subcategory">#REF!</definedName>
    <definedName name="Bft_PMTS">#REF!</definedName>
    <definedName name="BftPmts">#REF!</definedName>
    <definedName name="BftPmts_NQ">#REF!</definedName>
    <definedName name="BkACTX.?SaveAll.NotEmpty">#REF!</definedName>
    <definedName name="BkAdjCr.?SaveAll.NotEmpty">#REF!</definedName>
    <definedName name="BkADr.?SaveAll.NotEmpty">#REF!</definedName>
    <definedName name="BkAEntry.?SaveAll.NotEmpty">#REF!</definedName>
    <definedName name="BkAGL.?SaveAll.NotEmpty">#REF!</definedName>
    <definedName name="BkANotes.?SaveAll.NotEmpty">#REF!</definedName>
    <definedName name="BONE">#REF!</definedName>
    <definedName name="bookadj.505">#REF!</definedName>
    <definedName name="bookadj.506">#REF!</definedName>
    <definedName name="bookadj.508">#REF!</definedName>
    <definedName name="bookadj.510">#REF!</definedName>
    <definedName name="BOX_RESULT" localSheetId="1">#REF!</definedName>
    <definedName name="BOX_RESULT" localSheetId="36">#REF!</definedName>
    <definedName name="BOX_RESULT">#REF!</definedName>
    <definedName name="Breakdown">#REF!</definedName>
    <definedName name="bsis" localSheetId="1">#REF!</definedName>
    <definedName name="bsis">#REF!</definedName>
    <definedName name="BTWO">#REF!</definedName>
    <definedName name="Budget_Category">#REF!</definedName>
    <definedName name="Budget2">#REF!</definedName>
    <definedName name="ByProgram">#REF!</definedName>
    <definedName name="ByUnit">#REF!</definedName>
    <definedName name="CAF">#REF!</definedName>
    <definedName name="CANCEL">#REF!</definedName>
    <definedName name="Cap_Budget">#REF!</definedName>
    <definedName name="Capital_Stock_Tax">#REF!</definedName>
    <definedName name="Capital_Stock_WS">#REF!</definedName>
    <definedName name="cappp">#REF!</definedName>
    <definedName name="CAPS1" localSheetId="36">#REF!</definedName>
    <definedName name="CAPS1">#REF!</definedName>
    <definedName name="CAPS2" localSheetId="36">#REF!</definedName>
    <definedName name="CAPS2">#REF!</definedName>
    <definedName name="Category" localSheetId="28">#REF!</definedName>
    <definedName name="Category" localSheetId="29">#REF!</definedName>
    <definedName name="Category" localSheetId="27">#REF!</definedName>
    <definedName name="Category">#REF!</definedName>
    <definedName name="Category_" localSheetId="28">#REF!</definedName>
    <definedName name="Category_" localSheetId="29">#REF!</definedName>
    <definedName name="Category_" localSheetId="27">#REF!</definedName>
    <definedName name="Category_">#REF!</definedName>
    <definedName name="Cateogy">#REF!</definedName>
    <definedName name="CB_LY">#REF!</definedName>
    <definedName name="cbydb">#REF!</definedName>
    <definedName name="CC3_6090000">#REF!</definedName>
    <definedName name="CC3_6090089">#REF!</definedName>
    <definedName name="CC3_6092086">#REF!</definedName>
    <definedName name="CC3_6092087">#REF!</definedName>
    <definedName name="CC3_6094090">#REF!</definedName>
    <definedName name="CC3_6094090A">#REF!</definedName>
    <definedName name="CC3_6095010">#REF!</definedName>
    <definedName name="CC3_6097010">#REF!</definedName>
    <definedName name="CC3_6300083A">#REF!</definedName>
    <definedName name="CC3_Comm1">#REF!</definedName>
    <definedName name="CC3_Comm2">#REF!</definedName>
    <definedName name="CC3_Comm3">#REF!</definedName>
    <definedName name="CC3_Comm4">#REF!</definedName>
    <definedName name="CC3_Comm5">#REF!</definedName>
    <definedName name="CC3_Comm6">#REF!</definedName>
    <definedName name="CC3_Comm7">#REF!</definedName>
    <definedName name="CC3_Comm8">#REF!</definedName>
    <definedName name="CC3_Comm9">#REF!</definedName>
    <definedName name="cclook">#REF!</definedName>
    <definedName name="CCNCAIBU3">#REF!</definedName>
    <definedName name="CCNCAIBU4">#REF!</definedName>
    <definedName name="CCNCAMBU3">#REF!</definedName>
    <definedName name="CCNCAMBU4">#REF!</definedName>
    <definedName name="CCNCAUAK3">#REF!</definedName>
    <definedName name="CCNCAUAK4">#REF!</definedName>
    <definedName name="CEGT_COL">#REF!</definedName>
    <definedName name="CEGT_COL2">#REF!</definedName>
    <definedName name="CEHE_COL">#REF!</definedName>
    <definedName name="CEHE_COL2">#REF!</definedName>
    <definedName name="celook">#REF!</definedName>
    <definedName name="Centers">#REF!</definedName>
    <definedName name="CERC_COL">#REF!</definedName>
    <definedName name="CERC_COL2">#REF!</definedName>
    <definedName name="CHECK_A" localSheetId="36">#REF!</definedName>
    <definedName name="CHECK_A">#REF!</definedName>
    <definedName name="CHECK_AMOUNT" localSheetId="36">#REF!</definedName>
    <definedName name="CHECK_AMOUNT">#REF!</definedName>
    <definedName name="CHECK_B" localSheetId="36">#REF!</definedName>
    <definedName name="CHECK_B">#REF!</definedName>
    <definedName name="CHECK_BALANCE" localSheetId="36">#REF!</definedName>
    <definedName name="CHECK_BALANCE">#REF!</definedName>
    <definedName name="CHECK_C" localSheetId="36">#REF!</definedName>
    <definedName name="CHECK_C">#REF!</definedName>
    <definedName name="CHECK_CAPS" localSheetId="36">#REF!</definedName>
    <definedName name="CHECK_CAPS">#REF!</definedName>
    <definedName name="CHECK_CC" localSheetId="36">#REF!</definedName>
    <definedName name="CHECK_CC">#REF!</definedName>
    <definedName name="CHECK_CHARGE_CD" localSheetId="36">#REF!</definedName>
    <definedName name="CHECK_CHARGE_CD">#REF!</definedName>
    <definedName name="CHECK_COMPANY" localSheetId="36">#REF!</definedName>
    <definedName name="CHECK_COMPANY">#REF!</definedName>
    <definedName name="CHECK_D" localSheetId="36">#REF!</definedName>
    <definedName name="CHECK_D">#REF!</definedName>
    <definedName name="CHECK_D100" localSheetId="36">#REF!</definedName>
    <definedName name="CHECK_D100">#REF!</definedName>
    <definedName name="CHECK_DUP_YR" localSheetId="36">#REF!</definedName>
    <definedName name="CHECK_DUP_YR">#REF!</definedName>
    <definedName name="CHECK_E" localSheetId="36">#REF!</definedName>
    <definedName name="CHECK_E">#REF!</definedName>
    <definedName name="CHECK_EE" localSheetId="36">#REF!</definedName>
    <definedName name="CHECK_EE">#REF!</definedName>
    <definedName name="CHECK_J" localSheetId="36">#REF!</definedName>
    <definedName name="CHECK_J">#REF!</definedName>
    <definedName name="CHECK_JOB_NO" localSheetId="36">#REF!</definedName>
    <definedName name="CHECK_JOB_NO">#REF!</definedName>
    <definedName name="CHECK_JOURNAL" localSheetId="36">#REF!</definedName>
    <definedName name="CHECK_JOURNAL">#REF!</definedName>
    <definedName name="CHECK_M" localSheetId="36">#REF!</definedName>
    <definedName name="CHECK_M">#REF!</definedName>
    <definedName name="CHECK_MONTH" localSheetId="36">#REF!</definedName>
    <definedName name="CHECK_MONTH">#REF!</definedName>
    <definedName name="CHECK_PE" localSheetId="36">#REF!</definedName>
    <definedName name="CHECK_PE">#REF!</definedName>
    <definedName name="CHECK_YEAR" localSheetId="36">#REF!</definedName>
    <definedName name="CHECK_YEAR">#REF!</definedName>
    <definedName name="Choices_Wrapper">#N/A</definedName>
    <definedName name="CIQWBGuid">"65b53c0a-5a3c-4cb1-9cc4-f104fac5ff8f"</definedName>
    <definedName name="CL_INT">#REF!</definedName>
    <definedName name="Client">#REF!</definedName>
    <definedName name="CO_03">#REF!</definedName>
    <definedName name="co_174_table" localSheetId="7">#REF!</definedName>
    <definedName name="co_174_table">#REF!</definedName>
    <definedName name="co_292_table" localSheetId="7">#REF!</definedName>
    <definedName name="co_292_table">#REF!</definedName>
    <definedName name="co_3_table" localSheetId="7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OC">#REF!</definedName>
    <definedName name="Company_" localSheetId="28">#REF!</definedName>
    <definedName name="Company_" localSheetId="29">#REF!</definedName>
    <definedName name="Company_" localSheetId="27">#REF!</definedName>
    <definedName name="Company_">#REF!</definedName>
    <definedName name="ComparisonReport">#REF!</definedName>
    <definedName name="Compensating_Balances">#REF!</definedName>
    <definedName name="Compensation">#REF!</definedName>
    <definedName name="CON_COL2">#REF!</definedName>
    <definedName name="CONS_COL">#REF!</definedName>
    <definedName name="CONS_COL2">#REF!</definedName>
    <definedName name="Consol_Tax_Savings">#REF!</definedName>
    <definedName name="Consultants_" localSheetId="28">#REF!</definedName>
    <definedName name="Consultants_" localSheetId="29">#REF!</definedName>
    <definedName name="Consultants_" localSheetId="27">#REF!</definedName>
    <definedName name="Consultants_">#REF!</definedName>
    <definedName name="CONT_FILESAVE" localSheetId="36">#REF!</definedName>
    <definedName name="CONT_FILESAVE">#REF!</definedName>
    <definedName name="contact_table">#REF!</definedName>
    <definedName name="contact_table2">#REF!</definedName>
    <definedName name="Contribs">#REF!</definedName>
    <definedName name="Contributions">#REF!</definedName>
    <definedName name="Contributions_NQ">#REF!</definedName>
    <definedName name="COPY" localSheetId="36">#REF!</definedName>
    <definedName name="COPY">#REF!</definedName>
    <definedName name="COPY1" localSheetId="36">#REF!</definedName>
    <definedName name="COPY1">#REF!</definedName>
    <definedName name="COPY10" localSheetId="36">#REF!</definedName>
    <definedName name="COPY10">#REF!</definedName>
    <definedName name="COPY100" localSheetId="36">#REF!</definedName>
    <definedName name="COPY100">#REF!</definedName>
    <definedName name="COPY1000" localSheetId="36">#REF!</definedName>
    <definedName name="COPY1000">#REF!</definedName>
    <definedName name="CORPACCLOC">#REF!</definedName>
    <definedName name="CORR">#REF!</definedName>
    <definedName name="cost">#REF!</definedName>
    <definedName name="Costlook">#REF!</definedName>
    <definedName name="COUNT" localSheetId="36">#REF!</definedName>
    <definedName name="COUNT">#REF!</definedName>
    <definedName name="COUNT_LINES" localSheetId="36">#REF!</definedName>
    <definedName name="COUNT_LINES">#REF!</definedName>
    <definedName name="COUNTER" localSheetId="36">#REF!</definedName>
    <definedName name="COUNTER">#REF!</definedName>
    <definedName name="COUNTFORMULA" localSheetId="36">#REF!</definedName>
    <definedName name="COUNTFORMULA">#REF!</definedName>
    <definedName name="COVER" localSheetId="36">#REF!</definedName>
    <definedName name="COVER">#REF!</definedName>
    <definedName name="cstcnt">#REF!</definedName>
    <definedName name="CTX_EntryMap_Amt.?SaveAll.NotEmpty">#REF!</definedName>
    <definedName name="CTX_EntryMap_CTX_Adj.?SaveAll.NotEmpty">#REF!</definedName>
    <definedName name="CTX_EntryMap_CTX_Code.?SaveAll.NotEmpty">#REF!</definedName>
    <definedName name="CTX_EntryMap_CTX_Enty.?SaveAll.NotEmpty">#REF!</definedName>
    <definedName name="Current_Arkla_Data">#REF!</definedName>
    <definedName name="Current_Entex_Data">#REF!</definedName>
    <definedName name="currentyearbal.505">#REF!</definedName>
    <definedName name="currentyearbal.506">#REF!</definedName>
    <definedName name="currentyearbal.508">#REF!</definedName>
    <definedName name="currentyearbal.510">#REF!</definedName>
    <definedName name="Curtail">#REF!</definedName>
    <definedName name="CurtailmentExp">#REF!</definedName>
    <definedName name="CUSH">#REF!</definedName>
    <definedName name="CY_CONTRIB">#REF!</definedName>
    <definedName name="CYCLE" localSheetId="36">#REF!</definedName>
    <definedName name="CYCLE">#REF!</definedName>
    <definedName name="d">#REF!</definedName>
    <definedName name="da">#REF!</definedName>
    <definedName name="dada">#REF!</definedName>
    <definedName name="dat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uphin_Line_Integrity">#REF!</definedName>
    <definedName name="DbInt">#REF!</definedName>
    <definedName name="dcwbs" localSheetId="36">#REF!</definedName>
    <definedName name="dcwbs">#REF!</definedName>
    <definedName name="DDBCont">#REF!</definedName>
    <definedName name="december">#REF!</definedName>
    <definedName name="DELTA1_">#REF!</definedName>
    <definedName name="DELTAMINUS">#REF!</definedName>
    <definedName name="DELTAPLUS">#REF!</definedName>
    <definedName name="DEPR">#REF!</definedName>
    <definedName name="Depreciation">#REF!</definedName>
    <definedName name="Depreciation_WP">#REF!</definedName>
    <definedName name="DepreciationDB">#REF!</definedName>
    <definedName name="DF_GRID_1">#REF!</definedName>
    <definedName name="dfd">#REF!</definedName>
    <definedName name="DIS">#REF!</definedName>
    <definedName name="DIS_OLD">#REF!</definedName>
    <definedName name="DIS_PY">#REF!</definedName>
    <definedName name="Download">#REF!</definedName>
    <definedName name="DR">#REF!</definedName>
    <definedName name="dswd">#REF!</definedName>
    <definedName name="dswt">#REF!</definedName>
    <definedName name="dwpdb">#REF!</definedName>
    <definedName name="E1P">#REF!</definedName>
    <definedName name="E2P">#REF!</definedName>
    <definedName name="E3P">#REF!</definedName>
    <definedName name="E4P">#REF!</definedName>
    <definedName name="E6P">#REF!</definedName>
    <definedName name="EDIT_COMPLETE" localSheetId="36">#REF!</definedName>
    <definedName name="EDIT_COMPLETE">#REF!</definedName>
    <definedName name="EDIT_DATA" localSheetId="36">#REF!</definedName>
    <definedName name="EDIT_DATA">#REF!</definedName>
    <definedName name="EE_Contrib">#REF!</definedName>
    <definedName name="egm">#REF!</definedName>
    <definedName name="EIG">#REF!</definedName>
    <definedName name="EIGT">#REF!</definedName>
    <definedName name="ELE">#REF!</definedName>
    <definedName name="endFeesResource">#REF!</definedName>
    <definedName name="endResource">#REF!</definedName>
    <definedName name="Entex_Rate_Case">#REF!</definedName>
    <definedName name="EntityID">#REF!</definedName>
    <definedName name="EntityName">#REF!</definedName>
    <definedName name="ENTRY1">#REF!</definedName>
    <definedName name="Environ_Remed">#REF!</definedName>
    <definedName name="EOY_OCI">#REF!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>"TbpQF0/7yk+sdCuOrCU/jRQtTH5OqSuBBQTug2iJzu4VxHhZIMYtgQZ9m6Ila49g+ybe6+JAdvvZKBSsvIDFrXSyIpAfuVcaNDV9CSYA3u/FE+Xfv+1thN+k6v0L3MMUoc5KAAA="</definedName>
    <definedName name="ERASE_OUTPUT" localSheetId="7">#REF!</definedName>
    <definedName name="ERASE_OUTPUT" localSheetId="36">#REF!</definedName>
    <definedName name="ERASE_OUTPUT">#REF!</definedName>
    <definedName name="ERASEDUP" localSheetId="7">#REF!</definedName>
    <definedName name="ERASEDUP" localSheetId="36">#REF!</definedName>
    <definedName name="ERASEDUP">#REF!</definedName>
    <definedName name="ERContrib">#REF!</definedName>
    <definedName name="EROA">#REF!</definedName>
    <definedName name="EROA_NQ">#REF!</definedName>
    <definedName name="ERRMESS" localSheetId="36">#REF!</definedName>
    <definedName name="ERRMESS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TGSS_TY">#REF!</definedName>
    <definedName name="ETIMTY">#REF!</definedName>
    <definedName name="Exp">#REF!</definedName>
    <definedName name="EXP_BFT_PMTS">#REF!</definedName>
    <definedName name="EXP_PAY">#REF!</definedName>
    <definedName name="EXP_RETURN">#REF!</definedName>
    <definedName name="Expense">#REF!</definedName>
    <definedName name="Expense_NQ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>#REF!</definedName>
    <definedName name="EXPRET_LY">#REF!</definedName>
    <definedName name="EXT">#REF!</definedName>
    <definedName name="f353d">#REF!</definedName>
    <definedName name="f353t">#REF!</definedName>
    <definedName name="f362d">#REF!</definedName>
    <definedName name="f362t">#REF!</definedName>
    <definedName name="facdent">#REF!</definedName>
    <definedName name="FACE_PRINT" localSheetId="36">#REF!</definedName>
    <definedName name="FACE_PRINT">#REF!</definedName>
    <definedName name="FACTOR_REFUND">#REF!</definedName>
    <definedName name="fd">#REF!</definedName>
    <definedName name="fdfd">#REF!</definedName>
    <definedName name="fdff">#REF!</definedName>
    <definedName name="Feb">#REF!</definedName>
    <definedName name="febcc">#REF!</definedName>
    <definedName name="feesListEnd">#REF!</definedName>
    <definedName name="FERC_NUMBER" localSheetId="36">#REF!</definedName>
    <definedName name="FERC_NUMBER">#REF!</definedName>
    <definedName name="FERC_NUMBER2" localSheetId="36">#REF!</definedName>
    <definedName name="FERC_NUMBER2">#REF!</definedName>
    <definedName name="FERC_NUMBER3" localSheetId="36">#REF!</definedName>
    <definedName name="FERC_NUMBER3">#REF!</definedName>
    <definedName name="FERC_VALUE" localSheetId="36">#REF!</definedName>
    <definedName name="FERC_VALUE">#REF!</definedName>
    <definedName name="FERC_VALUE2" localSheetId="36">#REF!</definedName>
    <definedName name="FERC_VALUE2">#REF!</definedName>
    <definedName name="FERC_VALUE3" localSheetId="36">#REF!</definedName>
    <definedName name="FERC_VALUE3">#REF!</definedName>
    <definedName name="FFT" localSheetId="28">#REF!</definedName>
    <definedName name="FFT" localSheetId="29">#REF!</definedName>
    <definedName name="FFT" localSheetId="27">#REF!</definedName>
    <definedName name="FFT">#REF!</definedName>
    <definedName name="file">#REF!</definedName>
    <definedName name="fininfo" localSheetId="36">#REF!</definedName>
    <definedName name="fininfo">#REF!</definedName>
    <definedName name="finratios" localSheetId="36">#REF!</definedName>
    <definedName name="finratios">#REF!</definedName>
    <definedName name="FIRST_AMOUNT" localSheetId="36">#REF!</definedName>
    <definedName name="FIRST_AMOUNT">#REF!</definedName>
    <definedName name="FIRST_CC" localSheetId="36">#REF!</definedName>
    <definedName name="FIRST_CC">#REF!</definedName>
    <definedName name="FIRST_CHARGE_CD" localSheetId="36">#REF!</definedName>
    <definedName name="FIRST_CHARGE_CD">#REF!</definedName>
    <definedName name="FIRST_COMPANY" localSheetId="36">#REF!</definedName>
    <definedName name="FIRST_COMPANY">#REF!</definedName>
    <definedName name="FIRST_EE" localSheetId="36">#REF!</definedName>
    <definedName name="FIRST_EE">#REF!</definedName>
    <definedName name="FIRST_RECORD" localSheetId="36">#REF!</definedName>
    <definedName name="FIRST_RECORD">#REF!</definedName>
    <definedName name="FIV">#REF!</definedName>
    <definedName name="FIVE">#REF!</definedName>
    <definedName name="FiveYearSummary">#REF!</definedName>
    <definedName name="FOR">#REF!</definedName>
    <definedName name="For_Review" localSheetId="28">#REF!</definedName>
    <definedName name="For_Review" localSheetId="29">#REF!</definedName>
    <definedName name="For_Review" localSheetId="27">#REF!</definedName>
    <definedName name="For_Review">#REF!</definedName>
    <definedName name="form">#REF!</definedName>
    <definedName name="formvage">#REF!</definedName>
    <definedName name="FOUR">#REF!</definedName>
    <definedName name="FullDeploy">#REF!</definedName>
    <definedName name="FullDeployPrevStats">#REF!</definedName>
    <definedName name="Fun">#REF!</definedName>
    <definedName name="FundABO">#REF!</definedName>
    <definedName name="FV">#REF!</definedName>
    <definedName name="FV_NQ">#REF!</definedName>
    <definedName name="G3_481010">#REF!</definedName>
    <definedName name="G3_6202010">#REF!</definedName>
    <definedName name="G3_6202020">#REF!</definedName>
    <definedName name="G3_6202030">#REF!</definedName>
    <definedName name="G3_6202040">#REF!</definedName>
    <definedName name="G3_6202050">#REF!</definedName>
    <definedName name="G3_6202060">#REF!</definedName>
    <definedName name="G3_6202085">#REF!</definedName>
    <definedName name="G3_6202090">#REF!</definedName>
    <definedName name="G3_6203090">#REF!</definedName>
    <definedName name="G3_6203095">#REF!</definedName>
    <definedName name="G3_6204010">#REF!</definedName>
    <definedName name="G3_6206090">#REF!</definedName>
    <definedName name="G3_6208010">#REF!</definedName>
    <definedName name="G3_6208015">#REF!</definedName>
    <definedName name="G3_6601010">#REF!</definedName>
    <definedName name="G3_6601010_A">#REF!</definedName>
    <definedName name="G3_6620208">#REF!</definedName>
    <definedName name="G3_6620210">#REF!</definedName>
    <definedName name="G3_6620220">#REF!</definedName>
    <definedName name="G3_6620230">#REF!</definedName>
    <definedName name="G3_6620240">#REF!</definedName>
    <definedName name="G3_702010">#REF!</definedName>
    <definedName name="G3_702020">#REF!</definedName>
    <definedName name="G3_702025">#REF!</definedName>
    <definedName name="G3_702026">#REF!</definedName>
    <definedName name="G3_702030">#REF!</definedName>
    <definedName name="G3_702050">#REF!</definedName>
    <definedName name="G3_702060">#REF!</definedName>
    <definedName name="G3_702070">#REF!</definedName>
    <definedName name="G3_704030">#REF!</definedName>
    <definedName name="G3_Com1">#REF!</definedName>
    <definedName name="G3_Com10">#REF!</definedName>
    <definedName name="G3_Com11">#REF!</definedName>
    <definedName name="G3_Com12">#REF!</definedName>
    <definedName name="G3_Com13">#REF!</definedName>
    <definedName name="G3_Com14">#REF!</definedName>
    <definedName name="G3_Com15">#REF!</definedName>
    <definedName name="G3_Com16">#REF!</definedName>
    <definedName name="G3_Com17">#REF!</definedName>
    <definedName name="G3_Com18">#REF!</definedName>
    <definedName name="G3_Com19">#REF!</definedName>
    <definedName name="G3_Com2">#REF!</definedName>
    <definedName name="G3_Com20">#REF!</definedName>
    <definedName name="G3_Com21">#REF!</definedName>
    <definedName name="G3_Com22">#REF!</definedName>
    <definedName name="G3_Com23">#REF!</definedName>
    <definedName name="G3_Com24">#REF!</definedName>
    <definedName name="G3_Com25">#REF!</definedName>
    <definedName name="G3_Com26">#REF!</definedName>
    <definedName name="G3_Com27">#REF!</definedName>
    <definedName name="G3_Com28">#REF!</definedName>
    <definedName name="G3_Com29">#REF!</definedName>
    <definedName name="G3_Com3">#REF!</definedName>
    <definedName name="G3_Com30">#REF!</definedName>
    <definedName name="G3_Com31">#REF!</definedName>
    <definedName name="G3_Com32">#REF!</definedName>
    <definedName name="G3_Com33">#REF!</definedName>
    <definedName name="G3_Com34">#REF!</definedName>
    <definedName name="G3_Com35">#REF!</definedName>
    <definedName name="G3_Com36">#REF!</definedName>
    <definedName name="G3_Com37">#REF!</definedName>
    <definedName name="G3_Com38">#REF!</definedName>
    <definedName name="G3_Com39">#REF!</definedName>
    <definedName name="G3_Com4">#REF!</definedName>
    <definedName name="G3_Com40">#REF!</definedName>
    <definedName name="G3_Com41">#REF!</definedName>
    <definedName name="G3_Com42">#REF!</definedName>
    <definedName name="G3_Com43">#REF!</definedName>
    <definedName name="G3_Com5">#REF!</definedName>
    <definedName name="G3_Com6">#REF!</definedName>
    <definedName name="G3_Com7">#REF!</definedName>
    <definedName name="G3_Com8">#REF!</definedName>
    <definedName name="G3_Com9">#REF!</definedName>
    <definedName name="G3_OFAAdj1">#REF!</definedName>
    <definedName name="G3_OFAAdj10">#REF!</definedName>
    <definedName name="G3_OFAAdj11">#REF!</definedName>
    <definedName name="G3_OFAAdj12">#REF!</definedName>
    <definedName name="G3_OFAAdj2">#REF!</definedName>
    <definedName name="G3_OFAAdj3">#REF!</definedName>
    <definedName name="G3_OFAAdj4">#REF!</definedName>
    <definedName name="G3_OFAAdj5">#REF!</definedName>
    <definedName name="G3_OFAAdj6">#REF!</definedName>
    <definedName name="G3_OFAAdj7">#REF!</definedName>
    <definedName name="G3_OFAAdj8">#REF!</definedName>
    <definedName name="G3_OFAAdj9">#REF!</definedName>
    <definedName name="GARBAGE" localSheetId="36">#REF!</definedName>
    <definedName name="GARBAGE">#REF!</definedName>
    <definedName name="gbydb">#REF!</definedName>
    <definedName name="Genco">#REF!</definedName>
    <definedName name="gpd">#REF!</definedName>
    <definedName name="gpt">#REF!</definedName>
    <definedName name="grosstempdif.505">#REF!</definedName>
    <definedName name="grosstempdif.506">#REF!</definedName>
    <definedName name="grosstempdif.508">#REF!</definedName>
    <definedName name="grosstempdif.510">#REF!</definedName>
    <definedName name="group">#REF!</definedName>
    <definedName name="groups">#REF!</definedName>
    <definedName name="h">#REF!</definedName>
    <definedName name="heb">#REF!</definedName>
    <definedName name="HII_PBO_HII_U">#REF!</definedName>
    <definedName name="HIIPage1">#REF!</definedName>
    <definedName name="Hist">#REF!</definedName>
    <definedName name="HLP_COL">#REF!</definedName>
    <definedName name="HLP_COL2">#REF!</definedName>
    <definedName name="HLPCorp">#REF!</definedName>
    <definedName name="HLPDivision">#REF!</definedName>
    <definedName name="HLPPage1">#REF!</definedName>
    <definedName name="hocdb">#REF!</definedName>
    <definedName name="hom">#REF!</definedName>
    <definedName name="Home">#REF!</definedName>
    <definedName name="HOUTTX">#REF!</definedName>
    <definedName name="I">"a1..m50"</definedName>
    <definedName name="I_A" localSheetId="1">#REF!</definedName>
    <definedName name="I_A" localSheetId="8">#REF!</definedName>
    <definedName name="I_A" localSheetId="19">#REF!</definedName>
    <definedName name="I_A" localSheetId="31">#REF!</definedName>
    <definedName name="I_A" localSheetId="34">#REF!</definedName>
    <definedName name="I_A">#REF!</definedName>
    <definedName name="I_A_1" localSheetId="1">#REF!</definedName>
    <definedName name="I_A_1" localSheetId="8">#REF!</definedName>
    <definedName name="I_A_1" localSheetId="19">#REF!</definedName>
    <definedName name="I_A_1" localSheetId="31">#REF!</definedName>
    <definedName name="I_A_1" localSheetId="34">#REF!</definedName>
    <definedName name="I_A_1">#REF!</definedName>
    <definedName name="I_A_1_Check" localSheetId="1">#REF!</definedName>
    <definedName name="I_A_1_Check" localSheetId="8">#REF!</definedName>
    <definedName name="I_A_1_Check" localSheetId="19">#REF!</definedName>
    <definedName name="I_A_1_Check" localSheetId="31">#REF!</definedName>
    <definedName name="I_A_1_Check" localSheetId="34">#REF!</definedName>
    <definedName name="I_A_1_Check">#REF!</definedName>
    <definedName name="I_A_1_Company_Adjustments">#REF!</definedName>
    <definedName name="I_A_1_Company_Total_Request">#REF!</definedName>
    <definedName name="I_A_1_Distribution_Function_DIST">#REF!</definedName>
    <definedName name="I_A_1_H_Description">#REF!</definedName>
    <definedName name="I_A_1_Headers">#REF!</definedName>
    <definedName name="I_A_1_Metering_Function_MET">#REF!</definedName>
    <definedName name="I_A_1_Reference_Schedule">#REF!</definedName>
    <definedName name="I_A_1_T_D_Customer_Service_TDCS">#REF!</definedName>
    <definedName name="I_A_1_Test_Year_Total_Electric">#REF!</definedName>
    <definedName name="I_A_1_Total_TX_Retail">#REF!</definedName>
    <definedName name="I_A_1_Transmission_Function_TRAN">#REF!</definedName>
    <definedName name="I_A_2">#REF!</definedName>
    <definedName name="I_A_2_CNP_Houston_Electric_LLC">#REF!</definedName>
    <definedName name="I_A_2_H_Description">#REF!</definedName>
    <definedName name="I_A_2_Headers">#REF!</definedName>
    <definedName name="I_A_2_Schedule_I_A_1_Reference">#REF!</definedName>
    <definedName name="I_A_2_Sponsoring_Witness">#REF!</definedName>
    <definedName name="I_A_2_Workpaper_Reference">#REF!</definedName>
    <definedName name="I_A_Adjustment_to_Existing_Rates">#REF!</definedName>
    <definedName name="I_A_Amount_at_Existing_Rates">#REF!</definedName>
    <definedName name="I_A_Amount_at_Proposed_Rates">#REF!</definedName>
    <definedName name="I_A_H_Description">#REF!</definedName>
    <definedName name="I_A_Headers">#REF!</definedName>
    <definedName name="I_A_Reference_Schedule">#REF!</definedName>
    <definedName name="I_ABO">#REF!</definedName>
    <definedName name="I_ABO_HII_N">#REF!</definedName>
    <definedName name="I_ABO_L">#REF!</definedName>
    <definedName name="I_ABO_NC">#REF!</definedName>
    <definedName name="I_ABO_NC_HII_N">#REF!</definedName>
    <definedName name="I_ABO_NC_HII_N\">#REF!</definedName>
    <definedName name="I_ABO_NC_L">#REF!</definedName>
    <definedName name="I_LS">#REF!</definedName>
    <definedName name="I_PBO">#REF!</definedName>
    <definedName name="I_PBO_HII_N">#REF!</definedName>
    <definedName name="I_PBO_L">#REF!</definedName>
    <definedName name="I_PBO_NC">#REF!</definedName>
    <definedName name="I_PBO_NC_HII_N">#REF!</definedName>
    <definedName name="I_PBO_NC_L">#REF!</definedName>
    <definedName name="I_RetBfts">#REF!</definedName>
    <definedName name="I_Retirees">#REF!</definedName>
    <definedName name="I_S_Table" localSheetId="36">#REF!</definedName>
    <definedName name="I_S_Table">#REF!</definedName>
    <definedName name="I_Spouses">#REF!</definedName>
    <definedName name="I_SPSBFTS">#REF!</definedName>
    <definedName name="I_TOTBFTS">#REF!</definedName>
    <definedName name="I_TV">#REF!</definedName>
    <definedName name="IBEW_COL">#REF!</definedName>
    <definedName name="IBEW_COL2">#REF!</definedName>
    <definedName name="IC">#REF!</definedName>
    <definedName name="IC_LY">#REF!</definedName>
    <definedName name="IC_NQ">#REF!</definedName>
    <definedName name="ignore">#REF!</definedName>
    <definedName name="II_1">#REF!</definedName>
    <definedName name="II_2">#REF!</definedName>
    <definedName name="II_3">#REF!</definedName>
    <definedName name="II_B">#REF!</definedName>
    <definedName name="II_B_1">#REF!</definedName>
    <definedName name="II_B_1_1">#REF!</definedName>
    <definedName name="II_B_1_1_Company_Total_Electric">#REF!</definedName>
    <definedName name="II_B_1_1_DIST_Amount">#REF!</definedName>
    <definedName name="II_B_1_1_H_CCN_Docket_No">#REF!</definedName>
    <definedName name="II_B_1_1_H_FERC_Account">#REF!</definedName>
    <definedName name="II_B_1_1_H_Project_Number">#REF!</definedName>
    <definedName name="II_B_1_1_H_Transmission_Project">#REF!</definedName>
    <definedName name="II_B_1_1_Headers">#REF!</definedName>
    <definedName name="II_B_1_1_Project_Total">#REF!</definedName>
    <definedName name="II_B_1_1_TRAN_Amount">#REF!</definedName>
    <definedName name="II_B_1_Allocation_to_Texas">#REF!</definedName>
    <definedName name="II_B_1_CHECK">#REF!</definedName>
    <definedName name="II_B_1_Company_Total_Electric">#REF!</definedName>
    <definedName name="II_B_1_DIST">#REF!</definedName>
    <definedName name="II_B_1_FF">#REF!</definedName>
    <definedName name="II_B_1_Functionalization_Factor_Name">#REF!</definedName>
    <definedName name="II_B_1_H_Description">#REF!</definedName>
    <definedName name="II_B_1_H_FERC_Account">#REF!</definedName>
    <definedName name="II_B_1_Headers">#REF!</definedName>
    <definedName name="II_B_1_Known_and_Measurable_Changes">#REF!</definedName>
    <definedName name="II_B_1_MET">#REF!</definedName>
    <definedName name="II_B_1_Non_Regulated_or_Non_Electric">#REF!</definedName>
    <definedName name="II_B_1_Reference_Schedule">#REF!</definedName>
    <definedName name="II_B_1_TDCS">#REF!</definedName>
    <definedName name="II_B_1_Total">#REF!</definedName>
    <definedName name="II_B_1_Total_Company">#REF!</definedName>
    <definedName name="II_B_1_TRAN">#REF!</definedName>
    <definedName name="II_B_10">#REF!</definedName>
    <definedName name="II_B_10_Allocation_to_Texas">#REF!</definedName>
    <definedName name="II_B_10_CHECK">#REF!</definedName>
    <definedName name="II_B_10_Company_Total_Electric">#REF!</definedName>
    <definedName name="II_B_10_DIST">#REF!</definedName>
    <definedName name="II_B_10_FF">#REF!</definedName>
    <definedName name="II_B_10_Functionalization_Factor_Name">#REF!</definedName>
    <definedName name="II_B_10_H_Description">#REF!</definedName>
    <definedName name="II_B_10_H_FERC_Account">#REF!</definedName>
    <definedName name="II_B_10_Headers">#REF!</definedName>
    <definedName name="II_B_10_Known_and_Measurable_Changes">#REF!</definedName>
    <definedName name="II_B_10_MET">#REF!</definedName>
    <definedName name="II_B_10_Non_Regulated_or_Non_Electric">#REF!</definedName>
    <definedName name="II_B_10_Reference_Schedule">#REF!</definedName>
    <definedName name="II_B_10_TDCS">#REF!</definedName>
    <definedName name="II_B_10_Total">#REF!</definedName>
    <definedName name="II_B_10_Total_Company">#REF!</definedName>
    <definedName name="II_B_10_TRAN">#REF!</definedName>
    <definedName name="II_B_11">#REF!</definedName>
    <definedName name="II_B_11_Allocation_to_Texas">#REF!</definedName>
    <definedName name="II_B_11_CHECK">#REF!</definedName>
    <definedName name="II_B_11_Company_Total_Electric">#REF!</definedName>
    <definedName name="II_B_11_DIST">#REF!</definedName>
    <definedName name="II_B_11_FF">#REF!</definedName>
    <definedName name="II_B_11_Functionalization_Factor_Name">#REF!</definedName>
    <definedName name="II_B_11_H_Description">#REF!</definedName>
    <definedName name="II_B_11_H_FERC_Account">#REF!</definedName>
    <definedName name="II_B_11_Headers">#REF!</definedName>
    <definedName name="II_B_11_Known_and_Measurable_Changes">#REF!</definedName>
    <definedName name="II_B_11_MET">#REF!</definedName>
    <definedName name="II_B_11_Non_Regulated_or_Non_Electric">#REF!</definedName>
    <definedName name="II_B_11_Reference_Schedule">#REF!</definedName>
    <definedName name="II_B_11_TDCS">#REF!</definedName>
    <definedName name="II_B_11_Total">#REF!</definedName>
    <definedName name="II_B_11_Total_Company">#REF!</definedName>
    <definedName name="II_B_11_TRAN">#REF!</definedName>
    <definedName name="II_B_12">#REF!</definedName>
    <definedName name="II_B_12_Allocation_to_Texas">#REF!</definedName>
    <definedName name="II_B_12_CHECK">#REF!</definedName>
    <definedName name="II_B_12_Company_Total_Electric">#REF!</definedName>
    <definedName name="II_B_12_DIST">#REF!</definedName>
    <definedName name="II_B_12_FF">#REF!</definedName>
    <definedName name="II_B_12_Functionalization_Factor_Name">#REF!</definedName>
    <definedName name="II_B_12_H_Description">#REF!</definedName>
    <definedName name="II_B_12_H_FERC_Account">#REF!</definedName>
    <definedName name="II_B_12_Headers">#REF!</definedName>
    <definedName name="II_B_12_Known_and_Measurable_Changes">#REF!</definedName>
    <definedName name="II_B_12_MET">#REF!</definedName>
    <definedName name="II_B_12_Non_Regulated_or_Non_Electric">#REF!</definedName>
    <definedName name="II_B_12_Reference_Schedule">#REF!</definedName>
    <definedName name="II_B_12_TDCS">#REF!</definedName>
    <definedName name="II_B_12_Total">#REF!</definedName>
    <definedName name="II_B_12_Total_Company">#REF!</definedName>
    <definedName name="II_B_12_TRAN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13">#REF!</definedName>
    <definedName name="II_B_13_Allocation_to_Texas">#REF!</definedName>
    <definedName name="II_B_13_Book_Amount">#REF!</definedName>
    <definedName name="II_B_13_Check">#REF!</definedName>
    <definedName name="II_B_13_DIST">#REF!</definedName>
    <definedName name="II_B_13_FF">#REF!</definedName>
    <definedName name="II_B_13_Functionalization_Factor_Name">#REF!</definedName>
    <definedName name="II_B_13_Gain_or_Loss">#REF!</definedName>
    <definedName name="II_B_13_H_FERC_Account">#REF!</definedName>
    <definedName name="II_B_13_H_Property_Name">#REF!</definedName>
    <definedName name="II_B_13_Headers">#REF!</definedName>
    <definedName name="II_B_13_Included_in_Rates">#REF!</definedName>
    <definedName name="II_B_13_MET">#REF!</definedName>
    <definedName name="II_B_13_Net_Sales_Amount">#REF!</definedName>
    <definedName name="II_B_13_Previous_Docket_No">#REF!</definedName>
    <definedName name="II_B_13_TDCS">#REF!</definedName>
    <definedName name="II_B_13_Total">#REF!</definedName>
    <definedName name="II_B_13_TRAN">#REF!</definedName>
    <definedName name="II_B_13_Year_Placed_into_Service">#REF!</definedName>
    <definedName name="II_B_14">#REF!</definedName>
    <definedName name="II_B_14_Amount_Approved_in_Docket_49421">#REF!</definedName>
    <definedName name="II_B_14_Amount_as_Operating_Expense_in_Rates">#REF!</definedName>
    <definedName name="II_B_14_Amount_in_Balance_Sheet_and_Other">#REF!</definedName>
    <definedName name="II_B_14_Cumulative_Deferral_Amount_EWM">#REF!</definedName>
    <definedName name="II_B_14_Deferred_Amount">#REF!</definedName>
    <definedName name="II_B_14_H_Description">#REF!</definedName>
    <definedName name="II_B_14_Headers">#REF!</definedName>
    <definedName name="II_B_14_Regulatory_Asset_Liability_Balance_EWM">#REF!</definedName>
    <definedName name="II_B_14_Total_Recoverable_Expenses">#REF!</definedName>
    <definedName name="II_B_2">#REF!</definedName>
    <definedName name="II_B_2_Allocation_to_Texas">#REF!</definedName>
    <definedName name="II_B_2_CHECK">#REF!</definedName>
    <definedName name="II_B_2_Company_Total_Electric">#REF!</definedName>
    <definedName name="II_B_2_DIST">#REF!</definedName>
    <definedName name="II_B_2_FF">#REF!</definedName>
    <definedName name="II_B_2_Functionalization_Factor_Name">#REF!</definedName>
    <definedName name="II_B_2_H_Description">#REF!</definedName>
    <definedName name="II_B_2_H_FERC_Account">#REF!</definedName>
    <definedName name="II_B_2_Headers">#REF!</definedName>
    <definedName name="II_B_2_Known_and_Measurable_Changes">#REF!</definedName>
    <definedName name="II_B_2_MET">#REF!</definedName>
    <definedName name="II_B_2_Non_Regulated_or_Non_Electric">#REF!</definedName>
    <definedName name="II_B_2_Reference_Schedule">#REF!</definedName>
    <definedName name="II_B_2_TDCS">#REF!</definedName>
    <definedName name="II_B_2_Total">#REF!</definedName>
    <definedName name="II_B_2_Total_Company">#REF!</definedName>
    <definedName name="II_B_2_TRAN">#REF!</definedName>
    <definedName name="II_B_3">#REF!</definedName>
    <definedName name="II_B_3_Allocation_to_Texas">#REF!</definedName>
    <definedName name="II_B_3_CHECK">#REF!</definedName>
    <definedName name="II_B_3_Company_Total_Electric">#REF!</definedName>
    <definedName name="II_B_3_DIST">#REF!</definedName>
    <definedName name="II_B_3_FF">#REF!</definedName>
    <definedName name="II_B_3_Functionalization_Factor_Name">#REF!</definedName>
    <definedName name="II_B_3_H_Description">#REF!</definedName>
    <definedName name="II_B_3_H_FERC_Account">#REF!</definedName>
    <definedName name="II_B_3_Headers">#REF!</definedName>
    <definedName name="II_B_3_Known_and_Measurable_Changes">#REF!</definedName>
    <definedName name="II_B_3_MET">#REF!</definedName>
    <definedName name="II_B_3_Non_Regulated_or_Non_Electric">#REF!</definedName>
    <definedName name="II_B_3_Reference_Schedule">#REF!</definedName>
    <definedName name="II_B_3_TDCS">#REF!</definedName>
    <definedName name="II_B_3_Total">#REF!</definedName>
    <definedName name="II_B_3_Total_Company">#REF!</definedName>
    <definedName name="II_B_3_TRAN">#REF!</definedName>
    <definedName name="II_B_4">#REF!</definedName>
    <definedName name="II_B_4_Allocation_to_Texas">#REF!</definedName>
    <definedName name="II_B_4_CHECK">#REF!</definedName>
    <definedName name="II_B_4_Company_Total_Electric">#REF!</definedName>
    <definedName name="II_B_4_DIST">#REF!</definedName>
    <definedName name="II_B_4_FF">#REF!</definedName>
    <definedName name="II_B_4_Functionalization_Factor_Name">#REF!</definedName>
    <definedName name="II_B_4_H_Description">#REF!</definedName>
    <definedName name="II_B_4_H_FERC_Account">#REF!</definedName>
    <definedName name="II_B_4_Headers">#REF!</definedName>
    <definedName name="II_B_4_Known_and_Measurable_Changes">#REF!</definedName>
    <definedName name="II_B_4_MET">#REF!</definedName>
    <definedName name="II_B_4_Non_Regulated_or_Non_Electric">#REF!</definedName>
    <definedName name="II_B_4_Reference_Schedule">#REF!</definedName>
    <definedName name="II_B_4_TDCS">#REF!</definedName>
    <definedName name="II_B_4_Total">#REF!</definedName>
    <definedName name="II_B_4_Total_Company">#REF!</definedName>
    <definedName name="II_B_4_TRAN">#REF!</definedName>
    <definedName name="II_B_5">#REF!</definedName>
    <definedName name="II_B_5_Allocation_to_Texas">#REF!</definedName>
    <definedName name="II_B_5_CHECK">#REF!</definedName>
    <definedName name="II_B_5_Company_Total_Electric">#REF!</definedName>
    <definedName name="II_B_5_DIST">#REF!</definedName>
    <definedName name="II_B_5_FF">#REF!</definedName>
    <definedName name="II_B_5_Functionalization_Factor_Name">#REF!</definedName>
    <definedName name="II_B_5_H_Description">#REF!</definedName>
    <definedName name="II_B_5_H_FERC_Account">#REF!</definedName>
    <definedName name="II_B_5_Headers">#REF!</definedName>
    <definedName name="II_B_5_Known_and_Measurable_Changes">#REF!</definedName>
    <definedName name="II_B_5_MET">#REF!</definedName>
    <definedName name="II_B_5_Non_Regulated_or_Non_Electric">#REF!</definedName>
    <definedName name="II_B_5_Reference_Schedule">#REF!</definedName>
    <definedName name="II_B_5_TDCS">#REF!</definedName>
    <definedName name="II_B_5_Total">#REF!</definedName>
    <definedName name="II_B_5_Total_Company">#REF!</definedName>
    <definedName name="II_B_5_TRAN">#REF!</definedName>
    <definedName name="II_B_5a">#REF!</definedName>
    <definedName name="II_B_5a_Adjusted_Book_Reserve">#REF!</definedName>
    <definedName name="II_B_5a_Book_Reserve">#REF!</definedName>
    <definedName name="II_B_5a_Calculated_Reserve">#REF!</definedName>
    <definedName name="II_B_5a_H_Description">#REF!</definedName>
    <definedName name="II_B_5a_H_FERC_Account">#REF!</definedName>
    <definedName name="II_B_5a_Headers">#REF!</definedName>
    <definedName name="II_B_5a_Less_AMS">#REF!</definedName>
    <definedName name="II_B_5a_Less_Retirements">#REF!</definedName>
    <definedName name="II_B_5a_Reserve_Reallocation">#REF!</definedName>
    <definedName name="II_B_6">#REF!</definedName>
    <definedName name="II_B_6_Allocation_to_Texas">#REF!</definedName>
    <definedName name="II_B_6_CHECK">#REF!</definedName>
    <definedName name="II_B_6_Company_Total_Electric">#REF!</definedName>
    <definedName name="II_B_6_DIST">#REF!</definedName>
    <definedName name="II_B_6_FF">#REF!</definedName>
    <definedName name="II_B_6_Functionalization_Factor_Name">#REF!</definedName>
    <definedName name="II_B_6_H_Description">#REF!</definedName>
    <definedName name="II_B_6_H_FERC_Account">#REF!</definedName>
    <definedName name="II_B_6_Headers">#REF!</definedName>
    <definedName name="II_B_6_Known_and_Measurable_Changes">#REF!</definedName>
    <definedName name="II_B_6_MET">#REF!</definedName>
    <definedName name="II_B_6_Non_Regulated_or_Non_Electric">#REF!</definedName>
    <definedName name="II_B_6_Reference_Schedule">#REF!</definedName>
    <definedName name="II_B_6_TDCS">#REF!</definedName>
    <definedName name="II_B_6_Total">#REF!</definedName>
    <definedName name="II_B_6_Total_Company">#REF!</definedName>
    <definedName name="II_B_6_TRAN">#REF!</definedName>
    <definedName name="II_B_7">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B_7_Allocation_to_Texas">#REF!</definedName>
    <definedName name="II_B_7_CHECK">#REF!</definedName>
    <definedName name="II_B_7_Company_Total_Electric">#REF!</definedName>
    <definedName name="II_B_7_DIST">#REF!</definedName>
    <definedName name="II_B_7_FF">#REF!</definedName>
    <definedName name="II_B_7_Functionalization_Factor_Name">#REF!</definedName>
    <definedName name="II_B_7_H_Description">#REF!</definedName>
    <definedName name="II_B_7_H_FERC_Account">#REF!</definedName>
    <definedName name="II_B_7_Headers">#REF!</definedName>
    <definedName name="II_B_7_Known_and_Measurable_Changes">#REF!</definedName>
    <definedName name="II_B_7_MET">#REF!</definedName>
    <definedName name="II_B_7_Non_Regulated_or_Non_Electric">#REF!</definedName>
    <definedName name="II_B_7_Reference_Schedule">#REF!</definedName>
    <definedName name="II_B_7_TDCS">#REF!</definedName>
    <definedName name="II_B_7_Total">#REF!</definedName>
    <definedName name="II_B_7_Total_Company">#REF!</definedName>
    <definedName name="II_B_7_TRAN">#REF!</definedName>
    <definedName name="II_B_8">#REF!</definedName>
    <definedName name="II_B_8_Allocation_to_Texas">#REF!</definedName>
    <definedName name="II_B_8_CHECK">#REF!</definedName>
    <definedName name="II_B_8_Company_Total_Electric">#REF!</definedName>
    <definedName name="II_B_8_DIST">#REF!</definedName>
    <definedName name="II_B_8_FF">#REF!</definedName>
    <definedName name="II_B_8_Functionalization_Factor_Name">#REF!</definedName>
    <definedName name="II_B_8_H_Description">#REF!</definedName>
    <definedName name="II_B_8_H_FERC_Account">#REF!</definedName>
    <definedName name="II_B_8_Headers">#REF!</definedName>
    <definedName name="II_B_8_Known_and_Measurable_Changes">#REF!</definedName>
    <definedName name="II_B_8_MET">#REF!</definedName>
    <definedName name="II_B_8_Non_Regulated_or_Non_Electric">#REF!</definedName>
    <definedName name="II_B_8_Reference_Schedule">#REF!</definedName>
    <definedName name="II_B_8_TDCS">#REF!</definedName>
    <definedName name="II_B_8_Total">#REF!</definedName>
    <definedName name="II_B_8_Total_Company">#REF!</definedName>
    <definedName name="II_B_8_TRAN">#REF!</definedName>
    <definedName name="II_B_9">#REF!</definedName>
    <definedName name="II_B_9_1">#REF!</definedName>
    <definedName name="II_B_9_1_CNP_Houston_Electric_LLC">#REF!</definedName>
    <definedName name="II_B_9_1_H_Description">#REF!</definedName>
    <definedName name="II_B_9_1_H_FERC_Account">#REF!</definedName>
    <definedName name="II_B_9_1_Headers">#REF!</definedName>
    <definedName name="II_B_9_Allocation_to_Texas">#REF!</definedName>
    <definedName name="II_B_9_CHECK">#REF!</definedName>
    <definedName name="II_B_9_Company_Total_Electric">#REF!</definedName>
    <definedName name="II_B_9_DIST">#REF!</definedName>
    <definedName name="II_B_9_FF">#REF!</definedName>
    <definedName name="II_B_9_Functionalization_Factor_Name">#REF!</definedName>
    <definedName name="II_B_9_H_Description">#REF!</definedName>
    <definedName name="II_B_9_H_FERC_Account">#REF!</definedName>
    <definedName name="II_B_9_Headers">#REF!</definedName>
    <definedName name="II_B_9_Known_and_Measurable_Changes">#REF!</definedName>
    <definedName name="II_B_9_MET">#REF!</definedName>
    <definedName name="II_B_9_Non_Regulated_or_Non_Electric">#REF!</definedName>
    <definedName name="II_B_9_Reference_Schedule">#REF!</definedName>
    <definedName name="II_B_9_TDCS">#REF!</definedName>
    <definedName name="II_B_9_Total">#REF!</definedName>
    <definedName name="II_B_9_Total_Company">#REF!</definedName>
    <definedName name="II_B_9_TRAN">#REF!</definedName>
    <definedName name="II_B_Check">#REF!</definedName>
    <definedName name="II_B_Company_Adjustments">#REF!</definedName>
    <definedName name="II_B_Company_Total_Request">#REF!</definedName>
    <definedName name="II_B_DIST">#REF!</definedName>
    <definedName name="II_B_H_Description">#REF!</definedName>
    <definedName name="II_B_Headers">#REF!</definedName>
    <definedName name="II_B_MET">#REF!</definedName>
    <definedName name="II_B_Reference_Schedule">#REF!</definedName>
    <definedName name="II_B_TDCS">#REF!</definedName>
    <definedName name="II_B_Test_Year_Total_Electric">#REF!</definedName>
    <definedName name="II_B_Total_TX_Retail">#REF!</definedName>
    <definedName name="II_B_TRAN">#REF!</definedName>
    <definedName name="II_C_1_1">#REF!</definedName>
    <definedName name="II_C_1_1_Current">#REF!</definedName>
    <definedName name="II_C_1_1_H_Description">#REF!</definedName>
    <definedName name="II_C_1_1_Headers">#REF!</definedName>
    <definedName name="II_C_1_1_Proposed">#REF!</definedName>
    <definedName name="II_C_1_1_Reference_Schedule">#REF!</definedName>
    <definedName name="II_C_1_1_Report_Space">#REF!</definedName>
    <definedName name="II_C_2_1">#REF!</definedName>
    <definedName name="II_C_2_1_Balance">#REF!</definedName>
    <definedName name="II_C_2_1_Cost">#REF!</definedName>
    <definedName name="II_C_2_1_H_B">#REF!</definedName>
    <definedName name="II_C_2_1_H_Description">#REF!</definedName>
    <definedName name="II_C_2_1_Headers">#REF!</definedName>
    <definedName name="II_C_2_1_Percent_of_Total">#REF!</definedName>
    <definedName name="II_C_2_1_Reference_Schedule">#REF!</definedName>
    <definedName name="II_C_2_1_Weighted_Cost">#REF!</definedName>
    <definedName name="II_C_2_4">#REF!</definedName>
    <definedName name="II_C_2_4_Cost_of_Debt">#REF!</definedName>
    <definedName name="II_C_2_4_Current_Net_Proceeds">#REF!</definedName>
    <definedName name="II_C_2_4_Gain_or_Loss_on_Reacquired_Debt">#REF!</definedName>
    <definedName name="II_C_2_4_H_Description">#REF!</definedName>
    <definedName name="II_C_2_4_Headers">#REF!</definedName>
    <definedName name="II_C_2_4_Interest_Rate">#REF!</definedName>
    <definedName name="II_C_2_4_Issuance_Date">#REF!</definedName>
    <definedName name="II_C_2_4_Issue_As_of_Total_Net_Proceeds">#REF!</definedName>
    <definedName name="II_C_2_4_Maturity_Date">#REF!</definedName>
    <definedName name="II_C_2_4_Net_Proceeds_As_of_Par">#REF!</definedName>
    <definedName name="II_C_2_4_Original_Net_Proceeds">#REF!</definedName>
    <definedName name="II_C_2_4_Post_to_EMR">#REF!</definedName>
    <definedName name="II_C_2_4_Premium_or_Discount">#REF!</definedName>
    <definedName name="II_C_2_4_Principal_Amount_as_Issuance">#REF!</definedName>
    <definedName name="II_C_2_4_Principal_Currently_Outstanding">#REF!</definedName>
    <definedName name="II_C_2_4_Underwriting_Fees_and_Issuance_Expenses">#REF!</definedName>
    <definedName name="II_C_2_4_Weighted_Average_Cost">#REF!</definedName>
    <definedName name="II_C_2_4a">#REF!</definedName>
    <definedName name="II_C_2_4a_H_Description">#REF!</definedName>
    <definedName name="II_C_2_4a_Headers">#REF!</definedName>
    <definedName name="II_C_2_4a_Proposed">#REF!</definedName>
    <definedName name="II_C_2_4a_Reference_Schedule">#REF!</definedName>
    <definedName name="II_C_2_5">#REF!</definedName>
    <definedName name="II_C_2_5__Y1">#REF!</definedName>
    <definedName name="II_C_2_5__Y2">#REF!</definedName>
    <definedName name="II_C_2_5__Y3">#REF!</definedName>
    <definedName name="II_C_2_5_Average_Cost">#REF!</definedName>
    <definedName name="II_C_2_5_Balance_As_a_of_Total">#REF!</definedName>
    <definedName name="II_C_2_5_Balance_Outstanding">#REF!</definedName>
    <definedName name="II_C_2_5_H_Description">#REF!</definedName>
    <definedName name="II_C_2_5_Headers">#REF!</definedName>
    <definedName name="II_C_2_5_Weighted_Average_Cost">#REF!</definedName>
    <definedName name="II_C_2_5a">#REF!</definedName>
    <definedName name="II_C_2_5a_Average_Daily_Balance_Outstanding">#REF!</definedName>
    <definedName name="II_C_2_5a_H_Date">#REF!</definedName>
    <definedName name="II_C_2_5a_Headers">#REF!</definedName>
    <definedName name="II_C_2_5a_Weighted_Average_Cost">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C_2_7">#REF!</definedName>
    <definedName name="II_C_2_7__2018_Actual">#REF!</definedName>
    <definedName name="II_C_2_7__2019_Plan">#REF!</definedName>
    <definedName name="II_C_2_7__2020_Plan">#REF!</definedName>
    <definedName name="II_C_2_7__2021_Plan">#REF!</definedName>
    <definedName name="II_C_2_7_Headers">#REF!</definedName>
    <definedName name="II_C_2_8">#REF!</definedName>
    <definedName name="II_C_2_8_Dec_2019">#REF!</definedName>
    <definedName name="II_C_2_8_Dec_2020">#REF!</definedName>
    <definedName name="II_C_2_8_Dec_2021">#REF!</definedName>
    <definedName name="II_C_2_8_Dec_2022">#REF!</definedName>
    <definedName name="II_C_2_8_Dec_2023">#REF!</definedName>
    <definedName name="II_C_2_8_H_Fiscal_Year">#REF!</definedName>
    <definedName name="II_C_2_8_Headers">#REF!</definedName>
    <definedName name="II_C_2_8_Reference">#REF!</definedName>
    <definedName name="II_C_2_9">#REF!</definedName>
    <definedName name="II_C_2_9_ADDTL_EQUITY_NET">#REF!</definedName>
    <definedName name="II_C_2_9_AVERAGE_COMMON_EQUITY">#REF!</definedName>
    <definedName name="II_C_2_9_BEGINNING_COMMON_EQUITY">#REF!</definedName>
    <definedName name="II_C_2_9_BVPS">#REF!</definedName>
    <definedName name="II_C_2_9_COMMON_DIVIDENDS">#REF!</definedName>
    <definedName name="II_C_2_9_DESCRIPTION_OF_NON_RECURRING_ITEM">#REF!</definedName>
    <definedName name="II_C_2_9_DPS">#REF!</definedName>
    <definedName name="II_C_2_9_ENDING_COMMON_EQUITY">#REF!</definedName>
    <definedName name="II_C_2_9_EPS">#REF!</definedName>
    <definedName name="II_C_2_9_H_Company">#REF!</definedName>
    <definedName name="II_C_2_9_H_Year">#REF!</definedName>
    <definedName name="II_C_2_9_Headers">#REF!</definedName>
    <definedName name="II_C_2_9_IMPLIED_GROWTH">#REF!</definedName>
    <definedName name="II_C_2_9_MARKET_TO_BOOK">#REF!</definedName>
    <definedName name="II_C_2_9_NET_INCOME_FOR_COMMON">#REF!</definedName>
    <definedName name="II_C_2_9_NET_INCOME_FOR_COMMON_ADJUSTED">#REF!</definedName>
    <definedName name="II_C_2_9_NON_RECURRING_GAINS_LOSSES_NET_OF_TAX">#REF!</definedName>
    <definedName name="II_C_2_9_PERCENT_EARNINGS_RETAINED">#REF!</definedName>
    <definedName name="II_C_2_9_ROE">#REF!</definedName>
    <definedName name="II_C_2_9_WTD_AVG_SHARES_FOR_DPS">#REF!</definedName>
    <definedName name="II_C_2_9_WTD_AVG_SHARES_FOR_EPS">#REF!</definedName>
    <definedName name="II_C_2_9_YEAR_END_MARKET_PRICE">#REF!</definedName>
    <definedName name="II_C_2_9_YEAR_END_SHARES_FOR_BVPS">#REF!</definedName>
    <definedName name="II_C_3">#REF!</definedName>
    <definedName name="II_C_3_Audit_Title">#REF!</definedName>
    <definedName name="II_C_3_Audit_Type">#REF!</definedName>
    <definedName name="II_C_3_Brief_Description">#REF!</definedName>
    <definedName name="II_C_3_CNP_Houston_Electric_LLC">#REF!</definedName>
    <definedName name="II_C_3_H_Business">#REF!</definedName>
    <definedName name="II_C_3_Headers">#REF!</definedName>
    <definedName name="II_C_3_Status">#REF!</definedName>
    <definedName name="II_D_1">#REF!</definedName>
    <definedName name="II_D_1_1">#REF!</definedName>
    <definedName name="II_D_1_1_April">#REF!</definedName>
    <definedName name="II_D_1_1_August">#REF!</definedName>
    <definedName name="II_D_1_1_Check">#REF!</definedName>
    <definedName name="II_D_1_1_Company_Total_Electric">#REF!</definedName>
    <definedName name="II_D_1_1_December">#REF!</definedName>
    <definedName name="II_D_1_1_February">#REF!</definedName>
    <definedName name="II_D_1_1_H_Description">#REF!</definedName>
    <definedName name="II_D_1_1_H_FERC_Account">#REF!</definedName>
    <definedName name="II_D_1_1_Headers">#REF!</definedName>
    <definedName name="II_D_1_1_January">#REF!</definedName>
    <definedName name="II_D_1_1_July">#REF!</definedName>
    <definedName name="II_D_1_1_June">#REF!</definedName>
    <definedName name="II_D_1_1_Known_and_Measurable_Changes">#REF!</definedName>
    <definedName name="II_D_1_1_March">#REF!</definedName>
    <definedName name="II_D_1_1_May">#REF!</definedName>
    <definedName name="II_D_1_1_Non_Regulated_or_Non_Electric">#REF!</definedName>
    <definedName name="II_D_1_1_November">#REF!</definedName>
    <definedName name="II_D_1_1_October">#REF!</definedName>
    <definedName name="II_D_1_1_OM_DIST_BY_MO">#REF!</definedName>
    <definedName name="II_D_1_1_OM_DIST_BY_MO_April">#REF!</definedName>
    <definedName name="II_D_1_1_OM_DIST_BY_MO_August">#REF!</definedName>
    <definedName name="II_D_1_1_OM_DIST_BY_MO_Check">#REF!</definedName>
    <definedName name="II_D_1_1_OM_DIST_BY_MO_Company_Total_Electric">#REF!</definedName>
    <definedName name="II_D_1_1_OM_DIST_BY_MO_December">#REF!</definedName>
    <definedName name="II_D_1_1_OM_DIST_BY_MO_February">#REF!</definedName>
    <definedName name="II_D_1_1_OM_DIST_BY_MO_FF">#REF!</definedName>
    <definedName name="II_D_1_1_OM_DIST_BY_MO_Functionalization_Factor">#REF!</definedName>
    <definedName name="II_D_1_1_OM_DIST_BY_MO_H_Description">#REF!</definedName>
    <definedName name="II_D_1_1_OM_DIST_BY_MO_H_FERC_Account">#REF!</definedName>
    <definedName name="II_D_1_1_OM_DIST_BY_MO_Headers">#REF!</definedName>
    <definedName name="II_D_1_1_OM_DIST_BY_MO_January">#REF!</definedName>
    <definedName name="II_D_1_1_OM_DIST_BY_MO_July">#REF!</definedName>
    <definedName name="II_D_1_1_OM_DIST_BY_MO_June">#REF!</definedName>
    <definedName name="II_D_1_1_OM_DIST_BY_MO_Known_and_Measurable_Changes">#REF!</definedName>
    <definedName name="II_D_1_1_OM_DIST_BY_MO_March">#REF!</definedName>
    <definedName name="II_D_1_1_OM_DIST_BY_MO_May">#REF!</definedName>
    <definedName name="II_D_1_1_OM_DIST_BY_MO_Non_Regulated_or_Non_Electric">#REF!</definedName>
    <definedName name="II_D_1_1_OM_DIST_BY_MO_November">#REF!</definedName>
    <definedName name="II_D_1_1_OM_DIST_BY_MO_October">#REF!</definedName>
    <definedName name="II_D_1_1_OM_DIST_BY_MO_Reference_Schedule">#REF!</definedName>
    <definedName name="II_D_1_1_OM_DIST_BY_MO_September">#REF!</definedName>
    <definedName name="II_D_1_1_OM_DIST_BY_MO_Total_Company">#REF!</definedName>
    <definedName name="II_D_1_1_OM_MET_BY_MO">#REF!</definedName>
    <definedName name="II_D_1_1_OM_MET_BY_MO_April">#REF!</definedName>
    <definedName name="II_D_1_1_OM_MET_BY_MO_August">#REF!</definedName>
    <definedName name="II_D_1_1_OM_MET_BY_MO_Check">#REF!</definedName>
    <definedName name="II_D_1_1_OM_MET_BY_MO_Company_Total_Electric">#REF!</definedName>
    <definedName name="II_D_1_1_OM_MET_BY_MO_December">#REF!</definedName>
    <definedName name="II_D_1_1_OM_MET_BY_MO_February">#REF!</definedName>
    <definedName name="II_D_1_1_OM_MET_BY_MO_FF">#REF!</definedName>
    <definedName name="II_D_1_1_OM_MET_BY_MO_Functionalization_Factor">#REF!</definedName>
    <definedName name="II_D_1_1_OM_MET_BY_MO_H_Description">#REF!</definedName>
    <definedName name="II_D_1_1_OM_MET_BY_MO_H_FERC_Account">#REF!</definedName>
    <definedName name="II_D_1_1_OM_MET_BY_MO_Headers">#REF!</definedName>
    <definedName name="II_D_1_1_OM_MET_BY_MO_January">#REF!</definedName>
    <definedName name="II_D_1_1_OM_MET_BY_MO_July">#REF!</definedName>
    <definedName name="II_D_1_1_OM_MET_BY_MO_June">#REF!</definedName>
    <definedName name="II_D_1_1_OM_MET_BY_MO_Known_and_Measurable_Changes">#REF!</definedName>
    <definedName name="II_D_1_1_OM_MET_BY_MO_March">#REF!</definedName>
    <definedName name="II_D_1_1_OM_MET_BY_MO_May">#REF!</definedName>
    <definedName name="II_D_1_1_OM_MET_BY_MO_Non_Regulated_or_Non_Electric">#REF!</definedName>
    <definedName name="II_D_1_1_OM_MET_BY_MO_November">#REF!</definedName>
    <definedName name="II_D_1_1_OM_MET_BY_MO_October">#REF!</definedName>
    <definedName name="II_D_1_1_OM_MET_BY_MO_Reference_Schedule">#REF!</definedName>
    <definedName name="II_D_1_1_OM_MET_BY_MO_September">#REF!</definedName>
    <definedName name="II_D_1_1_OM_MET_BY_MO_Total_Company">#REF!</definedName>
    <definedName name="II_D_1_1_OM_TDCS_BY_MO">#REF!</definedName>
    <definedName name="II_D_1_1_OM_TDCS_BY_MO_April">#REF!</definedName>
    <definedName name="II_D_1_1_OM_TDCS_BY_MO_August">#REF!</definedName>
    <definedName name="II_D_1_1_OM_TDCS_BY_MO_Check">#REF!</definedName>
    <definedName name="II_D_1_1_OM_TDCS_BY_MO_Company_Total_Electric">#REF!</definedName>
    <definedName name="II_D_1_1_OM_TDCS_BY_MO_December">#REF!</definedName>
    <definedName name="II_D_1_1_OM_TDCS_BY_MO_February">#REF!</definedName>
    <definedName name="II_D_1_1_OM_TDCS_BY_MO_FF">#REF!</definedName>
    <definedName name="II_D_1_1_OM_TDCS_BY_MO_Functionalization_Factor">#REF!</definedName>
    <definedName name="II_D_1_1_OM_TDCS_BY_MO_H_Description">#REF!</definedName>
    <definedName name="II_D_1_1_OM_TDCS_BY_MO_H_FERC_Account">#REF!</definedName>
    <definedName name="II_D_1_1_OM_TDCS_BY_MO_Headers">#REF!</definedName>
    <definedName name="II_D_1_1_OM_TDCS_BY_MO_January">#REF!</definedName>
    <definedName name="II_D_1_1_OM_TDCS_BY_MO_July">#REF!</definedName>
    <definedName name="II_D_1_1_OM_TDCS_BY_MO_June">#REF!</definedName>
    <definedName name="II_D_1_1_OM_TDCS_BY_MO_Known_and_Measurable_Changes">#REF!</definedName>
    <definedName name="II_D_1_1_OM_TDCS_BY_MO_March">#REF!</definedName>
    <definedName name="II_D_1_1_OM_TDCS_BY_MO_May">#REF!</definedName>
    <definedName name="II_D_1_1_OM_TDCS_BY_MO_Non_Regulated_or_Non_Electric">#REF!</definedName>
    <definedName name="II_D_1_1_OM_TDCS_BY_MO_November">#REF!</definedName>
    <definedName name="II_D_1_1_OM_TDCS_BY_MO_October">#REF!</definedName>
    <definedName name="II_D_1_1_OM_TDCS_BY_MO_Reference_Schedule">#REF!</definedName>
    <definedName name="II_D_1_1_OM_TDCS_BY_MO_September">#REF!</definedName>
    <definedName name="II_D_1_1_OM_TDCS_BY_MO_Total_Company">#REF!</definedName>
    <definedName name="II_D_1_1_OM_TRAN_BY_MO">#REF!</definedName>
    <definedName name="II_D_1_1_OM_TRAN_BY_MO_April">#REF!</definedName>
    <definedName name="II_D_1_1_OM_TRAN_BY_MO_August">#REF!</definedName>
    <definedName name="II_D_1_1_OM_TRAN_BY_MO_Check">#REF!</definedName>
    <definedName name="II_D_1_1_OM_TRAN_BY_MO_Company_Total_Electric">#REF!</definedName>
    <definedName name="II_D_1_1_OM_TRAN_BY_MO_December">#REF!</definedName>
    <definedName name="II_D_1_1_OM_TRAN_BY_MO_February">#REF!</definedName>
    <definedName name="II_D_1_1_OM_TRAN_BY_MO_FF">#REF!</definedName>
    <definedName name="II_D_1_1_OM_TRAN_BY_MO_Functionalization_Factor">#REF!</definedName>
    <definedName name="II_D_1_1_OM_TRAN_BY_MO_H_Description">#REF!</definedName>
    <definedName name="II_D_1_1_OM_TRAN_BY_MO_H_FERC_Account">#REF!</definedName>
    <definedName name="II_D_1_1_OM_TRAN_BY_MO_Headers">#REF!</definedName>
    <definedName name="II_D_1_1_OM_TRAN_BY_MO_January">#REF!</definedName>
    <definedName name="II_D_1_1_OM_TRAN_BY_MO_July">#REF!</definedName>
    <definedName name="II_D_1_1_OM_TRAN_BY_MO_June">#REF!</definedName>
    <definedName name="II_D_1_1_OM_TRAN_BY_MO_Known_and_Measurable_Changes">#REF!</definedName>
    <definedName name="II_D_1_1_OM_TRAN_BY_MO_March">#REF!</definedName>
    <definedName name="II_D_1_1_OM_TRAN_BY_MO_May">#REF!</definedName>
    <definedName name="II_D_1_1_OM_TRAN_BY_MO_Non_Regulated_or_Non_Electric">#REF!</definedName>
    <definedName name="II_D_1_1_OM_TRAN_BY_MO_November">#REF!</definedName>
    <definedName name="II_D_1_1_OM_TRAN_BY_MO_October">#REF!</definedName>
    <definedName name="II_D_1_1_OM_TRAN_BY_MO_Reference_Schedule">#REF!</definedName>
    <definedName name="II_D_1_1_OM_TRAN_BY_MO_September">#REF!</definedName>
    <definedName name="II_D_1_1_OM_TRAN_BY_MO_Total_Company">#REF!</definedName>
    <definedName name="II_D_1_1_Reference_Schedule">#REF!</definedName>
    <definedName name="II_D_1_1_September">#REF!</definedName>
    <definedName name="II_D_1_1_Total_Company">#REF!</definedName>
    <definedName name="II_D_1_Allocation_to_Texas">#REF!</definedName>
    <definedName name="II_D_1_CHECK">#REF!</definedName>
    <definedName name="II_D_1_Company_Total_Electric">#REF!</definedName>
    <definedName name="II_D_1_DIST">#REF!</definedName>
    <definedName name="II_D_1_FF">#REF!</definedName>
    <definedName name="II_D_1_Functionalization_Factor_Name">#REF!</definedName>
    <definedName name="II_D_1_H_Description">#REF!</definedName>
    <definedName name="II_D_1_H_FERC_Account">#REF!</definedName>
    <definedName name="II_D_1_Headers">#REF!</definedName>
    <definedName name="II_D_1_Known_and_Measurable_Changes">#REF!</definedName>
    <definedName name="II_D_1_MET">#REF!</definedName>
    <definedName name="II_D_1_Non_Regulated_or_Non_Electric">#REF!</definedName>
    <definedName name="II_D_1_Reference_Schedule">#REF!</definedName>
    <definedName name="II_D_1_TDCS">#REF!</definedName>
    <definedName name="II_D_1_Total">#REF!</definedName>
    <definedName name="II_D_1_Total_Company">#REF!</definedName>
    <definedName name="II_D_1_TRAN">#REF!</definedName>
    <definedName name="II_D_1a">#REF!</definedName>
    <definedName name="II_D_1a_Dec_Dec_2020">#REF!</definedName>
    <definedName name="II_D_1a_Dec_Dec_2021">#REF!</definedName>
    <definedName name="II_D_1a_Dec_Dec_2022">#REF!</definedName>
    <definedName name="II_D_1a_Dec_Dec_2023">#REF!</definedName>
    <definedName name="II_D_1a_H_Description">#REF!</definedName>
    <definedName name="II_D_1a_H_FERC_Account">#REF!</definedName>
    <definedName name="II_D_1a_Headers">#REF!</definedName>
    <definedName name="II_D_2">#REF!</definedName>
    <definedName name="II_D_2_1">#REF!</definedName>
    <definedName name="II_D_2_1_AG_DIST_BY_MO">#REF!</definedName>
    <definedName name="II_D_2_1_AG_DIST_BY_MO_April">#REF!</definedName>
    <definedName name="II_D_2_1_AG_DIST_BY_MO_August">#REF!</definedName>
    <definedName name="II_D_2_1_AG_DIST_BY_MO_Check">#REF!</definedName>
    <definedName name="II_D_2_1_AG_DIST_BY_MO_Company_Total_Electric">#REF!</definedName>
    <definedName name="II_D_2_1_AG_DIST_BY_MO_December">#REF!</definedName>
    <definedName name="II_D_2_1_AG_DIST_BY_MO_February">#REF!</definedName>
    <definedName name="II_D_2_1_AG_DIST_BY_MO_FF">#REF!</definedName>
    <definedName name="II_D_2_1_AG_DIST_BY_MO_Functionalization_Factor">#REF!</definedName>
    <definedName name="II_D_2_1_AG_DIST_BY_MO_H_Description">#REF!</definedName>
    <definedName name="II_D_2_1_AG_DIST_BY_MO_H_FERC_Account">#REF!</definedName>
    <definedName name="II_D_2_1_AG_DIST_BY_MO_Headers">#REF!</definedName>
    <definedName name="II_D_2_1_AG_DIST_BY_MO_January">#REF!</definedName>
    <definedName name="II_D_2_1_AG_DIST_BY_MO_July">#REF!</definedName>
    <definedName name="II_D_2_1_AG_DIST_BY_MO_June">#REF!</definedName>
    <definedName name="II_D_2_1_AG_DIST_BY_MO_Known_and_Measurable_Changes">#REF!</definedName>
    <definedName name="II_D_2_1_AG_DIST_BY_MO_March">#REF!</definedName>
    <definedName name="II_D_2_1_AG_DIST_BY_MO_May">#REF!</definedName>
    <definedName name="II_D_2_1_AG_DIST_BY_MO_Non_Regulated_or_Non_Electric">#REF!</definedName>
    <definedName name="II_D_2_1_AG_DIST_BY_MO_November">#REF!</definedName>
    <definedName name="II_D_2_1_AG_DIST_BY_MO_October">#REF!</definedName>
    <definedName name="II_D_2_1_AG_DIST_BY_MO_Reference_Schedule">#REF!</definedName>
    <definedName name="II_D_2_1_AG_DIST_BY_MO_September">#REF!</definedName>
    <definedName name="II_D_2_1_AG_DIST_BY_MO_Total_Company">#REF!</definedName>
    <definedName name="II_D_2_1_AG_MET_BY_MO">#REF!</definedName>
    <definedName name="II_D_2_1_AG_MET_BY_MO_April">#REF!</definedName>
    <definedName name="II_D_2_1_AG_MET_BY_MO_August">#REF!</definedName>
    <definedName name="II_D_2_1_AG_MET_BY_MO_Check">#REF!</definedName>
    <definedName name="II_D_2_1_AG_MET_BY_MO_Company_Total_Electric">#REF!</definedName>
    <definedName name="II_D_2_1_AG_MET_BY_MO_December">#REF!</definedName>
    <definedName name="II_D_2_1_AG_MET_BY_MO_February">#REF!</definedName>
    <definedName name="II_D_2_1_AG_MET_BY_MO_FF">#REF!</definedName>
    <definedName name="II_D_2_1_AG_MET_BY_MO_Functionalization_Factor">#REF!</definedName>
    <definedName name="II_D_2_1_AG_MET_BY_MO_H_Description">#REF!</definedName>
    <definedName name="II_D_2_1_AG_MET_BY_MO_H_FERC_Account">#REF!</definedName>
    <definedName name="II_D_2_1_AG_MET_BY_MO_Headers">#REF!</definedName>
    <definedName name="II_D_2_1_AG_MET_BY_MO_January">#REF!</definedName>
    <definedName name="II_D_2_1_AG_MET_BY_MO_July">#REF!</definedName>
    <definedName name="II_D_2_1_AG_MET_BY_MO_June">#REF!</definedName>
    <definedName name="II_D_2_1_AG_MET_BY_MO_Known_and_Measurable_Changes">#REF!</definedName>
    <definedName name="II_D_2_1_AG_MET_BY_MO_March">#REF!</definedName>
    <definedName name="II_D_2_1_AG_MET_BY_MO_May">#REF!</definedName>
    <definedName name="II_D_2_1_AG_MET_BY_MO_Non_Regulated_or_Non_Electric">#REF!</definedName>
    <definedName name="II_D_2_1_AG_MET_BY_MO_November">#REF!</definedName>
    <definedName name="II_D_2_1_AG_MET_BY_MO_October">#REF!</definedName>
    <definedName name="II_D_2_1_AG_MET_BY_MO_Reference_Schedule">#REF!</definedName>
    <definedName name="II_D_2_1_AG_MET_BY_MO_September">#REF!</definedName>
    <definedName name="II_D_2_1_AG_MET_BY_MO_Total_Company">#REF!</definedName>
    <definedName name="II_D_2_1_AG_TDCS_BY_MO">#REF!</definedName>
    <definedName name="II_D_2_1_AG_TDCS_BY_MO_April">#REF!</definedName>
    <definedName name="II_D_2_1_AG_TDCS_BY_MO_August">#REF!</definedName>
    <definedName name="II_D_2_1_AG_TDCS_BY_MO_Check">#REF!</definedName>
    <definedName name="II_D_2_1_AG_TDCS_BY_MO_Company_Total_Electric">#REF!</definedName>
    <definedName name="II_D_2_1_AG_TDCS_BY_MO_December">#REF!</definedName>
    <definedName name="II_D_2_1_AG_TDCS_BY_MO_February">#REF!</definedName>
    <definedName name="II_D_2_1_AG_TDCS_BY_MO_FF">#REF!</definedName>
    <definedName name="II_D_2_1_AG_TDCS_BY_MO_Functionalization_Factor">#REF!</definedName>
    <definedName name="II_D_2_1_AG_TDCS_BY_MO_H_Description">#REF!</definedName>
    <definedName name="II_D_2_1_AG_TDCS_BY_MO_H_FERC_Account">#REF!</definedName>
    <definedName name="II_D_2_1_AG_TDCS_BY_MO_Headers">#REF!</definedName>
    <definedName name="II_D_2_1_AG_TDCS_BY_MO_January">#REF!</definedName>
    <definedName name="II_D_2_1_AG_TDCS_BY_MO_July">#REF!</definedName>
    <definedName name="II_D_2_1_AG_TDCS_BY_MO_June">#REF!</definedName>
    <definedName name="II_D_2_1_AG_TDCS_BY_MO_Known_and_Measurable_Changes">#REF!</definedName>
    <definedName name="II_D_2_1_AG_TDCS_BY_MO_March">#REF!</definedName>
    <definedName name="II_D_2_1_AG_TDCS_BY_MO_May">#REF!</definedName>
    <definedName name="II_D_2_1_AG_TDCS_BY_MO_Non_Regulated_or_Non_Electric">#REF!</definedName>
    <definedName name="II_D_2_1_AG_TDCS_BY_MO_November">#REF!</definedName>
    <definedName name="II_D_2_1_AG_TDCS_BY_MO_October">#REF!</definedName>
    <definedName name="II_D_2_1_AG_TDCS_BY_MO_Reference_Schedule">#REF!</definedName>
    <definedName name="II_D_2_1_AG_TDCS_BY_MO_September">#REF!</definedName>
    <definedName name="II_D_2_1_AG_TDCS_BY_MO_Total_Company">#REF!</definedName>
    <definedName name="II_D_2_1_AG_TRAN_BY_MO">#REF!</definedName>
    <definedName name="II_D_2_1_AG_TRAN_BY_MO_April">#REF!</definedName>
    <definedName name="II_D_2_1_AG_TRAN_BY_MO_August">#REF!</definedName>
    <definedName name="II_D_2_1_AG_TRAN_BY_MO_Check">#REF!</definedName>
    <definedName name="II_D_2_1_AG_TRAN_BY_MO_Company_Total_Electric">#REF!</definedName>
    <definedName name="II_D_2_1_AG_TRAN_BY_MO_December">#REF!</definedName>
    <definedName name="II_D_2_1_AG_TRAN_BY_MO_February">#REF!</definedName>
    <definedName name="II_D_2_1_AG_TRAN_BY_MO_FF">#REF!</definedName>
    <definedName name="II_D_2_1_AG_TRAN_BY_MO_Functionalization_Factor">#REF!</definedName>
    <definedName name="II_D_2_1_AG_TRAN_BY_MO_H_Description">#REF!</definedName>
    <definedName name="II_D_2_1_AG_TRAN_BY_MO_H_FERC_Account">#REF!</definedName>
    <definedName name="II_D_2_1_AG_TRAN_BY_MO_Headers">#REF!</definedName>
    <definedName name="II_D_2_1_AG_TRAN_BY_MO_January">#REF!</definedName>
    <definedName name="II_D_2_1_AG_TRAN_BY_MO_July">#REF!</definedName>
    <definedName name="II_D_2_1_AG_TRAN_BY_MO_June">#REF!</definedName>
    <definedName name="II_D_2_1_AG_TRAN_BY_MO_Known_and_Measurable_Changes">#REF!</definedName>
    <definedName name="II_D_2_1_AG_TRAN_BY_MO_March">#REF!</definedName>
    <definedName name="II_D_2_1_AG_TRAN_BY_MO_May">#REF!</definedName>
    <definedName name="II_D_2_1_AG_TRAN_BY_MO_Non_Regulated_or_Non_Electric">#REF!</definedName>
    <definedName name="II_D_2_1_AG_TRAN_BY_MO_November">#REF!</definedName>
    <definedName name="II_D_2_1_AG_TRAN_BY_MO_October">#REF!</definedName>
    <definedName name="II_D_2_1_AG_TRAN_BY_MO_Reference_Schedule">#REF!</definedName>
    <definedName name="II_D_2_1_AG_TRAN_BY_MO_September">#REF!</definedName>
    <definedName name="II_D_2_1_AG_TRAN_BY_MO_Total_Company">#REF!</definedName>
    <definedName name="II_D_2_1_April">#REF!</definedName>
    <definedName name="II_D_2_1_August">#REF!</definedName>
    <definedName name="II_D_2_1_Check">#REF!</definedName>
    <definedName name="II_D_2_1_Company_Total_Electric">#REF!</definedName>
    <definedName name="II_D_2_1_December">#REF!</definedName>
    <definedName name="II_D_2_1_February">#REF!</definedName>
    <definedName name="II_D_2_1_H_Description">#REF!</definedName>
    <definedName name="II_D_2_1_H_FERC_Account">#REF!</definedName>
    <definedName name="II_D_2_1_Headers">#REF!</definedName>
    <definedName name="II_D_2_1_January">#REF!</definedName>
    <definedName name="II_D_2_1_July">#REF!</definedName>
    <definedName name="II_D_2_1_June">#REF!</definedName>
    <definedName name="II_D_2_1_Known_and_Measurable_Changes">#REF!</definedName>
    <definedName name="II_D_2_1_March">#REF!</definedName>
    <definedName name="II_D_2_1_May">#REF!</definedName>
    <definedName name="II_D_2_1_Non_Regulated_or_Non_Electric">#REF!</definedName>
    <definedName name="II_D_2_1_November">#REF!</definedName>
    <definedName name="II_D_2_1_October">#REF!</definedName>
    <definedName name="II_D_2_1_Reference_Schedule">#REF!</definedName>
    <definedName name="II_D_2_1_September">#REF!</definedName>
    <definedName name="II_D_2_1_Total_Company">#REF!</definedName>
    <definedName name="II_D_2_2_3">#REF!</definedName>
    <definedName name="II_D_2_2_3_Allocation_to_Texas">#REF!</definedName>
    <definedName name="II_D_2_2_3_Check">#REF!</definedName>
    <definedName name="II_D_2_2_3_Company_Total_Electric">#REF!</definedName>
    <definedName name="II_D_2_2_3_DIST">#REF!</definedName>
    <definedName name="II_D_2_2_3_FF">#REF!</definedName>
    <definedName name="II_D_2_2_3_Functionalization_Factor">#REF!</definedName>
    <definedName name="II_D_2_2_3_H_CEHE_D_2a">#REF!</definedName>
    <definedName name="II_D_2_2_3_H_Description">#REF!</definedName>
    <definedName name="II_D_2_2_3_H_FERC_Account">#REF!</definedName>
    <definedName name="II_D_2_2_3_Headers">#REF!</definedName>
    <definedName name="II_D_2_2_3_MET">#REF!</definedName>
    <definedName name="II_D_2_2_3_Name_me">#REF!</definedName>
    <definedName name="II_D_2_2_3_TDCS">#REF!</definedName>
    <definedName name="II_D_2_2_3_Total">#REF!</definedName>
    <definedName name="II_D_2_2_3_Total_Company">#REF!</definedName>
    <definedName name="II_D_2_2_3_Total_Known_Changes">#REF!</definedName>
    <definedName name="II_D_2_2_3_TRAN">#REF!</definedName>
    <definedName name="II_D_2_2a_1">#REF!</definedName>
    <definedName name="II_D_2_2a_1_Allocation_to_Texas">#REF!</definedName>
    <definedName name="II_D_2_2a_1_Amount_Deferred">#REF!</definedName>
    <definedName name="II_D_2_2a_1_Amount_Deferred_NET">#REF!</definedName>
    <definedName name="II_D_2_2a_1_BDE_already_included">#REF!</definedName>
    <definedName name="II_D_2_2a_1_CHECK">#REF!</definedName>
    <definedName name="II_D_2_2a_1_Collateral_Posted_by_REP">#REF!</definedName>
    <definedName name="II_D_2_2a_1_DIST">#REF!</definedName>
    <definedName name="II_D_2_2a_1_FF">#REF!</definedName>
    <definedName name="II_D_2_2a_1_Functionalization_Factor_Name">#REF!</definedName>
    <definedName name="II_D_2_2a_1_H_Default_Date">#REF!</definedName>
    <definedName name="II_D_2_2a_1_H_Reason_for_write_off">#REF!</definedName>
    <definedName name="II_D_2_2a_1_H_REP">#REF!</definedName>
    <definedName name="II_D_2_2a_1_Headers">#REF!</definedName>
    <definedName name="II_D_2_2a_1_MET">#REF!</definedName>
    <definedName name="II_D_2_2a_1_TDCS">#REF!</definedName>
    <definedName name="II_D_2_2a_1_Total">#REF!</definedName>
    <definedName name="II_D_2_2a_1_TRAN">#REF!</definedName>
    <definedName name="II_D_2_2a_2">#REF!</definedName>
    <definedName name="II_D_2_2a_2_Allocation_to_Texas">#REF!</definedName>
    <definedName name="II_D_2_2a_2_Amortization_Expense">#REF!</definedName>
    <definedName name="II_D_2_2a_2_Amortization_Period">#REF!</definedName>
    <definedName name="II_D_2_2a_2_Amount_Deferred_NET">#REF!</definedName>
    <definedName name="II_D_2_2a_2_CHECK">#REF!</definedName>
    <definedName name="II_D_2_2a_2_DIST">#REF!</definedName>
    <definedName name="II_D_2_2a_2_FF">#REF!</definedName>
    <definedName name="II_D_2_2a_2_Functionalization_Factor_Name">#REF!</definedName>
    <definedName name="II_D_2_2a_2_H_Default_Date">#REF!</definedName>
    <definedName name="II_D_2_2a_2_H_Reason_for_write_off">#REF!</definedName>
    <definedName name="II_D_2_2a_2_H_REP">#REF!</definedName>
    <definedName name="II_D_2_2a_2_Headers">#REF!</definedName>
    <definedName name="II_D_2_2a_2_MET">#REF!</definedName>
    <definedName name="II_D_2_2a_2_TDCS">#REF!</definedName>
    <definedName name="II_D_2_2a_2_Total">#REF!</definedName>
    <definedName name="II_D_2_2a_2_TRAN">#REF!</definedName>
    <definedName name="II_D_2_2a_2_Unamortized_Balance">#REF!</definedName>
    <definedName name="II_D_2_3">#REF!</definedName>
    <definedName name="II_D_2_3_Allocation_to_Texas">#REF!</definedName>
    <definedName name="II_D_2_3_CHECK">#REF!</definedName>
    <definedName name="II_D_2_3_Company_Total_Electric">#REF!</definedName>
    <definedName name="II_D_2_3_DIST">#REF!</definedName>
    <definedName name="II_D_2_3_FF">#REF!</definedName>
    <definedName name="II_D_2_3_Functionalization_Factor_Name">#REF!</definedName>
    <definedName name="II_D_2_3_H_Description">#REF!</definedName>
    <definedName name="II_D_2_3_H_FERC_Account">#REF!</definedName>
    <definedName name="II_D_2_3_Headers">#REF!</definedName>
    <definedName name="II_D_2_3_Known_and_Measurable_Changes">#REF!</definedName>
    <definedName name="II_D_2_3_MET">#REF!</definedName>
    <definedName name="II_D_2_3_Non_Regualted_or_Non_Electric">#REF!</definedName>
    <definedName name="II_D_2_3_Reference_Schedule">#REF!</definedName>
    <definedName name="II_D_2_3_TDCS">#REF!</definedName>
    <definedName name="II_D_2_3_Total">#REF!</definedName>
    <definedName name="II_D_2_3_Total_Company">#REF!</definedName>
    <definedName name="II_D_2_3_TRAN">#REF!</definedName>
    <definedName name="II_D_2_4">#REF!</definedName>
    <definedName name="II_D_2_4_Allocation_to_Texas">#REF!</definedName>
    <definedName name="II_D_2_4_CHECK">#REF!</definedName>
    <definedName name="II_D_2_4_Company_Total_Electric">#REF!</definedName>
    <definedName name="II_D_2_4_DIST">#REF!</definedName>
    <definedName name="II_D_2_4_FF">#REF!</definedName>
    <definedName name="II_D_2_4_Functionalization_Factor_Name">#REF!</definedName>
    <definedName name="II_D_2_4_H_Description">#REF!</definedName>
    <definedName name="II_D_2_4_H_FERC_Account">#REF!</definedName>
    <definedName name="II_D_2_4_Headers">#REF!</definedName>
    <definedName name="II_D_2_4_Known_and_Measurable_Changes">#REF!</definedName>
    <definedName name="II_D_2_4_MET">#REF!</definedName>
    <definedName name="II_D_2_4_Non_Regulated_or_Non_Electric">#REF!</definedName>
    <definedName name="II_D_2_4_TDCS">#REF!</definedName>
    <definedName name="II_D_2_4_Total">#REF!</definedName>
    <definedName name="II_D_2_4_Total_Company">#REF!</definedName>
    <definedName name="II_D_2_4_TRAN">#REF!</definedName>
    <definedName name="II_D_2_5">#REF!</definedName>
    <definedName name="II_D_2_5_Allocation_to_Texas">#REF!</definedName>
    <definedName name="II_D_2_5_Check">#REF!</definedName>
    <definedName name="II_D_2_5_Company_Total_Electric">#REF!</definedName>
    <definedName name="II_D_2_5_DIST">#REF!</definedName>
    <definedName name="II_D_2_5_FF">#REF!</definedName>
    <definedName name="II_D_2_5_Functionalization_Factor_Name">#REF!</definedName>
    <definedName name="II_D_2_5_H_Category">#REF!</definedName>
    <definedName name="II_D_2_5_H_FERC_Account">#REF!</definedName>
    <definedName name="II_D_2_5_Headers">#REF!</definedName>
    <definedName name="II_D_2_5_Known_and_Measurable_Chagnes">#REF!</definedName>
    <definedName name="II_D_2_5_MET">#REF!</definedName>
    <definedName name="II_D_2_5_Non_Regulated_or_Non_Electric">#REF!</definedName>
    <definedName name="II_D_2_5_Reference_Schedule">#REF!</definedName>
    <definedName name="II_D_2_5_TDCS">#REF!</definedName>
    <definedName name="II_D_2_5_Total">#REF!</definedName>
    <definedName name="II_D_2_5_Total_Company">#REF!</definedName>
    <definedName name="II_D_2_5_TRAN">#REF!</definedName>
    <definedName name="II_D_2_6">#REF!</definedName>
    <definedName name="II_D_2_6_Allocation_to_Texas">#REF!</definedName>
    <definedName name="II_D_2_6_Check">#REF!</definedName>
    <definedName name="II_D_2_6_Company_Total_Electric">#REF!</definedName>
    <definedName name="II_D_2_6_DIST">#REF!</definedName>
    <definedName name="II_D_2_6_FF">#REF!</definedName>
    <definedName name="II_D_2_6_Functionalization_Factor_Name">#REF!</definedName>
    <definedName name="II_D_2_6_H_FERC_Account">#REF!</definedName>
    <definedName name="II_D_2_6_H_Membership_Type">#REF!</definedName>
    <definedName name="II_D_2_6_Headers">#REF!</definedName>
    <definedName name="II_D_2_6_Known_and_Measurable_Changes">#REF!</definedName>
    <definedName name="II_D_2_6_MET">#REF!</definedName>
    <definedName name="II_D_2_6_Non_Regulated_or_Non_Electric">#REF!</definedName>
    <definedName name="II_D_2_6_Reference_Schedule">#REF!</definedName>
    <definedName name="II_D_2_6_Reference_Schedule_1">#REF!</definedName>
    <definedName name="II_D_2_6_Summarymk" localSheetId="15">#REF!</definedName>
    <definedName name="II_D_2_6_Summarymk">#REF!</definedName>
    <definedName name="II_D_2_6_Summarymk_H_FERC_Account" localSheetId="15">#REF!</definedName>
    <definedName name="II_D_2_6_Summarymk_H_FERC_Account">#REF!</definedName>
    <definedName name="II_D_2_6_Summarymk_H_Membership_Type" localSheetId="15">#REF!</definedName>
    <definedName name="II_D_2_6_Summarymk_H_Membership_Type">#REF!</definedName>
    <definedName name="II_D_2_6_Summarymk_Headers" localSheetId="15">#REF!</definedName>
    <definedName name="II_D_2_6_Summarymk_Headers">#REF!</definedName>
    <definedName name="II_D_2_6_Summarymk_Total_Company" localSheetId="15">#REF!</definedName>
    <definedName name="II_D_2_6_Summarymk_Total_Company">#REF!</definedName>
    <definedName name="II_D_2_6_TDCS">#REF!</definedName>
    <definedName name="II_D_2_6_Total">#REF!</definedName>
    <definedName name="II_D_2_6_Total_Company">#REF!</definedName>
    <definedName name="II_D_2_6_TRAN">#REF!</definedName>
    <definedName name="II_D_2_6a">#REF!</definedName>
    <definedName name="II_D_2_6a_H_FERC_Account">#REF!</definedName>
    <definedName name="II_D_2_6a_H_Organization">#REF!</definedName>
    <definedName name="II_D_2_6a_Headers">#REF!</definedName>
    <definedName name="II_D_2_6a_Total_Company">#REF!</definedName>
    <definedName name="II_D_2_6b">#REF!</definedName>
    <definedName name="II_D_2_6b_Company_Total_Electric">#REF!</definedName>
    <definedName name="II_D_2_6b_H_Ferc">#REF!</definedName>
    <definedName name="II_D_2_6b_H_Membership_Org">#REF!</definedName>
    <definedName name="II_D_2_6b_Headers">#REF!</definedName>
    <definedName name="II_D_2_6b_Known_and_Measurable_Changes">#REF!</definedName>
    <definedName name="II_D_2_6b_Non_Regulated_or_Non_Electric">#REF!</definedName>
    <definedName name="II_D_2_6b_Reference_Schedule">#REF!</definedName>
    <definedName name="II_D_2_6b_Total_Company">#REF!</definedName>
    <definedName name="II_D_2_6c">#REF!</definedName>
    <definedName name="II_D_2_6c_Company_Total_Electric">#REF!</definedName>
    <definedName name="II_D_2_6c_H_FERC_Account">#REF!</definedName>
    <definedName name="II_D_2_6c_H_Membership_Org">#REF!</definedName>
    <definedName name="II_D_2_6c_Headers">#REF!</definedName>
    <definedName name="II_D_2_6c_Known_and_Measurable_Changes">#REF!</definedName>
    <definedName name="II_D_2_6c_Non_Regulated_or_Non_Electric">#REF!</definedName>
    <definedName name="II_D_2_6c_Reference_Schedule">#REF!</definedName>
    <definedName name="II_D_2_6c_Total_Company">#REF!</definedName>
    <definedName name="II_D_2_7">#REF!</definedName>
    <definedName name="II_D_2_7_Allocation_to_Texas">#REF!</definedName>
    <definedName name="II_D_2_7_CHECK">#REF!</definedName>
    <definedName name="II_D_2_7_Company_Total_Electric">#REF!</definedName>
    <definedName name="II_D_2_7_DIST">#REF!</definedName>
    <definedName name="II_D_2_7_FF">#REF!</definedName>
    <definedName name="II_D_2_7_Functionalization_Factor_Name">#REF!</definedName>
    <definedName name="II_D_2_7_H_Date">#REF!</definedName>
    <definedName name="II_D_2_7_H_FERC_Account">#REF!</definedName>
    <definedName name="II_D_2_7_H_Purpose">#REF!</definedName>
    <definedName name="II_D_2_7_H_Vendor">#REF!</definedName>
    <definedName name="II_D_2_7_Headers">#REF!</definedName>
    <definedName name="II_D_2_7_Known_and_Measurable_Changes">#REF!</definedName>
    <definedName name="II_D_2_7_MET">#REF!</definedName>
    <definedName name="II_D_2_7_Non_Regulated_or_Non_Electric">#REF!</definedName>
    <definedName name="II_D_2_7_Recurring_Non_Recurring">#REF!</definedName>
    <definedName name="II_D_2_7_TDCS">#REF!</definedName>
    <definedName name="II_D_2_7_Total">#REF!</definedName>
    <definedName name="II_D_2_7_Total_Company">#REF!</definedName>
    <definedName name="II_D_2_7_TRAN">#REF!</definedName>
    <definedName name="II_D_2_7a">#REF!</definedName>
    <definedName name="II_D_2_7a_Company_Total_Electric">#REF!</definedName>
    <definedName name="II_D_2_7a_H_Date">#REF!</definedName>
    <definedName name="II_D_2_7a_H_FERC_Account">#REF!</definedName>
    <definedName name="II_D_2_7a_H_Purpose">#REF!</definedName>
    <definedName name="II_D_2_7a_H_Vendor">#REF!</definedName>
    <definedName name="II_D_2_7a_Headers">#REF!</definedName>
    <definedName name="II_D_2_7a_Known_and_Measurable_Changes">#REF!</definedName>
    <definedName name="II_D_2_7a_Non_Regulated_or_Non_Electric">#REF!</definedName>
    <definedName name="II_D_2_7a_Recurring_Non_Recurring">#REF!</definedName>
    <definedName name="II_D_2_7a_Total_Company">#REF!</definedName>
    <definedName name="II_D_2_7b">#REF!</definedName>
    <definedName name="II_D_2_7b_Company_Total_Electric">#REF!</definedName>
    <definedName name="II_D_2_7b_H_Date">#REF!</definedName>
    <definedName name="II_D_2_7b_H_FERC_Account">#REF!</definedName>
    <definedName name="II_D_2_7b_H_Purpose">#REF!</definedName>
    <definedName name="II_D_2_7b_H_Vendor">#REF!</definedName>
    <definedName name="II_D_2_7b_Headers">#REF!</definedName>
    <definedName name="II_D_2_7b_Known_and_Measurable_Changes">#REF!</definedName>
    <definedName name="II_D_2_7b_Non_Regulated_or_Non_Electric">#REF!</definedName>
    <definedName name="II_D_2_7b_Recurring_Non_Recurring">#REF!</definedName>
    <definedName name="II_D_2_7b_Total_Company">#REF!</definedName>
    <definedName name="II_D_2_7c">#REF!</definedName>
    <definedName name="II_D_2_7c_Company_Total_Electric">#REF!</definedName>
    <definedName name="II_D_2_7c_H_Date">#REF!</definedName>
    <definedName name="II_D_2_7c_H_FERC">#REF!</definedName>
    <definedName name="II_D_2_7c_H_Purpose">#REF!</definedName>
    <definedName name="II_D_2_7c_H_Vendor">#REF!</definedName>
    <definedName name="II_D_2_7c_Headers">#REF!</definedName>
    <definedName name="II_D_2_7c_Known_and_Measurable_Changes">#REF!</definedName>
    <definedName name="II_D_2_7c_Non_Regulated_or_Non_Electric">#REF!</definedName>
    <definedName name="II_D_2_7c_Recurring_Non_Recurring">#REF!</definedName>
    <definedName name="II_D_2_7c_Total_Company">#REF!</definedName>
    <definedName name="II_D_2_7d">#REF!</definedName>
    <definedName name="II_D_2_7d__Variance_100k">#REF!</definedName>
    <definedName name="II_D_2_7d_Current_Year_Vendor_Expenses">#REF!</definedName>
    <definedName name="II_D_2_7d_H_Vendor">#REF!</definedName>
    <definedName name="II_D_2_7d_H_Year">#REF!</definedName>
    <definedName name="II_D_2_7d_Headers">#REF!</definedName>
    <definedName name="II_D_2_7d_Prior_Year_Vendor_Expenses">#REF!</definedName>
    <definedName name="II_D_2_7d_Variance_7">#REF!</definedName>
    <definedName name="II_D_2_9_1">#REF!</definedName>
    <definedName name="II_D_2_9_1_Allocation_to_Texas">#REF!</definedName>
    <definedName name="II_D_2_9_1_April">#REF!</definedName>
    <definedName name="II_D_2_9_1_August">#REF!</definedName>
    <definedName name="II_D_2_9_1_Check">#REF!</definedName>
    <definedName name="II_D_2_9_1_Company_Total_Electric">#REF!</definedName>
    <definedName name="II_D_2_9_1_December">#REF!</definedName>
    <definedName name="II_D_2_9_1_DIST">#REF!</definedName>
    <definedName name="II_D_2_9_1_DIST_BY_MO">#REF!</definedName>
    <definedName name="II_D_2_9_1_DIST_BY_MO_April">#REF!</definedName>
    <definedName name="II_D_2_9_1_DIST_BY_MO_August">#REF!</definedName>
    <definedName name="II_D_2_9_1_DIST_BY_MO_Check">#REF!</definedName>
    <definedName name="II_D_2_9_1_DIST_BY_MO_Company_Total_Electric">#REF!</definedName>
    <definedName name="II_D_2_9_1_DIST_BY_MO_December">#REF!</definedName>
    <definedName name="II_D_2_9_1_DIST_BY_MO_February">#REF!</definedName>
    <definedName name="II_D_2_9_1_DIST_BY_MO_FF">#REF!</definedName>
    <definedName name="II_D_2_9_1_DIST_BY_MO_Functionalization_Factor">#REF!</definedName>
    <definedName name="II_D_2_9_1_DIST_BY_MO_H_Description">#REF!</definedName>
    <definedName name="II_D_2_9_1_DIST_BY_MO_H_FERC_Account">#REF!</definedName>
    <definedName name="II_D_2_9_1_DIST_BY_MO_H_Year">#REF!</definedName>
    <definedName name="II_D_2_9_1_DIST_BY_MO_Headers">#REF!</definedName>
    <definedName name="II_D_2_9_1_DIST_BY_MO_January">#REF!</definedName>
    <definedName name="II_D_2_9_1_DIST_BY_MO_July">#REF!</definedName>
    <definedName name="II_D_2_9_1_DIST_BY_MO_June">#REF!</definedName>
    <definedName name="II_D_2_9_1_DIST_BY_MO_Known_and_Measurable_Changes">#REF!</definedName>
    <definedName name="II_D_2_9_1_DIST_BY_MO_March">#REF!</definedName>
    <definedName name="II_D_2_9_1_DIST_BY_MO_May">#REF!</definedName>
    <definedName name="II_D_2_9_1_DIST_BY_MO_November">#REF!</definedName>
    <definedName name="II_D_2_9_1_DIST_BY_MO_October">#REF!</definedName>
    <definedName name="II_D_2_9_1_DIST_BY_MO_September">#REF!</definedName>
    <definedName name="II_D_2_9_1_DIST_BY_MO_Total_Company">#REF!</definedName>
    <definedName name="II_D_2_9_1_February">#REF!</definedName>
    <definedName name="II_D_2_9_1_FF">#REF!</definedName>
    <definedName name="II_D_2_9_1_Functionalization_Factor">#REF!</definedName>
    <definedName name="II_D_2_9_1_H_Description">#REF!</definedName>
    <definedName name="II_D_2_9_1_H_FERC_Account">#REF!</definedName>
    <definedName name="II_D_2_9_1_H_Year">#REF!</definedName>
    <definedName name="II_D_2_9_1_Headers">#REF!</definedName>
    <definedName name="II_D_2_9_1_January">#REF!</definedName>
    <definedName name="II_D_2_9_1_July">#REF!</definedName>
    <definedName name="II_D_2_9_1_June">#REF!</definedName>
    <definedName name="II_D_2_9_1_Known_and_Measurable_Changes">#REF!</definedName>
    <definedName name="II_D_2_9_1_March">#REF!</definedName>
    <definedName name="II_D_2_9_1_May">#REF!</definedName>
    <definedName name="II_D_2_9_1_MET">#REF!</definedName>
    <definedName name="II_D_2_9_1_MET_BY_MO">#REF!</definedName>
    <definedName name="II_D_2_9_1_MET_BY_MO_April">#REF!</definedName>
    <definedName name="II_D_2_9_1_MET_BY_MO_August">#REF!</definedName>
    <definedName name="II_D_2_9_1_MET_BY_MO_Company_Total_Electric">#REF!</definedName>
    <definedName name="II_D_2_9_1_MET_BY_MO_December">#REF!</definedName>
    <definedName name="II_D_2_9_1_MET_BY_MO_February">#REF!</definedName>
    <definedName name="II_D_2_9_1_MET_BY_MO_FF">#REF!</definedName>
    <definedName name="II_D_2_9_1_MET_BY_MO_Functionalization_Factor">#REF!</definedName>
    <definedName name="II_D_2_9_1_MET_BY_MO_H_Description">#REF!</definedName>
    <definedName name="II_D_2_9_1_MET_BY_MO_H_FERC_Account">#REF!</definedName>
    <definedName name="II_D_2_9_1_MET_BY_MO_H_Year">#REF!</definedName>
    <definedName name="II_D_2_9_1_MET_BY_MO_Headers">#REF!</definedName>
    <definedName name="II_D_2_9_1_MET_BY_MO_January">#REF!</definedName>
    <definedName name="II_D_2_9_1_MET_BY_MO_July">#REF!</definedName>
    <definedName name="II_D_2_9_1_MET_BY_MO_June">#REF!</definedName>
    <definedName name="II_D_2_9_1_MET_BY_MO_Known_and_Measurable_Changes">#REF!</definedName>
    <definedName name="II_D_2_9_1_MET_BY_MO_March">#REF!</definedName>
    <definedName name="II_D_2_9_1_MET_BY_MO_May">#REF!</definedName>
    <definedName name="II_D_2_9_1_MET_BY_MO_November">#REF!</definedName>
    <definedName name="II_D_2_9_1_MET_BY_MO_October">#REF!</definedName>
    <definedName name="II_D_2_9_1_MET_BY_MO_September">#REF!</definedName>
    <definedName name="II_D_2_9_1_MET_BY_MO_Total_Company">#REF!</definedName>
    <definedName name="II_D_2_9_1_Non_Regulated_or_Non_Electric">#REF!</definedName>
    <definedName name="II_D_2_9_1_November">#REF!</definedName>
    <definedName name="II_D_2_9_1_October">#REF!</definedName>
    <definedName name="II_D_2_9_1_September">#REF!</definedName>
    <definedName name="II_D_2_9_1_TDCS">#REF!</definedName>
    <definedName name="II_D_2_9_1_TDCS_BY_MO">#REF!</definedName>
    <definedName name="II_D_2_9_1_TDCS_BY_MO_April">#REF!</definedName>
    <definedName name="II_D_2_9_1_TDCS_BY_MO_August">#REF!</definedName>
    <definedName name="II_D_2_9_1_TDCS_BY_MO_Company_Total_Electric">#REF!</definedName>
    <definedName name="II_D_2_9_1_TDCS_BY_MO_December">#REF!</definedName>
    <definedName name="II_D_2_9_1_TDCS_BY_MO_February">#REF!</definedName>
    <definedName name="II_D_2_9_1_TDCS_BY_MO_FF">#REF!</definedName>
    <definedName name="II_D_2_9_1_TDCS_BY_MO_Functionalization_Factor">#REF!</definedName>
    <definedName name="II_D_2_9_1_TDCS_BY_MO_H_Description">#REF!</definedName>
    <definedName name="II_D_2_9_1_TDCS_BY_MO_H_FERC_Account">#REF!</definedName>
    <definedName name="II_D_2_9_1_TDCS_BY_MO_H_Year">#REF!</definedName>
    <definedName name="II_D_2_9_1_TDCS_BY_MO_Headers">#REF!</definedName>
    <definedName name="II_D_2_9_1_TDCS_BY_MO_January">#REF!</definedName>
    <definedName name="II_D_2_9_1_TDCS_BY_MO_July">#REF!</definedName>
    <definedName name="II_D_2_9_1_TDCS_BY_MO_June">#REF!</definedName>
    <definedName name="II_D_2_9_1_TDCS_BY_MO_Known_and_Measurable_Changes">#REF!</definedName>
    <definedName name="II_D_2_9_1_TDCS_BY_MO_March">#REF!</definedName>
    <definedName name="II_D_2_9_1_TDCS_BY_MO_May">#REF!</definedName>
    <definedName name="II_D_2_9_1_TDCS_BY_MO_November">#REF!</definedName>
    <definedName name="II_D_2_9_1_TDCS_BY_MO_October">#REF!</definedName>
    <definedName name="II_D_2_9_1_TDCS_BY_MO_September">#REF!</definedName>
    <definedName name="II_D_2_9_1_TDCS_BY_MO_Total_Company">#REF!</definedName>
    <definedName name="II_D_2_9_1_Total">#REF!</definedName>
    <definedName name="II_D_2_9_1_Total_Company">#REF!</definedName>
    <definedName name="II_D_2_9_1_TRAN">#REF!</definedName>
    <definedName name="II_D_2_9_1_TRAN_BY_MO">#REF!</definedName>
    <definedName name="II_D_2_9_1_TRAN_BY_MO_April">#REF!</definedName>
    <definedName name="II_D_2_9_1_TRAN_BY_MO_August">#REF!</definedName>
    <definedName name="II_D_2_9_1_TRAN_BY_MO_Check">#REF!</definedName>
    <definedName name="II_D_2_9_1_TRAN_BY_MO_Company_Total_Electric">#REF!</definedName>
    <definedName name="II_D_2_9_1_TRAN_BY_MO_December">#REF!</definedName>
    <definedName name="II_D_2_9_1_TRAN_BY_MO_February">#REF!</definedName>
    <definedName name="II_D_2_9_1_TRAN_BY_MO_FF">#REF!</definedName>
    <definedName name="II_D_2_9_1_TRAN_BY_MO_Functionalization_Factor">#REF!</definedName>
    <definedName name="II_D_2_9_1_TRAN_BY_MO_H_Description">#REF!</definedName>
    <definedName name="II_D_2_9_1_TRAN_BY_MO_H_FERC_Account">#REF!</definedName>
    <definedName name="II_D_2_9_1_TRAN_BY_MO_H_Year">#REF!</definedName>
    <definedName name="II_D_2_9_1_TRAN_BY_MO_Headers">#REF!</definedName>
    <definedName name="II_D_2_9_1_TRAN_BY_MO_January">#REF!</definedName>
    <definedName name="II_D_2_9_1_TRAN_BY_MO_July">#REF!</definedName>
    <definedName name="II_D_2_9_1_TRAN_BY_MO_June">#REF!</definedName>
    <definedName name="II_D_2_9_1_TRAN_BY_MO_Known_and_Measurable_Changes">#REF!</definedName>
    <definedName name="II_D_2_9_1_TRAN_BY_MO_March">#REF!</definedName>
    <definedName name="II_D_2_9_1_TRAN_BY_MO_May">#REF!</definedName>
    <definedName name="II_D_2_9_1_TRAN_BY_MO_Non_Regulated_or_Non_Electric">#REF!</definedName>
    <definedName name="II_D_2_9_1_TRAN_BY_MO_November">#REF!</definedName>
    <definedName name="II_D_2_9_1_TRAN_BY_MO_October">#REF!</definedName>
    <definedName name="II_D_2_9_1_TRAN_BY_MO_September">#REF!</definedName>
    <definedName name="II_D_2_9_1_TRAN_BY_MO_Total_Company">#REF!</definedName>
    <definedName name="II_D_2_Allocation_to_Texas">#REF!</definedName>
    <definedName name="II_D_2_CHECK">#REF!</definedName>
    <definedName name="II_D_2_Company_Total_Electric">#REF!</definedName>
    <definedName name="II_D_2_DIST">#REF!</definedName>
    <definedName name="II_D_2_FF">#REF!</definedName>
    <definedName name="II_D_2_Functionalization_Factor_Name">#REF!</definedName>
    <definedName name="II_D_2_H_Description">#REF!</definedName>
    <definedName name="II_D_2_H_FERC_Account">#REF!</definedName>
    <definedName name="II_D_2_Headers">#REF!</definedName>
    <definedName name="II_D_2_Known_and_Measurable_Changes">#REF!</definedName>
    <definedName name="II_D_2_MET">#REF!</definedName>
    <definedName name="II_D_2_Non_Regulated_or_Non_Electric">#REF!</definedName>
    <definedName name="II_D_2_Reference_Schedule">#REF!</definedName>
    <definedName name="II_D_2_TDCS">#REF!</definedName>
    <definedName name="II_D_2_Total">#REF!</definedName>
    <definedName name="II_D_2_Total_Company">#REF!</definedName>
    <definedName name="II_D_2_TRAN">#REF!</definedName>
    <definedName name="II_D_2a">#REF!</definedName>
    <definedName name="II_D_2a_Dec_Dec_2020">#REF!</definedName>
    <definedName name="II_D_2a_Dec_Dec_2021">#REF!</definedName>
    <definedName name="II_D_2a_Dec_Dec_2022">#REF!</definedName>
    <definedName name="II_D_2a_Dec_Dec_2023">#REF!</definedName>
    <definedName name="II_D_2a_H_Description">#REF!</definedName>
    <definedName name="II_D_2a_H_FERC_Account">#REF!</definedName>
    <definedName name="II_D_2a_Headers">#REF!</definedName>
    <definedName name="II_D_2a_Reference_Schedule">#REF!</definedName>
    <definedName name="II_D_3">#REF!</definedName>
    <definedName name="II_D_3_10_1">#REF!</definedName>
    <definedName name="II_D_3_10_1_Active_DIST">#REF!</definedName>
    <definedName name="II_D_3_10_1_Active_Function_Factor_Name">#REF!</definedName>
    <definedName name="II_D_3_10_1_Active_MET">#REF!</definedName>
    <definedName name="II_D_3_10_1_Active_TDCS">#REF!</definedName>
    <definedName name="II_D_3_10_1_Active_TOTAL">#REF!</definedName>
    <definedName name="II_D_3_10_1_Active_Total_Company">#REF!</definedName>
    <definedName name="II_D_3_10_1_Active_TRAN">#REF!</definedName>
    <definedName name="II_D_3_10_1_H_Description">#REF!</definedName>
    <definedName name="II_D_3_10_1_H_Month">#REF!</definedName>
    <definedName name="II_D_3_10_1_Headers">#REF!</definedName>
    <definedName name="II_D_3_10_1_LDT_DIST">#REF!</definedName>
    <definedName name="II_D_3_10_1_LDT_Function_Factor_Name">#REF!</definedName>
    <definedName name="II_D_3_10_1_LDT_MET">#REF!</definedName>
    <definedName name="II_D_3_10_1_LDT_TDCS">#REF!</definedName>
    <definedName name="II_D_3_10_1_LDT_TOTAL">#REF!</definedName>
    <definedName name="II_D_3_10_1_LDT_Total_Company">#REF!</definedName>
    <definedName name="II_D_3_10_1_LDT_TRAN">#REF!</definedName>
    <definedName name="II_D_3_10_1_Retiree_DIST">#REF!</definedName>
    <definedName name="II_D_3_10_1_Retiree_Function_Factor_Name">#REF!</definedName>
    <definedName name="II_D_3_10_1_Retiree_MET">#REF!</definedName>
    <definedName name="II_D_3_10_1_Retiree_TDCS">#REF!</definedName>
    <definedName name="II_D_3_10_1_Retiree_TOTAL">#REF!</definedName>
    <definedName name="II_D_3_10_1_Retiree_Total_Company">#REF!</definedName>
    <definedName name="II_D_3_10_1_Retiree_TRAN">#REF!</definedName>
    <definedName name="II_D_3_2">#REF!</definedName>
    <definedName name="II_D_3_2_Distribution_Contract">#REF!</definedName>
    <definedName name="II_D_3_2_Distribution_Other">#REF!</definedName>
    <definedName name="II_D_3_2_Distribution_Overtime">#REF!</definedName>
    <definedName name="II_D_3_2_Distribution_Regular">#REF!</definedName>
    <definedName name="II_D_3_2_Distribution_Total">#REF!</definedName>
    <definedName name="II_D_3_2_H_Month">#REF!</definedName>
    <definedName name="II_D_3_2_Headers">#REF!</definedName>
    <definedName name="II_D_3_2_Meters_Contract">#REF!</definedName>
    <definedName name="II_D_3_2_Meters_Other">#REF!</definedName>
    <definedName name="II_D_3_2_Meters_Overtime">#REF!</definedName>
    <definedName name="II_D_3_2_Meters_Regular">#REF!</definedName>
    <definedName name="II_D_3_2_Meters_Total">#REF!</definedName>
    <definedName name="II_D_3_2_TDCS_Contract">#REF!</definedName>
    <definedName name="II_D_3_2_TDCS_Other">#REF!</definedName>
    <definedName name="II_D_3_2_TDCS_Overtime">#REF!</definedName>
    <definedName name="II_D_3_2_TDCS_Regular">#REF!</definedName>
    <definedName name="II_D_3_2_TDCS_Total">#REF!</definedName>
    <definedName name="II_D_3_2_Total_Company_Contract">#REF!</definedName>
    <definedName name="II_D_3_2_Total_Company_Other">#REF!</definedName>
    <definedName name="II_D_3_2_Total_Company_Overtime">#REF!</definedName>
    <definedName name="II_D_3_2_Total_Company_Regular">#REF!</definedName>
    <definedName name="II_D_3_2_Total_Company_Total">#REF!</definedName>
    <definedName name="II_D_3_2_Transmission_Contract">#REF!</definedName>
    <definedName name="II_D_3_2_Transmission_Other">#REF!</definedName>
    <definedName name="II_D_3_2_Transmission_Overtime">#REF!</definedName>
    <definedName name="II_D_3_2_Transmission_Regular">#REF!</definedName>
    <definedName name="II_D_3_2_Transmission_Total">#REF!</definedName>
    <definedName name="II_D_3_3">#REF!</definedName>
    <definedName name="II_D_3_3_Distribution_Exempt">#REF!</definedName>
    <definedName name="II_D_3_3_Distribution_NonExempt">#REF!</definedName>
    <definedName name="II_D_3_3_Distribution_Total">#REF!</definedName>
    <definedName name="II_D_3_3_Distribution_Union">#REF!</definedName>
    <definedName name="II_D_3_3_H_Month">#REF!</definedName>
    <definedName name="II_D_3_3_Headers">#REF!</definedName>
    <definedName name="II_D_3_3_Meters_Exempt">#REF!</definedName>
    <definedName name="II_D_3_3_Meters_NonExempt">#REF!</definedName>
    <definedName name="II_D_3_3_Meters_Total">#REF!</definedName>
    <definedName name="II_D_3_3_Meters_Union">#REF!</definedName>
    <definedName name="II_D_3_3_TDCS_Exempt">#REF!</definedName>
    <definedName name="II_D_3_3_TDCS_NonExempt">#REF!</definedName>
    <definedName name="II_D_3_3_TDCS_Total">#REF!</definedName>
    <definedName name="II_D_3_3_TDCS_Union">#REF!</definedName>
    <definedName name="II_D_3_3_Total_Company_Exempt">#REF!</definedName>
    <definedName name="II_D_3_3_Total_Company_NonExempt">#REF!</definedName>
    <definedName name="II_D_3_3_Total_Company_Total">#REF!</definedName>
    <definedName name="II_D_3_3_Total_Company_Union">#REF!</definedName>
    <definedName name="II_D_3_3_Transmission_Exempt">#REF!</definedName>
    <definedName name="II_D_3_3_Transmission_NonExempt">#REF!</definedName>
    <definedName name="II_D_3_3_Transmission_Total">#REF!</definedName>
    <definedName name="II_D_3_3_Transmission_Union">#REF!</definedName>
    <definedName name="II_D_3_4">#REF!</definedName>
    <definedName name="II_D_3_4_Distribution_Other">#REF!</definedName>
    <definedName name="II_D_3_4_Distribution_Payroll_Capitalized">#REF!</definedName>
    <definedName name="II_D_3_4_Distribution_Payroll_Expensed">#REF!</definedName>
    <definedName name="II_D_3_4_Distribution_Total">#REF!</definedName>
    <definedName name="II_D_3_4_H_Test_Year">#REF!</definedName>
    <definedName name="II_D_3_4_Headers">#REF!</definedName>
    <definedName name="II_D_3_4_Meters_Other">#REF!</definedName>
    <definedName name="II_D_3_4_Meters_Payroll_Capitalized">#REF!</definedName>
    <definedName name="II_D_3_4_Meters_Payroll_Expensed">#REF!</definedName>
    <definedName name="II_D_3_4_Meters_Total">#REF!</definedName>
    <definedName name="II_D_3_4_TDCS_Other">#REF!</definedName>
    <definedName name="II_D_3_4_TDCS_Payroll_Capitalized">#REF!</definedName>
    <definedName name="II_D_3_4_TDCS_Payroll_Expensed">#REF!</definedName>
    <definedName name="II_D_3_4_TDCS_Total">#REF!</definedName>
    <definedName name="II_D_3_4_Total_Company_Other">#REF!</definedName>
    <definedName name="II_D_3_4_Total_Company_Payroll_Capitalized">#REF!</definedName>
    <definedName name="II_D_3_4_Total_Company_Payroll_Expensed">#REF!</definedName>
    <definedName name="II_D_3_4_Total_Company_Total">#REF!</definedName>
    <definedName name="II_D_3_4_Transmission_Other">#REF!</definedName>
    <definedName name="II_D_3_4_Transmission_Payroll_Capitalized">#REF!</definedName>
    <definedName name="II_D_3_4_Transmission_Payroll_Expensed">#REF!</definedName>
    <definedName name="II_D_3_4_Transmission_Total">#REF!</definedName>
    <definedName name="II_D_3_5">#REF!</definedName>
    <definedName name="II_D_3_5_Full_Time_Employees">#REF!</definedName>
    <definedName name="II_D_3_5_H_Month">#REF!</definedName>
    <definedName name="II_D_3_5_Headers">#REF!</definedName>
    <definedName name="II_D_3_5_Monthly_Fluctuation">#REF!</definedName>
    <definedName name="II_D_3_5_Part_Time_Employees">#REF!</definedName>
    <definedName name="II_D_3_5_Temporary_Employees">#REF!</definedName>
    <definedName name="II_D_3_5_Total_Employees">#REF!</definedName>
    <definedName name="II_D_3_5_Vacant_Position">#REF!</definedName>
    <definedName name="II_D_3_6_1">#REF!</definedName>
    <definedName name="II_D_3_6_1_Distribution_Bonus">#REF!</definedName>
    <definedName name="II_D_3_6_1_Distribution_Known_and_Measurable_Changes">#REF!</definedName>
    <definedName name="II_D_3_6_1_Distribution_Other">#REF!</definedName>
    <definedName name="II_D_3_6_1_Distribution_Severance">#REF!</definedName>
    <definedName name="II_D_3_6_1_Distribution_Total">#REF!</definedName>
    <definedName name="II_D_3_6_1_H_Month">#REF!</definedName>
    <definedName name="II_D_3_6_1_Headers">#REF!</definedName>
    <definedName name="II_D_3_6_1_Meters_Bonus">#REF!</definedName>
    <definedName name="II_D_3_6_1_Meters_Known_and_Measurable_Changes">#REF!</definedName>
    <definedName name="II_D_3_6_1_Meters_Other">#REF!</definedName>
    <definedName name="II_D_3_6_1_Meters_Severance">#REF!</definedName>
    <definedName name="II_D_3_6_1_Meters_Total">#REF!</definedName>
    <definedName name="II_D_3_6_1_TDCS_Bonus">#REF!</definedName>
    <definedName name="II_D_3_6_1_TDCS_Known_and_Measurable_Changes">#REF!</definedName>
    <definedName name="II_D_3_6_1_TDCS_Other">#REF!</definedName>
    <definedName name="II_D_3_6_1_TDCS_Severance">#REF!</definedName>
    <definedName name="II_D_3_6_1_TDCS_Total">#REF!</definedName>
    <definedName name="II_D_3_6_1_Total_Company_Bonus">#REF!</definedName>
    <definedName name="II_D_3_6_1_Total_Company_Known_and_Measurable_Changes">#REF!</definedName>
    <definedName name="II_D_3_6_1_Total_Company_Other">#REF!</definedName>
    <definedName name="II_D_3_6_1_Total_Company_Severance">#REF!</definedName>
    <definedName name="II_D_3_6_1_Total_Company_Total">#REF!</definedName>
    <definedName name="II_D_3_6_1_Transmission_Bonus">#REF!</definedName>
    <definedName name="II_D_3_6_1_Transmission_Known_and_Measurable_Changes">#REF!</definedName>
    <definedName name="II_D_3_6_1_Transmission_Other">#REF!</definedName>
    <definedName name="II_D_3_6_1_Transmission_Severance">#REF!</definedName>
    <definedName name="II_D_3_6_1_Transmission_Total">#REF!</definedName>
    <definedName name="II_D_3_6_1a">#REF!</definedName>
    <definedName name="II_D_3_6_1a_H__2023_Short_Term_Goals_and_Objectives">#REF!</definedName>
    <definedName name="II_D_3_6_1a_Headers">#REF!</definedName>
    <definedName name="II_D_3_6_1a_Non_Financial_Capital_Project_Delivery">#REF!</definedName>
    <definedName name="II_D_3_6_1a_Non_Financial_Customer_Satisfaction_Composite">#REF!</definedName>
    <definedName name="II_D_3_6_1a_Non_Financial_Discretionary">#REF!</definedName>
    <definedName name="II_D_3_6_1a_Non_Financial_Repeating_300_Circuit">#REF!</definedName>
    <definedName name="II_D_3_6_1a_Non_Financial_SAIDI">#REF!</definedName>
    <definedName name="II_D_3_6_1a_Non_Financial_SAIFI">#REF!</definedName>
    <definedName name="II_D_3_6_1a_Operational_Overall_O_M_Expenditures">#REF!</definedName>
    <definedName name="II_D_3_6_1a_Safety_Cyber_DART">#REF!</definedName>
    <definedName name="II_D_3_6_1a_Safety_Cyber_LSER">#REF!</definedName>
    <definedName name="II_D_3_6_1a_Safety_Cyber_Phish_Cyber">#REF!</definedName>
    <definedName name="II_D_3_6_1a_Safety_Cyber_PVC">#REF!</definedName>
    <definedName name="II_D_3_6_1a_Safety_Cyber_SMS_Actions_Complete">#REF!</definedName>
    <definedName name="II_D_3_6_1a_Total">#REF!</definedName>
    <definedName name="II_D_3_7_1">#REF!</definedName>
    <definedName name="II_D_3_7_1_Account_Description">#REF!</definedName>
    <definedName name="II_D_3_7_1_CNP_Houston_Electric_LLC">#REF!</definedName>
    <definedName name="II_D_3_7_1_Description_of_Benefits">#REF!</definedName>
    <definedName name="II_D_3_7_1_Funding_Method">#REF!</definedName>
    <definedName name="II_D_3_7_1_H_FERC">#REF!</definedName>
    <definedName name="II_D_3_7_1_H_Natural_Account">#REF!</definedName>
    <definedName name="II_D_3_7_1_Headers">#REF!</definedName>
    <definedName name="II_D_3_7_1_Level_of_Employee">#REF!</definedName>
    <definedName name="II_D_3_7_2">#REF!</definedName>
    <definedName name="II_D_3_7_2_April">#REF!</definedName>
    <definedName name="II_D_3_7_2_August">#REF!</definedName>
    <definedName name="II_D_3_7_2_December">#REF!</definedName>
    <definedName name="II_D_3_7_2_February">#REF!</definedName>
    <definedName name="II_D_3_7_2_Functionalization_Factor_Name">#REF!</definedName>
    <definedName name="II_D_3_7_2_H_FERC_Account">#REF!</definedName>
    <definedName name="II_D_3_7_2_H_Function">#REF!</definedName>
    <definedName name="II_D_3_7_2_H_Natural_Account">#REF!</definedName>
    <definedName name="II_D_3_7_2_H_REG_Benefit_Account_Type_RPT_Report_Line_of_REG_Benefit_Account_Type">#REF!</definedName>
    <definedName name="II_D_3_7_2_Headers">#REF!</definedName>
    <definedName name="II_D_3_7_2_January">#REF!</definedName>
    <definedName name="II_D_3_7_2_July">#REF!</definedName>
    <definedName name="II_D_3_7_2_June">#REF!</definedName>
    <definedName name="II_D_3_7_2_March">#REF!</definedName>
    <definedName name="II_D_3_7_2_May">#REF!</definedName>
    <definedName name="II_D_3_7_2_November">#REF!</definedName>
    <definedName name="II_D_3_7_2_October">#REF!</definedName>
    <definedName name="II_D_3_7_2_Reference_Schedule">#REF!</definedName>
    <definedName name="II_D_3_7_2_September">#REF!</definedName>
    <definedName name="II_D_3_7_2_Total_Company">#REF!</definedName>
    <definedName name="II_D_3_7_3">#REF!</definedName>
    <definedName name="II_D_3_7_3_April">#REF!</definedName>
    <definedName name="II_D_3_7_3_August">#REF!</definedName>
    <definedName name="II_D_3_7_3_December">#REF!</definedName>
    <definedName name="II_D_3_7_3_February">#REF!</definedName>
    <definedName name="II_D_3_7_3_Functionalization_Factor_Name">#REF!</definedName>
    <definedName name="II_D_3_7_3_H_Description">#REF!</definedName>
    <definedName name="II_D_3_7_3_H_FERC_Account">#REF!</definedName>
    <definedName name="II_D_3_7_3_H_Function">#REF!</definedName>
    <definedName name="II_D_3_7_3_H_Natural_Account">#REF!</definedName>
    <definedName name="II_D_3_7_3_Headers">#REF!</definedName>
    <definedName name="II_D_3_7_3_January">#REF!</definedName>
    <definedName name="II_D_3_7_3_July">#REF!</definedName>
    <definedName name="II_D_3_7_3_June">#REF!</definedName>
    <definedName name="II_D_3_7_3_March">#REF!</definedName>
    <definedName name="II_D_3_7_3_May">#REF!</definedName>
    <definedName name="II_D_3_7_3_November">#REF!</definedName>
    <definedName name="II_D_3_7_3_October">#REF!</definedName>
    <definedName name="II_D_3_7_3_Reference_Schedule">#REF!</definedName>
    <definedName name="II_D_3_7_3_September">#REF!</definedName>
    <definedName name="II_D_3_7_3_Total_Company">#REF!</definedName>
    <definedName name="II_D_3_7_4">#REF!</definedName>
    <definedName name="II_D_3_7_4_April">#REF!</definedName>
    <definedName name="II_D_3_7_4_August">#REF!</definedName>
    <definedName name="II_D_3_7_4_Capitalized_Other">#REF!</definedName>
    <definedName name="II_D_3_7_4_Company_Total_Electric">#REF!</definedName>
    <definedName name="II_D_3_7_4_December">#REF!</definedName>
    <definedName name="II_D_3_7_4_February">#REF!</definedName>
    <definedName name="II_D_3_7_4_Functionalization_Factor_Name">#REF!</definedName>
    <definedName name="II_D_3_7_4_H_Description_of_Benefits">#REF!</definedName>
    <definedName name="II_D_3_7_4_H_FERC_Account">#REF!</definedName>
    <definedName name="II_D_3_7_4_H_Function">#REF!</definedName>
    <definedName name="II_D_3_7_4_H_Natural_Account">#REF!</definedName>
    <definedName name="II_D_3_7_4_Headers">#REF!</definedName>
    <definedName name="II_D_3_7_4_January">#REF!</definedName>
    <definedName name="II_D_3_7_4_July">#REF!</definedName>
    <definedName name="II_D_3_7_4_June">#REF!</definedName>
    <definedName name="II_D_3_7_4_Known_and_Measurable_Changes">#REF!</definedName>
    <definedName name="II_D_3_7_4_March">#REF!</definedName>
    <definedName name="II_D_3_7_4_May">#REF!</definedName>
    <definedName name="II_D_3_7_4_Non_Regulated_or_Non_Electric">#REF!</definedName>
    <definedName name="II_D_3_7_4_November">#REF!</definedName>
    <definedName name="II_D_3_7_4_October">#REF!</definedName>
    <definedName name="II_D_3_7_4_Reference_Schedule">#REF!</definedName>
    <definedName name="II_D_3_7_4_September">#REF!</definedName>
    <definedName name="II_D_3_7_4_Total">#REF!</definedName>
    <definedName name="II_D_3_7_4_Total_Company">#REF!</definedName>
    <definedName name="II_D_3_7_4_Total_Expenses_Other">#REF!</definedName>
    <definedName name="II_D_3_7_5">#REF!</definedName>
    <definedName name="II_D_3_7_5_Capitalized_Other">#REF!</definedName>
    <definedName name="II_D_3_7_5_Company_Total_Electric">#REF!</definedName>
    <definedName name="II_D_3_7_5_H_Description_of_Benefits">#REF!</definedName>
    <definedName name="II_D_3_7_5_H_FERC_Account">#REF!</definedName>
    <definedName name="II_D_3_7_5_H_Natural_Account">#REF!</definedName>
    <definedName name="II_D_3_7_5_Headers">#REF!</definedName>
    <definedName name="II_D_3_7_5_Known_and_Measureable_Changes">#REF!</definedName>
    <definedName name="II_D_3_7_5_Non_Regulated_or_Non_Electric">#REF!</definedName>
    <definedName name="II_D_3_7_5_Reference_Schedule">#REF!</definedName>
    <definedName name="II_D_3_7_5_Total_Company">#REF!</definedName>
    <definedName name="II_D_3_7_5_Total_Expenses_Other">#REF!</definedName>
    <definedName name="II_D_3_8_2">#REF!</definedName>
    <definedName name="II_D_3_8_2_Company_Direct">#REF!</definedName>
    <definedName name="II_D_3_8_2_H_Step_Description">#REF!</definedName>
    <definedName name="II_D_3_8_2_Headers">#REF!</definedName>
    <definedName name="II_D_3_8_2_Service_Cost">#REF!</definedName>
    <definedName name="II_D_3_8_3">#REF!</definedName>
    <definedName name="II_D_3_8_3_DIST_f">#REF!</definedName>
    <definedName name="II_D_3_8_3_Factor_d">#REF!</definedName>
    <definedName name="II_D_3_8_3_H_B">#REF!</definedName>
    <definedName name="II_D_3_8_3_H_Description">#REF!</definedName>
    <definedName name="II_D_3_8_3_H_Year">#REF!</definedName>
    <definedName name="II_D_3_8_3_Headers">#REF!</definedName>
    <definedName name="II_D_3_8_3_MET_g">#REF!</definedName>
    <definedName name="II_D_3_8_3_Regulated_T_D_Electric_c">#REF!</definedName>
    <definedName name="II_D_3_8_3_TDCS_i">#REF!</definedName>
    <definedName name="II_D_3_8_3_Total_j">#REF!</definedName>
    <definedName name="II_D_3_8_3_TRAN_e">#REF!</definedName>
    <definedName name="II_D_3_9_3">#REF!</definedName>
    <definedName name="II_D_3_9_3_DIST_f">#REF!</definedName>
    <definedName name="II_D_3_9_3_Factor_d">#REF!</definedName>
    <definedName name="II_D_3_9_3_H_Description">#REF!</definedName>
    <definedName name="II_D_3_9_3_H_Year">#REF!</definedName>
    <definedName name="II_D_3_9_3_H_Year_1">#REF!</definedName>
    <definedName name="II_D_3_9_3_Headers">#REF!</definedName>
    <definedName name="II_D_3_9_3_MET_g">#REF!</definedName>
    <definedName name="II_D_3_9_3_Regulated_T_D_Electric_c">#REF!</definedName>
    <definedName name="II_D_3_9_3_TDCS_i">#REF!</definedName>
    <definedName name="II_D_3_9_3_Total_j">#REF!</definedName>
    <definedName name="II_D_3_9_3_TRAN_e">#REF!</definedName>
    <definedName name="II_D_3_Allocation_to_Texas">#REF!</definedName>
    <definedName name="II_D_3_CHECK">#REF!</definedName>
    <definedName name="II_D_3_Company_Total_Electric">#REF!</definedName>
    <definedName name="II_D_3_DIST">#REF!</definedName>
    <definedName name="II_D_3_FF">#REF!</definedName>
    <definedName name="II_D_3_Functionalization_Factor_Name">#REF!</definedName>
    <definedName name="II_D_3_H_Description">#REF!</definedName>
    <definedName name="II_D_3_H_FERC_Account">#REF!</definedName>
    <definedName name="II_D_3_Headers">#REF!</definedName>
    <definedName name="II_D_3_MET">#REF!</definedName>
    <definedName name="II_D_3_Non_Regulated_or_Non_Electric">#REF!</definedName>
    <definedName name="II_D_3_TDCS">#REF!</definedName>
    <definedName name="II_D_3_Total">#REF!</definedName>
    <definedName name="II_D_3_Total_Company">#REF!</definedName>
    <definedName name="II_D_3_Total_Known_Changes">#REF!</definedName>
    <definedName name="II_D_3_TRAN">#REF!</definedName>
    <definedName name="II_D_4">#REF!</definedName>
    <definedName name="II_D_4_Allocation_to_Texas">#REF!</definedName>
    <definedName name="II_D_4_CHECK">#REF!</definedName>
    <definedName name="II_D_4_DIST">#REF!</definedName>
    <definedName name="II_D_4_Exclusions_From_Test_Year">#REF!</definedName>
    <definedName name="II_D_4_FF">#REF!</definedName>
    <definedName name="II_D_4_Functionalization_Factor_Name">#REF!</definedName>
    <definedName name="II_D_4_H_Descrption">#REF!</definedName>
    <definedName name="II_D_4_H_FERC_Account">#REF!</definedName>
    <definedName name="II_D_4_Headers">#REF!</definedName>
    <definedName name="II_D_4_MET">#REF!</definedName>
    <definedName name="II_D_4_TDCS">#REF!</definedName>
    <definedName name="II_D_4_Total">#REF!</definedName>
    <definedName name="II_D_4_TRAN">#REF!</definedName>
    <definedName name="II_E_1">#REF!</definedName>
    <definedName name="II_E_1_Allocation_to_Texas">#REF!</definedName>
    <definedName name="II_E_1_CHECK">#REF!</definedName>
    <definedName name="II_E_1_Company_Total_Electric">#REF!</definedName>
    <definedName name="II_E_1_DIST">#REF!</definedName>
    <definedName name="II_E_1_FF">#REF!</definedName>
    <definedName name="II_E_1_Functionalization_Factor_Name">#REF!</definedName>
    <definedName name="II_E_1_H_Description">#REF!</definedName>
    <definedName name="II_E_1_H_FERC_Account">#REF!</definedName>
    <definedName name="II_E_1_Headers">#REF!</definedName>
    <definedName name="II_E_1_Known_and_Measurable_Changes">#REF!</definedName>
    <definedName name="II_E_1_MET">#REF!</definedName>
    <definedName name="II_E_1_Non_Regulated_or_Non_Electric">#REF!</definedName>
    <definedName name="II_E_1_Reference_Schedule">#REF!</definedName>
    <definedName name="II_E_1_TDCS">#REF!</definedName>
    <definedName name="II_E_1_Total">#REF!</definedName>
    <definedName name="II_E_1_Total_Company">#REF!</definedName>
    <definedName name="II_E_1_TRAN">#REF!</definedName>
    <definedName name="II_E_2">#REF!</definedName>
    <definedName name="II_E_2_1">#REF!</definedName>
    <definedName name="II_E_2_1_4">#REF!</definedName>
    <definedName name="II_E_2_1_4_April">#REF!</definedName>
    <definedName name="II_E_2_1_4_August">#REF!</definedName>
    <definedName name="II_E_2_1_4_Company_Total_Electric">#REF!</definedName>
    <definedName name="II_E_2_1_4_December">#REF!</definedName>
    <definedName name="II_E_2_1_4_February">#REF!</definedName>
    <definedName name="II_E_2_1_4_H_Description">#REF!</definedName>
    <definedName name="II_E_2_1_4_H_FERC_Account">#REF!</definedName>
    <definedName name="II_E_2_1_4_Headers">#REF!</definedName>
    <definedName name="II_E_2_1_4_January">#REF!</definedName>
    <definedName name="II_E_2_1_4_July">#REF!</definedName>
    <definedName name="II_E_2_1_4_June">#REF!</definedName>
    <definedName name="II_E_2_1_4_Known_and_Measurable_Changes">#REF!</definedName>
    <definedName name="II_E_2_1_4_March">#REF!</definedName>
    <definedName name="II_E_2_1_4_May">#REF!</definedName>
    <definedName name="II_E_2_1_4_Non_Regulated_or_Non_Electric">#REF!</definedName>
    <definedName name="II_E_2_1_4_November">#REF!</definedName>
    <definedName name="II_E_2_1_4_October">#REF!</definedName>
    <definedName name="II_E_2_1_4_September">#REF!</definedName>
    <definedName name="II_E_2_1_4_Total_Company">#REF!</definedName>
    <definedName name="II_E_2_1_Ad_Valorem_Tax_Expense">#REF!</definedName>
    <definedName name="II_E_2_1_Beginning_Book_Plant_Balance_Use">#REF!</definedName>
    <definedName name="II_E_2_1_DIST">#REF!</definedName>
    <definedName name="II_E_2_1_Effective_Tax_Rate">#REF!</definedName>
    <definedName name="II_E_2_1_FF">#REF!</definedName>
    <definedName name="II_E_2_1_Functionalization_Factor_Name">#REF!</definedName>
    <definedName name="II_E_2_1_Headers">#REF!</definedName>
    <definedName name="II_E_2_1_MET">#REF!</definedName>
    <definedName name="II_E_2_1_Taxable_Value_of_Plant_Subject_to_Ad_Valorem_Tax">#REF!</definedName>
    <definedName name="II_E_2_1_Taxes_Paid_in_Calendar_Year">#REF!</definedName>
    <definedName name="II_E_2_1_TDCS">#REF!</definedName>
    <definedName name="II_E_2_1_Total">#REF!</definedName>
    <definedName name="II_E_2_1_TRAN">#REF!</definedName>
    <definedName name="II_E_2_Allocation_to_Texas">#REF!</definedName>
    <definedName name="II_E_2_CHECK">#REF!</definedName>
    <definedName name="II_E_2_Company_Total_Electric">#REF!</definedName>
    <definedName name="II_E_2_DIST">#REF!</definedName>
    <definedName name="II_E_2_FF">#REF!</definedName>
    <definedName name="II_E_2_Functionalization_Factor_Name">#REF!</definedName>
    <definedName name="II_E_2_H_Description">#REF!</definedName>
    <definedName name="II_E_2_H_FERC_Account">#REF!</definedName>
    <definedName name="II_E_2_Headers">#REF!</definedName>
    <definedName name="II_E_2_Known_and_Measurable_Changes">#REF!</definedName>
    <definedName name="II_E_2_MET">#REF!</definedName>
    <definedName name="II_E_2_Non_Regulated_or_Non_Electric">#REF!</definedName>
    <definedName name="II_E_2_Reference_Schedule">#REF!</definedName>
    <definedName name="II_E_2_TDCS">#REF!</definedName>
    <definedName name="II_E_2_Total">#REF!</definedName>
    <definedName name="II_E_2_Total_Company">#REF!</definedName>
    <definedName name="II_E_2_TRAN">#REF!</definedName>
    <definedName name="II_E_2a">#REF!</definedName>
    <definedName name="II_E_2a_FICA_on_STI_Medicare_Tax">#REF!</definedName>
    <definedName name="II_E_2a_FICA_on_STI_Social_Security_Tax">#REF!</definedName>
    <definedName name="II_E_2a_H_Description">#REF!</definedName>
    <definedName name="II_E_2a_H_FERC_Account">#REF!</definedName>
    <definedName name="II_E_2a_Headers">#REF!</definedName>
    <definedName name="II_E_2a_Total">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E_4">#REF!</definedName>
    <definedName name="II_E_4_1">#REF!</definedName>
    <definedName name="II_E_4_1_1">#REF!</definedName>
    <definedName name="II_E_4_1_1_Amortization_Expense_Included_in_Requested_Cost_of_Service">#REF!</definedName>
    <definedName name="II_E_4_1_1_Amortization_Expense_Included_in_Test_Year">#REF!</definedName>
    <definedName name="II_E_4_1_1_Amortization_Period_Requested">#REF!</definedName>
    <definedName name="II_E_4_1_1_Amortization_Period_Years">#REF!</definedName>
    <definedName name="II_E_4_1_1_Authority_Commission_Order_Shown_on_Schedule">#REF!</definedName>
    <definedName name="II_E_4_1_1_Date_Amortization_Began">#REF!</definedName>
    <definedName name="II_E_4_1_1_Deferred_Period">#REF!</definedName>
    <definedName name="II_E_4_1_1_H_Authorizing_Docket">#REF!</definedName>
    <definedName name="II_E_4_1_1_H_Description">#REF!</definedName>
    <definedName name="II_E_4_1_1_H_FERC_Account">#REF!</definedName>
    <definedName name="II_E_4_1_1_Headers">#REF!</definedName>
    <definedName name="II_E_4_1_1_K_M_Adjustment">#REF!</definedName>
    <definedName name="II_E_4_1_1_Original_Amount_to_be_Amortized">#REF!</definedName>
    <definedName name="II_E_4_1_1_Remaining_Amortization_Period_in_Years">#REF!</definedName>
    <definedName name="II_E_4_1_1_Requested_Amortization_Expense_Reflected_on_Schedule">#REF!</definedName>
    <definedName name="II_E_4_1_1_Total_Amortization_Taken_Beginning_of_the_Year">#REF!</definedName>
    <definedName name="II_E_4_1_1_Unamortized_Amount_End_of_the_Test_Year">#REF!</definedName>
    <definedName name="II_E_4_1_Allocation_to_Texas">#REF!</definedName>
    <definedName name="II_E_4_1_Check">#REF!</definedName>
    <definedName name="II_E_4_1_Company_Total_Electric">#REF!</definedName>
    <definedName name="II_E_4_1_DIST">#REF!</definedName>
    <definedName name="II_E_4_1_FF">#REF!</definedName>
    <definedName name="II_E_4_1_Functionalization_Factor_Name">#REF!</definedName>
    <definedName name="II_E_4_1_H_Authorizing_Docket">#REF!</definedName>
    <definedName name="II_E_4_1_H_FERC_Account">#REF!</definedName>
    <definedName name="II_E_4_1_H_Reference_Schedule">#REF!</definedName>
    <definedName name="II_E_4_1_H_Report_Line">#REF!</definedName>
    <definedName name="II_E_4_1_Headers">#REF!</definedName>
    <definedName name="II_E_4_1_Known_and_Measurable_Changes">#REF!</definedName>
    <definedName name="II_E_4_1_MET">#REF!</definedName>
    <definedName name="II_E_4_1_Non_Regulated_or_Non_Electric">#REF!</definedName>
    <definedName name="II_E_4_1_TDCS">#REF!</definedName>
    <definedName name="II_E_4_1_Total">#REF!</definedName>
    <definedName name="II_E_4_1_Total_Company">#REF!</definedName>
    <definedName name="II_E_4_1_TRAN">#REF!</definedName>
    <definedName name="II_E_4_2">#REF!</definedName>
    <definedName name="II_E_4_2_Allocation_to_Texas">#REF!</definedName>
    <definedName name="II_E_4_2_CHECK">#REF!</definedName>
    <definedName name="II_E_4_2_Company_Total_Electric">#REF!</definedName>
    <definedName name="II_E_4_2_DIST">#REF!</definedName>
    <definedName name="II_E_4_2_FF">#REF!</definedName>
    <definedName name="II_E_4_2_Functionalization_Factor_Name">#REF!</definedName>
    <definedName name="II_E_4_2_H_Description">#REF!</definedName>
    <definedName name="II_E_4_2_H_FERC_Account">#REF!</definedName>
    <definedName name="II_E_4_2_Headers">#REF!</definedName>
    <definedName name="II_E_4_2_Known_and_Measurable_Changes">#REF!</definedName>
    <definedName name="II_E_4_2_MET">#REF!</definedName>
    <definedName name="II_E_4_2_Non_Regulated_or_Non_Electric">#REF!</definedName>
    <definedName name="II_E_4_2_Reference_Schedule">#REF!</definedName>
    <definedName name="II_E_4_2_TDCS">#REF!</definedName>
    <definedName name="II_E_4_2_Total">#REF!</definedName>
    <definedName name="II_E_4_2_Total_Company">#REF!</definedName>
    <definedName name="II_E_4_2_TRAN">#REF!</definedName>
    <definedName name="II_E_4_3">#REF!</definedName>
    <definedName name="II_E_4_3_Allocation_to_Texas">#REF!</definedName>
    <definedName name="II_E_4_3_Check">#REF!</definedName>
    <definedName name="II_E_4_3_Company_Total_Electric">#REF!</definedName>
    <definedName name="II_E_4_3_DIST">#REF!</definedName>
    <definedName name="II_E_4_3_FF">#REF!</definedName>
    <definedName name="II_E_4_3_Functionalization_Factor_Name">#REF!</definedName>
    <definedName name="II_E_4_3_H_Description">#REF!</definedName>
    <definedName name="II_E_4_3_H_FERC_Account">#REF!</definedName>
    <definedName name="II_E_4_3_Headers">#REF!</definedName>
    <definedName name="II_E_4_3_Known_and_Measurable_Changes">#REF!</definedName>
    <definedName name="II_E_4_3_MET">#REF!</definedName>
    <definedName name="II_E_4_3_TDCS">#REF!</definedName>
    <definedName name="II_E_4_3_TOTAL">#REF!</definedName>
    <definedName name="II_E_4_3_Total_Company">#REF!</definedName>
    <definedName name="II_E_4_3_TRAN">#REF!</definedName>
    <definedName name="II_E_4_4">#REF!</definedName>
    <definedName name="II_E_4_4_H_Description">#REF!</definedName>
    <definedName name="II_E_4_4_H_Docket_No">#REF!</definedName>
    <definedName name="II_E_4_4_H_FERC_Account">#REF!</definedName>
    <definedName name="II_E_4_5">#REF!</definedName>
    <definedName name="II_E_4_5_Allocation_to_Texas">#REF!</definedName>
    <definedName name="II_E_4_5_CHECK">#REF!</definedName>
    <definedName name="II_E_4_5_Company_Total_Electric">#REF!</definedName>
    <definedName name="II_E_4_5_DIST">#REF!</definedName>
    <definedName name="II_E_4_5_FF">#REF!</definedName>
    <definedName name="II_E_4_5_Functionalization_Factor_Name">#REF!</definedName>
    <definedName name="II_E_4_5_H_Description">#REF!</definedName>
    <definedName name="II_E_4_5_H_FERC_Account">#REF!</definedName>
    <definedName name="II_E_4_5_Headers">#REF!</definedName>
    <definedName name="II_E_4_5_Known_and_Measurable_Changes">#REF!</definedName>
    <definedName name="II_E_4_5_MET">#REF!</definedName>
    <definedName name="II_E_4_5_Non_Regulated_or_Non_Electric">#REF!</definedName>
    <definedName name="II_E_4_5_Reference_Schedule">#REF!</definedName>
    <definedName name="II_E_4_5_TDCS">#REF!</definedName>
    <definedName name="II_E_4_5_Total">#REF!</definedName>
    <definedName name="II_E_4_5_Total_Company">#REF!</definedName>
    <definedName name="II_E_4_5_TRAN">#REF!</definedName>
    <definedName name="II_E_4_Allocation_to_Texas">#REF!</definedName>
    <definedName name="II_E_4_CHECK">#REF!</definedName>
    <definedName name="II_E_4_Company_Total_Electric">#REF!</definedName>
    <definedName name="II_E_4_DIST">#REF!</definedName>
    <definedName name="II_E_4_FF">#REF!</definedName>
    <definedName name="II_E_4_Functionalization_Factor_Name">#REF!</definedName>
    <definedName name="II_E_4_H_Description">#REF!</definedName>
    <definedName name="II_E_4_H_FERC_Account">#REF!</definedName>
    <definedName name="II_E_4_Headers">#REF!</definedName>
    <definedName name="II_E_4_Known_and_Measurable_Changes">#REF!</definedName>
    <definedName name="II_E_4_MET">#REF!</definedName>
    <definedName name="II_E_4_Non_Regulated_or_Non_Electric">#REF!</definedName>
    <definedName name="II_E_4_Reference_Schedule">#REF!</definedName>
    <definedName name="II_E_4_TDCS">#REF!</definedName>
    <definedName name="II_E_4_Total">#REF!</definedName>
    <definedName name="II_E_4_Total_Company">#REF!</definedName>
    <definedName name="II_E_4_TRAN">#REF!</definedName>
    <definedName name="II_E_5">#REF!</definedName>
    <definedName name="II_E_5_Allocation_to_Texas">#REF!</definedName>
    <definedName name="II_E_5_CHECK">#REF!</definedName>
    <definedName name="II_E_5_Company_Total_Electric">#REF!</definedName>
    <definedName name="II_E_5_DIST">#REF!</definedName>
    <definedName name="II_E_5_FF">#REF!</definedName>
    <definedName name="II_E_5_Functionalization_Factor_Name">#REF!</definedName>
    <definedName name="II_E_5_H_FERC_Account">#REF!</definedName>
    <definedName name="II_E_5_Headers">#REF!</definedName>
    <definedName name="II_E_5_Known_and_Measurable_Changes">#REF!</definedName>
    <definedName name="II_E_5_MET">#REF!</definedName>
    <definedName name="II_E_5_Non_Regulated_or_Non_Electric">#REF!</definedName>
    <definedName name="II_E_5_Reference_Schedule">#REF!</definedName>
    <definedName name="II_E_5_TDCS">#REF!</definedName>
    <definedName name="II_E_5_Total">#REF!</definedName>
    <definedName name="II_E_5_Total_Company">#REF!</definedName>
    <definedName name="II_E_5_TRAN">#REF!</definedName>
    <definedName name="II_F_2">#REF!</definedName>
    <definedName name="II_F_2_Distribution">#REF!</definedName>
    <definedName name="II_F_2_H_Functionalization_Factor" localSheetId="8">#REF!</definedName>
    <definedName name="II_F_2_H_Functionalization_Factor" localSheetId="15">#REF!</definedName>
    <definedName name="II_F_2_H_Functionalization_Factor" localSheetId="19">#REF!</definedName>
    <definedName name="II_F_2_H_Functionalization_Factor" localSheetId="34">#REF!</definedName>
    <definedName name="II_F_2_H_Functionalization_Factor">#REF!</definedName>
    <definedName name="II_F_2_Headers" localSheetId="8">#REF!</definedName>
    <definedName name="II_F_2_Headers" localSheetId="19">#REF!</definedName>
    <definedName name="II_F_2_Headers" localSheetId="34">#REF!</definedName>
    <definedName name="II_F_2_Headers">#REF!</definedName>
    <definedName name="II_F_2_Meters" localSheetId="8">#REF!</definedName>
    <definedName name="II_F_2_Meters" localSheetId="19">#REF!</definedName>
    <definedName name="II_F_2_Meters" localSheetId="34">#REF!</definedName>
    <definedName name="II_F_2_Meters">#REF!</definedName>
    <definedName name="II_F_2_REG_Allocators_Functionalization_Factor" localSheetId="8">#REF!</definedName>
    <definedName name="II_F_2_REG_Allocators_Functionalization_Factor" localSheetId="15">#REF!</definedName>
    <definedName name="II_F_2_REG_Allocators_Functionalization_Factor" localSheetId="19">#REF!</definedName>
    <definedName name="II_F_2_REG_Allocators_Functionalization_Factor" localSheetId="34">#REF!</definedName>
    <definedName name="II_F_2_REG_Allocators_Functionalization_Factor">#REF!</definedName>
    <definedName name="II_F_2_TDCS" localSheetId="8">#REF!</definedName>
    <definedName name="II_F_2_TDCS" localSheetId="19">#REF!</definedName>
    <definedName name="II_F_2_TDCS" localSheetId="34">#REF!</definedName>
    <definedName name="II_F_2_TDCS">#REF!</definedName>
    <definedName name="II_F_2_Total" localSheetId="8">#REF!</definedName>
    <definedName name="II_F_2_Total" localSheetId="19">#REF!</definedName>
    <definedName name="II_F_2_Total" localSheetId="34">#REF!</definedName>
    <definedName name="II_F_2_Total">#REF!</definedName>
    <definedName name="II_F_2_Transmission">#REF!</definedName>
    <definedName name="II_F_Func_Factors">#REF!</definedName>
    <definedName name="II_F_Func_Factors_Distribution" localSheetId="8">#REF!</definedName>
    <definedName name="II_F_Func_Factors_Distribution" localSheetId="15">#REF!</definedName>
    <definedName name="II_F_Func_Factors_Distribution" localSheetId="19">#REF!</definedName>
    <definedName name="II_F_Func_Factors_Distribution" localSheetId="34">#REF!</definedName>
    <definedName name="II_F_Func_Factors_Distribution">#REF!</definedName>
    <definedName name="II_F_Func_Factors_H_Functionalization_Factor" localSheetId="8">#REF!</definedName>
    <definedName name="II_F_Func_Factors_H_Functionalization_Factor" localSheetId="15">#REF!</definedName>
    <definedName name="II_F_Func_Factors_H_Functionalization_Factor" localSheetId="19">#REF!</definedName>
    <definedName name="II_F_Func_Factors_H_Functionalization_Factor" localSheetId="34">#REF!</definedName>
    <definedName name="II_F_Func_Factors_H_Functionalization_Factor">#REF!</definedName>
    <definedName name="II_F_Func_Factors_Headers" localSheetId="8">#REF!</definedName>
    <definedName name="II_F_Func_Factors_Headers" localSheetId="19">#REF!</definedName>
    <definedName name="II_F_Func_Factors_Headers" localSheetId="34">#REF!</definedName>
    <definedName name="II_F_Func_Factors_Headers">#REF!</definedName>
    <definedName name="II_F_Func_Factors_Meters" localSheetId="8">#REF!</definedName>
    <definedName name="II_F_Func_Factors_Meters" localSheetId="15">#REF!</definedName>
    <definedName name="II_F_Func_Factors_Meters" localSheetId="19">#REF!</definedName>
    <definedName name="II_F_Func_Factors_Meters" localSheetId="34">#REF!</definedName>
    <definedName name="II_F_Func_Factors_Meters">#REF!</definedName>
    <definedName name="II_F_Func_Factors_TDCS" localSheetId="8">#REF!</definedName>
    <definedName name="II_F_Func_Factors_TDCS" localSheetId="15">#REF!</definedName>
    <definedName name="II_F_Func_Factors_TDCS" localSheetId="19">#REF!</definedName>
    <definedName name="II_F_Func_Factors_TDCS" localSheetId="34">#REF!</definedName>
    <definedName name="II_F_Func_Factors_TDCS">#REF!</definedName>
    <definedName name="II_F_Func_Factors_Total" localSheetId="8">#REF!</definedName>
    <definedName name="II_F_Func_Factors_Total" localSheetId="15">#REF!</definedName>
    <definedName name="II_F_Func_Factors_Total" localSheetId="19">#REF!</definedName>
    <definedName name="II_F_Func_Factors_Total" localSheetId="34">#REF!</definedName>
    <definedName name="II_F_Func_Factors_Total">#REF!</definedName>
    <definedName name="II_F_Func_Factors_Transmission" localSheetId="8">#REF!</definedName>
    <definedName name="II_F_Func_Factors_Transmission" localSheetId="15">#REF!</definedName>
    <definedName name="II_F_Func_Factors_Transmission" localSheetId="19">#REF!</definedName>
    <definedName name="II_F_Func_Factors_Transmission" localSheetId="34">#REF!</definedName>
    <definedName name="II_F_Func_Factors_Transmission">#REF!</definedName>
    <definedName name="III_A" localSheetId="8">#REF!</definedName>
    <definedName name="III_A" localSheetId="19">#REF!</definedName>
    <definedName name="III_A" localSheetId="34">#REF!</definedName>
    <definedName name="III_A">#REF!</definedName>
    <definedName name="III_A_1" localSheetId="8">#REF!</definedName>
    <definedName name="III_A_1" localSheetId="19">#REF!</definedName>
    <definedName name="III_A_1" localSheetId="34">#REF!</definedName>
    <definedName name="III_A_1">#REF!</definedName>
    <definedName name="III_A_1_Company_Adjustments">#REF!</definedName>
    <definedName name="III_A_1_Company_Total_Request">#REF!</definedName>
    <definedName name="III_A_1_H_Description">#REF!</definedName>
    <definedName name="III_A_1_Headers">#REF!</definedName>
    <definedName name="III_A_1_Name_me">#REF!</definedName>
    <definedName name="III_A_1_Test_Year_Total_Electric">#REF!</definedName>
    <definedName name="III_A_1_Transmission_Function_TRAN">#REF!</definedName>
    <definedName name="III_A_H_Description">#REF!</definedName>
    <definedName name="III_A_Headers">#REF!</definedName>
    <definedName name="III_A_Name_me">#REF!</definedName>
    <definedName name="III_A_Transmission_Function_TRAN">#REF!</definedName>
    <definedName name="III_B">#REF!</definedName>
    <definedName name="III_B_9">#REF!</definedName>
    <definedName name="III_B_9_Allocation_to_Texas">#REF!</definedName>
    <definedName name="III_B_9_Company_Total_Electric">#REF!</definedName>
    <definedName name="III_B_9_FF">#REF!</definedName>
    <definedName name="III_B_9_Functionalization_Factor_Name">#REF!</definedName>
    <definedName name="III_B_9_H_Description">#REF!</definedName>
    <definedName name="III_B_9_H_FERC_Account">#REF!</definedName>
    <definedName name="III_B_9_Headers">#REF!</definedName>
    <definedName name="III_B_9_Known_Change">#REF!</definedName>
    <definedName name="III_B_9_Non_Regulated_or_Non_Electric">#REF!</definedName>
    <definedName name="III_B_9_Reference_Schedule">#REF!</definedName>
    <definedName name="III_B_9_Total_Company">#REF!</definedName>
    <definedName name="III_B_9_TRAN">#REF!</definedName>
    <definedName name="III_B_Company_Adjustments">#REF!</definedName>
    <definedName name="III_B_Company_Total_Request">#REF!</definedName>
    <definedName name="III_B_H_Description">#REF!</definedName>
    <definedName name="III_B_Headers">#REF!</definedName>
    <definedName name="III_B_Reference_Schedule">#REF!</definedName>
    <definedName name="III_B_Test_Year_Total_Electric">#REF!</definedName>
    <definedName name="III_B_TRAN">#REF!</definedName>
    <definedName name="III_D_1">#REF!</definedName>
    <definedName name="III_D_1_Allocation_to_Texas">#REF!</definedName>
    <definedName name="III_D_1_Company_Total_Electric">#REF!</definedName>
    <definedName name="III_D_1_FF">#REF!</definedName>
    <definedName name="III_D_1_Functionalization_Factor_Name">#REF!</definedName>
    <definedName name="III_D_1_H_Description">#REF!</definedName>
    <definedName name="III_D_1_H_FERC_Account">#REF!</definedName>
    <definedName name="III_D_1_Headers">#REF!</definedName>
    <definedName name="III_D_1_Known_and_Measurable_Changes">#REF!</definedName>
    <definedName name="III_D_1_Non_Regulated_or_Non_Electric">#REF!</definedName>
    <definedName name="III_D_1_Reference_Schedule">#REF!</definedName>
    <definedName name="III_D_1_Total_Company">#REF!</definedName>
    <definedName name="III_D_1_TRAN">#REF!</definedName>
    <definedName name="III_D_2">#REF!</definedName>
    <definedName name="III_D_2_Allocation_to_Texas">#REF!</definedName>
    <definedName name="III_D_2_Company_Total_Electric">#REF!</definedName>
    <definedName name="III_D_2_FF">#REF!</definedName>
    <definedName name="III_D_2_Functionalization_Factor_Name">#REF!</definedName>
    <definedName name="III_D_2_H_Description">#REF!</definedName>
    <definedName name="III_D_2_H_FERC_Account">#REF!</definedName>
    <definedName name="III_D_2_Headers">#REF!</definedName>
    <definedName name="III_D_2_Known_and_Measurable_Changes">#REF!</definedName>
    <definedName name="III_D_2_Non_Regulated_or_Non_Electric">#REF!</definedName>
    <definedName name="III_D_2_Reference_Schedule">#REF!</definedName>
    <definedName name="III_D_2_Total_Company">#REF!</definedName>
    <definedName name="III_D_2_TRAN">#REF!</definedName>
    <definedName name="III_E_1">#REF!</definedName>
    <definedName name="III_E_1_Allocation_to_Texas">#REF!</definedName>
    <definedName name="III_E_1_Company_Total_Electric">#REF!</definedName>
    <definedName name="III_E_1_FF">#REF!</definedName>
    <definedName name="III_E_1_Functionalization_Factor_Name">#REF!</definedName>
    <definedName name="III_E_1_H_Description">#REF!</definedName>
    <definedName name="III_E_1_H_FERC_Account">#REF!</definedName>
    <definedName name="III_E_1_Headers">#REF!</definedName>
    <definedName name="III_E_1_Known_and_Measurable_Changes">#REF!</definedName>
    <definedName name="III_E_1_Non_Regulated_or_Non_Electric">#REF!</definedName>
    <definedName name="III_E_1_Reference_Schedule">#REF!</definedName>
    <definedName name="III_E_1_Total_Company">#REF!</definedName>
    <definedName name="III_E_1_TRAN">#REF!</definedName>
    <definedName name="III_E_2">#REF!</definedName>
    <definedName name="III_E_2_Allocation_to_Texas">#REF!</definedName>
    <definedName name="III_E_2_Company_Total_Electric">#REF!</definedName>
    <definedName name="III_E_2_FF">#REF!</definedName>
    <definedName name="III_E_2_Functionalization_Factor_Name">#REF!</definedName>
    <definedName name="III_E_2_H_Description">#REF!</definedName>
    <definedName name="III_E_2_H_FERC_Account">#REF!</definedName>
    <definedName name="III_E_2_Headers">#REF!</definedName>
    <definedName name="III_E_2_Known_and_Measurable_Changes">#REF!</definedName>
    <definedName name="III_E_2_Non_Regulated_or_Non_Electric">#REF!</definedName>
    <definedName name="III_E_2_Reference_Schedule">#REF!</definedName>
    <definedName name="III_E_2_Total_Company">#REF!</definedName>
    <definedName name="III_E_2_TRAN">#REF!</definedName>
    <definedName name="III_E_3">#REF!</definedName>
    <definedName name="III_E_3_Allocation_to_Texas">#REF!</definedName>
    <definedName name="III_E_3_Company_Total_Electric">#REF!</definedName>
    <definedName name="III_E_3_FF">#REF!</definedName>
    <definedName name="III_E_3_Functionalization_Factor_Name">#REF!</definedName>
    <definedName name="III_E_3_H_Description">#REF!</definedName>
    <definedName name="III_E_3_Headers">#REF!</definedName>
    <definedName name="III_E_3_Known_and_Measurable_Changes">#REF!</definedName>
    <definedName name="III_E_3_Non_Regulated_or_Non_Electric">#REF!</definedName>
    <definedName name="III_E_3_Reference_Schedule">#REF!</definedName>
    <definedName name="III_E_3_Total_Company">#REF!</definedName>
    <definedName name="III_E_3_TRAN">#REF!</definedName>
    <definedName name="III_E_5">#REF!</definedName>
    <definedName name="III_E_5_Company_Total_Electric">#REF!</definedName>
    <definedName name="III_E_5_H_FERC_Account">#REF!</definedName>
    <definedName name="III_E_5_Headers">#REF!</definedName>
    <definedName name="III_E_5_Known_and_Measurable_Changes">#REF!</definedName>
    <definedName name="III_E_5_Reference_Schedule">#REF!</definedName>
    <definedName name="III_E_5_Total_Company">#REF!</definedName>
    <definedName name="III_E_5_TRAN">#REF!</definedName>
    <definedName name="INCOME">#REF!</definedName>
    <definedName name="IncStmt" localSheetId="36">#REF!</definedName>
    <definedName name="IncStmt">#REF!</definedName>
    <definedName name="Index.001">#REF!</definedName>
    <definedName name="Index.002">#REF!</definedName>
    <definedName name="Index.003">#REF!</definedName>
    <definedName name="Index.004">#REF!</definedName>
    <definedName name="Index.005">#REF!</definedName>
    <definedName name="Index.006">#REF!</definedName>
    <definedName name="Index.007">#REF!</definedName>
    <definedName name="Index.008">#REF!</definedName>
    <definedName name="Index.009">#REF!</definedName>
    <definedName name="Index.010">#REF!</definedName>
    <definedName name="Index.011">#REF!</definedName>
    <definedName name="Index.012">#REF!</definedName>
    <definedName name="Index.013">#REF!</definedName>
    <definedName name="Index.014">#REF!</definedName>
    <definedName name="Index.015">#REF!</definedName>
    <definedName name="Index.016">#REF!</definedName>
    <definedName name="Index.017">#REF!</definedName>
    <definedName name="Index.018">#REF!</definedName>
    <definedName name="Index.019">#REF!</definedName>
    <definedName name="Index.020">#REF!</definedName>
    <definedName name="Index.021">#REF!</definedName>
    <definedName name="Index.022">#REF!</definedName>
    <definedName name="Index.023">#REF!</definedName>
    <definedName name="Index.024">#REF!</definedName>
    <definedName name="Index.025">#REF!</definedName>
    <definedName name="Index.026">#REF!</definedName>
    <definedName name="Index.027">#REF!</definedName>
    <definedName name="Index.028">#REF!</definedName>
    <definedName name="Index.029">#REF!</definedName>
    <definedName name="Index.030">#REF!</definedName>
    <definedName name="Index.031">#REF!</definedName>
    <definedName name="Index.032">#REF!</definedName>
    <definedName name="Index.033">#REF!</definedName>
    <definedName name="Index.034">#REF!</definedName>
    <definedName name="Index.035">#REF!</definedName>
    <definedName name="Index.036">#REF!</definedName>
    <definedName name="Index.037">#REF!</definedName>
    <definedName name="Index.038">#REF!</definedName>
    <definedName name="Index.039">#REF!</definedName>
    <definedName name="Index.040">#REF!</definedName>
    <definedName name="Index.041">#REF!</definedName>
    <definedName name="Index.042">#REF!</definedName>
    <definedName name="Index.043">#REF!</definedName>
    <definedName name="Index.044">#REF!</definedName>
    <definedName name="Index.045">#REF!</definedName>
    <definedName name="Index.046">#REF!</definedName>
    <definedName name="Index.047">#REF!</definedName>
    <definedName name="Index.048">#REF!</definedName>
    <definedName name="Index.049">#REF!</definedName>
    <definedName name="Index.050">#REF!</definedName>
    <definedName name="Index.051">#REF!</definedName>
    <definedName name="Index.052">#REF!</definedName>
    <definedName name="Index.053">#REF!</definedName>
    <definedName name="Index.054">#REF!</definedName>
    <definedName name="Index.055">#REF!</definedName>
    <definedName name="Index.056">#REF!</definedName>
    <definedName name="Index.057">#REF!</definedName>
    <definedName name="Index.058">#REF!</definedName>
    <definedName name="Index.059">#REF!</definedName>
    <definedName name="Index.060">#REF!</definedName>
    <definedName name="Index.061">#REF!</definedName>
    <definedName name="Index.062">#REF!</definedName>
    <definedName name="Index.063">#REF!</definedName>
    <definedName name="Index.064">#REF!</definedName>
    <definedName name="Index.065">#REF!</definedName>
    <definedName name="Index.066">#REF!</definedName>
    <definedName name="Index.067">#REF!</definedName>
    <definedName name="Index.068">#REF!</definedName>
    <definedName name="Index.069">#REF!</definedName>
    <definedName name="Index.070">#REF!</definedName>
    <definedName name="Index.071">#REF!</definedName>
    <definedName name="Index.072">#REF!</definedName>
    <definedName name="Index.073">#REF!</definedName>
    <definedName name="Index.074">#REF!</definedName>
    <definedName name="Index.075">#REF!</definedName>
    <definedName name="Index.076">#REF!</definedName>
    <definedName name="Index.077">#REF!</definedName>
    <definedName name="Index.078">#REF!</definedName>
    <definedName name="Index.079">#REF!</definedName>
    <definedName name="Index.080">#REF!</definedName>
    <definedName name="Index.081">#REF!</definedName>
    <definedName name="Index.082">#REF!</definedName>
    <definedName name="Index.083">#REF!</definedName>
    <definedName name="Index.084">#REF!</definedName>
    <definedName name="Index.085">#REF!</definedName>
    <definedName name="Index.086">#REF!</definedName>
    <definedName name="Index.087">#REF!</definedName>
    <definedName name="Index.088">#REF!</definedName>
    <definedName name="Index.089">#REF!</definedName>
    <definedName name="Index.090">#REF!</definedName>
    <definedName name="Index.091">#REF!</definedName>
    <definedName name="Index.092">#REF!</definedName>
    <definedName name="Index.093">#REF!</definedName>
    <definedName name="Index.094">#REF!</definedName>
    <definedName name="Index.095">#REF!</definedName>
    <definedName name="Index.096">#REF!</definedName>
    <definedName name="Index_BOY">#REF!</definedName>
    <definedName name="Index_EOY">#REF!</definedName>
    <definedName name="Injuries_Damages">#REF!</definedName>
    <definedName name="Injuries_Damages_Lag">#REF!</definedName>
    <definedName name="INPUT_FERC" localSheetId="36">#REF!</definedName>
    <definedName name="INPUT_FERC">#REF!</definedName>
    <definedName name="Input_SBU_Codes">#REF!</definedName>
    <definedName name="INPUT_SBU_CODES_2">#REF!</definedName>
    <definedName name="INPUT_SBU_CODES_3">#REF!</definedName>
    <definedName name="INPUTMISCP">#REF!</definedName>
    <definedName name="Int">#REF!</definedName>
    <definedName name="INT_ON_CONTRIB">#REF!</definedName>
    <definedName name="INTANGIBLE">#REF!</definedName>
    <definedName name="INTER_TRANS">#REF!</definedName>
    <definedName name="Interest_Synchronization">#REF!</definedName>
    <definedName name="INTERP">#REF!</definedName>
    <definedName name="Intervenors_" localSheetId="28">#REF!</definedName>
    <definedName name="Intervenors_" localSheetId="29">#REF!</definedName>
    <definedName name="Intervenors_" localSheetId="27">#REF!</definedName>
    <definedName name="Intervenors_">#REF!</definedName>
    <definedName name="intorders" localSheetId="36">#REF!</definedName>
    <definedName name="intorders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SFERC">#REF!</definedName>
    <definedName name="JHT">#REF!</definedName>
    <definedName name="JOURNAL" localSheetId="1">#REF!</definedName>
    <definedName name="JOURNAL" localSheetId="7">#REF!</definedName>
    <definedName name="JOURNAL" localSheetId="36">#REF!</definedName>
    <definedName name="JOURNAL">#REF!</definedName>
    <definedName name="June">#REF!</definedName>
    <definedName name="JVS">#REF!</definedName>
    <definedName name="KGPL_LAI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LAGSS_TY">#REF!</definedName>
    <definedName name="LAIMTY">#REF!</definedName>
    <definedName name="Level">#REF!</definedName>
    <definedName name="LineItem">#REF!</definedName>
    <definedName name="List">#REF!</definedName>
    <definedName name="Listbreakdown">#REF!</definedName>
    <definedName name="LKM3_2">#REF!</definedName>
    <definedName name="lmsdb">#REF!</definedName>
    <definedName name="LoadServingEntities" localSheetId="1">#REF!</definedName>
    <definedName name="LoadServingEntities" localSheetId="36">#REF!</definedName>
    <definedName name="LoadServingEntities">#REF!</definedName>
    <definedName name="logcount">#REF!</definedName>
    <definedName name="lookup_table" localSheetId="1">#REF!</definedName>
    <definedName name="lookup_table" localSheetId="36">#REF!</definedName>
    <definedName name="lookup_table">#REF!</definedName>
    <definedName name="LTD_Count">#REF!</definedName>
    <definedName name="LTDBreak">#REF!</definedName>
    <definedName name="LTR">#REF!</definedName>
    <definedName name="LTR_CEHE">#REF!</definedName>
    <definedName name="LTR_CERC">#REF!</definedName>
    <definedName name="LTR_CY">#REF!</definedName>
    <definedName name="LTR_Minn">#REF!</definedName>
    <definedName name="LTR_MRT">#REF!</definedName>
    <definedName name="LTR_PY">#REF!</definedName>
    <definedName name="m">#REF!</definedName>
    <definedName name="MACRO" localSheetId="36">#REF!</definedName>
    <definedName name="MACRO">#REF!</definedName>
    <definedName name="marcc">#REF!</definedName>
    <definedName name="material">#REF!</definedName>
    <definedName name="maycc">#REF!</definedName>
    <definedName name="MetaData">#REF!</definedName>
    <definedName name="MONTH" localSheetId="36">#REF!</definedName>
    <definedName name="MONTH">#REF!</definedName>
    <definedName name="Monthly_Fee" localSheetId="28">#REF!</definedName>
    <definedName name="Monthly_Fee" localSheetId="29">#REF!</definedName>
    <definedName name="Monthly_Fee" localSheetId="27">#REF!</definedName>
    <definedName name="Monthly_Fee">#REF!</definedName>
    <definedName name="Monthly_fee_Applied" localSheetId="28">#REF!</definedName>
    <definedName name="Monthly_fee_Applied" localSheetId="29">#REF!</definedName>
    <definedName name="Monthly_fee_Applied" localSheetId="27">#REF!</definedName>
    <definedName name="Monthly_fee_Applied">#REF!</definedName>
    <definedName name="Months">#REF!</definedName>
    <definedName name="MORATE">#REF!</definedName>
    <definedName name="MORT">#REF!</definedName>
    <definedName name="MRT_COL">#REF!</definedName>
    <definedName name="MRT_COL2">#REF!</definedName>
    <definedName name="MRT24_col">#REF!</definedName>
    <definedName name="MRT24_col2">#REF!</definedName>
    <definedName name="MSAUG99_ALLOCATION_List">#REF!</definedName>
    <definedName name="msd">#REF!</definedName>
    <definedName name="MsgHier">#REF!</definedName>
    <definedName name="mst">#REF!</definedName>
    <definedName name="MV_LY">#REF!</definedName>
    <definedName name="MVA_BOY">#REF!</definedName>
    <definedName name="MVA_EOY">#REF!</definedName>
    <definedName name="MVAssets">#REF!</definedName>
    <definedName name="MWH" localSheetId="36">#REF!</definedName>
    <definedName name="MWH">#REF!</definedName>
    <definedName name="n">#REF!</definedName>
    <definedName name="N_A">#REF!</definedName>
    <definedName name="NC_LY">#REF!</definedName>
    <definedName name="NET_GL_EOY">#REF!</definedName>
    <definedName name="NETGL_AMORT_LY">#REF!</definedName>
    <definedName name="NEW">#REF!</definedName>
    <definedName name="NEXTFERC" localSheetId="36">#REF!</definedName>
    <definedName name="NEXTFERC">#REF!</definedName>
    <definedName name="NGLAMORT_LY">#REF!</definedName>
    <definedName name="NINT">#REF!</definedName>
    <definedName name="nj">#REF!</definedName>
    <definedName name="nol_analysis">#REF!</definedName>
    <definedName name="Normal_Cost">#REF!</definedName>
    <definedName name="Normal_Cost2">#REF!</definedName>
    <definedName name="NorPage1">#REF!</definedName>
    <definedName name="Not_Seeking_Recovery" localSheetId="28">#REF!</definedName>
    <definedName name="Not_Seeking_Recovery" localSheetId="29">#REF!</definedName>
    <definedName name="Not_Seeking_Recovery" localSheetId="27">#REF!</definedName>
    <definedName name="Not_Seeking_Recovery">#REF!</definedName>
    <definedName name="NOTES">#REF!</definedName>
    <definedName name="npd">#REF!</definedName>
    <definedName name="npt">#REF!</definedName>
    <definedName name="Nuclear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>#REF!</definedName>
    <definedName name="oandm" localSheetId="1">#REF!</definedName>
    <definedName name="oandm" localSheetId="28">#REF!</definedName>
    <definedName name="oandm" localSheetId="29">#REF!</definedName>
    <definedName name="oandm" localSheetId="27">#REF!</definedName>
    <definedName name="oandm">#REF!</definedName>
    <definedName name="OBRA_Int">#REF!</definedName>
    <definedName name="OBRA_PCT">#REF!</definedName>
    <definedName name="OCI">#REF!</definedName>
    <definedName name="OCI_NQ">#REF!</definedName>
    <definedName name="Oct176995converted">#REF!</definedName>
    <definedName name="octcc">#REF!</definedName>
    <definedName name="offsetFeesValue">#REF!</definedName>
    <definedName name="OKGSS_TY">#REF!</definedName>
    <definedName name="okgss_ty2">#REF!</definedName>
    <definedName name="ONCOR_ELECTRIC_DELIVERY_COMPANY" localSheetId="1">#REF!</definedName>
    <definedName name="ONCOR_ELECTRIC_DELIVERY_COMPANY" localSheetId="7">#REF!</definedName>
    <definedName name="ONCOR_ELECTRIC_DELIVERY_COMPANY" localSheetId="36">#REF!</definedName>
    <definedName name="ONCOR_ELECTRIC_DELIVERY_COMPANY">#REF!</definedName>
    <definedName name="ONE">#REF!</definedName>
    <definedName name="OOP_ADJ">#REF!</definedName>
    <definedName name="Operating_Rev">#REF!</definedName>
    <definedName name="ORD">#REF!</definedName>
    <definedName name="Original">#REF!</definedName>
    <definedName name="OTHER" localSheetId="1">#REF!</definedName>
    <definedName name="OTHER" localSheetId="36">#REF!</definedName>
    <definedName name="OTHER">#REF!</definedName>
    <definedName name="OTHER_ADJUST">#REF!</definedName>
    <definedName name="OUTAGE" localSheetId="7">#REF!</definedName>
    <definedName name="OUTAGE" localSheetId="36">#REF!</definedName>
    <definedName name="OUTAGE">#REF!</definedName>
    <definedName name="P_A2NOTES">#REF!</definedName>
    <definedName name="P_A4">#REF!</definedName>
    <definedName name="P_ADJUST">#REF!</definedName>
    <definedName name="P_BASDIFF">#REF!</definedName>
    <definedName name="P_DEPR">#REF!</definedName>
    <definedName name="P_FACE">#REF!</definedName>
    <definedName name="P_NOTES">#REF!</definedName>
    <definedName name="P_PROOF1">#REF!</definedName>
    <definedName name="P_PROOF2">#REF!</definedName>
    <definedName name="P_T_ALL">#REF!</definedName>
    <definedName name="P_T_BSA">#REF!</definedName>
    <definedName name="P_T_BSL">#REF!</definedName>
    <definedName name="P_T_INC">#REF!</definedName>
    <definedName name="P02E03_Adj.?SaveAll.NotEmpty">#REF!</definedName>
    <definedName name="P02E03_Comm.?SaveAll.NotEmpty">#REF!</definedName>
    <definedName name="P02E04_Adj.?SaveAll.NotEmpty">#REF!</definedName>
    <definedName name="P02E04_Comm.?SaveAll.NotEmpty">#REF!</definedName>
    <definedName name="P02I03_Adj.?SaveAll.NotEmpty">#REF!</definedName>
    <definedName name="P02I03_Comm.?SaveAll.NotEmpty">#REF!</definedName>
    <definedName name="P02J02_Adj.?SaveAll.NotEmpty">#REF!</definedName>
    <definedName name="P02J02_Comm.?SaveAll.NotEmpty">#REF!</definedName>
    <definedName name="P02L01_Adj.?SaveAll.NotEmpty">#REF!</definedName>
    <definedName name="P02L01_Comm.?SaveAll.NotEmpty">#REF!</definedName>
    <definedName name="P02M01_Adj.?SaveAll.NotEmpty">#REF!</definedName>
    <definedName name="P02M01_Comm.?SaveAll.NotEmpty">#REF!</definedName>
    <definedName name="P02N01_Adj.?SaveAll.NotEmpty">#REF!</definedName>
    <definedName name="P02N01_Comm.?SaveAll.NotEmpty">#REF!</definedName>
    <definedName name="P02O12_Adj.?SaveAll.NotEmpty">#REF!</definedName>
    <definedName name="P02O12_Comm.?SaveAll.NotEmpty">#REF!</definedName>
    <definedName name="P02O13_Adj.?SaveAll.NotEmpty">#REF!</definedName>
    <definedName name="P02O13_Comm.?SaveAll.NotEmpty">#REF!</definedName>
    <definedName name="P02P03_Adj.?SaveAll.NotEmpty">#REF!</definedName>
    <definedName name="P02P03_Comm.?SaveAll.NotEmpty">#REF!</definedName>
    <definedName name="P02S01_Adj.?SaveAll.NotEmpty">#REF!</definedName>
    <definedName name="P02S01_Comm.?SaveAll.NotEmpty">#REF!</definedName>
    <definedName name="P02T01_Adj.?SaveAll.NotEmpty">#REF!</definedName>
    <definedName name="P02T01_Comm.?SaveAll.NotEmpty">#REF!</definedName>
    <definedName name="P02U01_Adj.?SaveAll.NotEmpty">#REF!</definedName>
    <definedName name="P02U01_Comm.?SaveAll.NotEmpty">#REF!</definedName>
    <definedName name="P06A01_Adj.?SaveAll.NotEmpty">#REF!</definedName>
    <definedName name="P06A01_Comm.?SaveAll.NotEmpty">#REF!</definedName>
    <definedName name="P1_" localSheetId="36">#REF!</definedName>
    <definedName name="P1_">#REF!</definedName>
    <definedName name="P1_1256">#REF!</definedName>
    <definedName name="P1_179">#REF!</definedName>
    <definedName name="P1_42j5">#REF!</definedName>
    <definedName name="P1_59e2Amt">#REF!</definedName>
    <definedName name="P1_59e2Type">#REF!</definedName>
    <definedName name="P1_604909D">#REF!</definedName>
    <definedName name="P1_606109D">#REF!</definedName>
    <definedName name="P1_607101D">#REF!</definedName>
    <definedName name="P1_607109D">#REF!</definedName>
    <definedName name="P1_60900DG">#REF!</definedName>
    <definedName name="P1_60920DG">#REF!</definedName>
    <definedName name="P1_60940DG">#REF!</definedName>
    <definedName name="P1_610109D">#REF!</definedName>
    <definedName name="P1_610609D">#REF!</definedName>
    <definedName name="P1_610709D">#REF!</definedName>
    <definedName name="P1_618509Z">#REF!</definedName>
    <definedName name="P1_619000D">#REF!</definedName>
    <definedName name="P1_626309D">#REF!</definedName>
    <definedName name="P1_6601010">#REF!</definedName>
    <definedName name="P1_6601090">#REF!</definedName>
    <definedName name="P1_6610040">#REF!</definedName>
    <definedName name="P1_BookIncome">#REF!</definedName>
    <definedName name="P1_COD">#REF!</definedName>
    <definedName name="P1_DP">#REF!</definedName>
    <definedName name="P1_GPP">#REF!</definedName>
    <definedName name="P1_IC">#REF!</definedName>
    <definedName name="P1_LIH">#REF!</definedName>
    <definedName name="P1_Ln16A">#REF!</definedName>
    <definedName name="P1_Ln16B">#REF!</definedName>
    <definedName name="P1_Ln16C">#REF!</definedName>
    <definedName name="P1_Ln16D">#REF!</definedName>
    <definedName name="P1_Ln16E">#REF!</definedName>
    <definedName name="P1_Ln16F">#REF!</definedName>
    <definedName name="P1_Ln16G">#REF!</definedName>
    <definedName name="P1_Ln16H">#REF!</definedName>
    <definedName name="P1_Ln16I">#REF!</definedName>
    <definedName name="P1_Ln16J">#REF!</definedName>
    <definedName name="P1_Ln16K">#REF!</definedName>
    <definedName name="P1_Ln16L">#REF!</definedName>
    <definedName name="P1_Ln16M">#REF!</definedName>
    <definedName name="P1_Ln16N">#REF!</definedName>
    <definedName name="P1_Ln16O">#REF!</definedName>
    <definedName name="P1_Ln16P">#REF!</definedName>
    <definedName name="P1_Ln16Q">#REF!</definedName>
    <definedName name="P1_Ln17C">#REF!</definedName>
    <definedName name="P1_Ln17D">#REF!</definedName>
    <definedName name="P1_Ln17E">#REF!</definedName>
    <definedName name="P1_Ln18A">#REF!</definedName>
    <definedName name="P1_Ln18B">#REF!</definedName>
    <definedName name="P1_Ln18C">#REF!</definedName>
    <definedName name="P1_Ln19A">#REF!</definedName>
    <definedName name="P1_Ln19B">#REF!</definedName>
    <definedName name="P1_Ln20A">#REF!</definedName>
    <definedName name="P1_Ln20B">#REF!</definedName>
    <definedName name="P1_Ln20F">#REF!</definedName>
    <definedName name="P1_Ln20G">#REF!</definedName>
    <definedName name="P1_Ln20I">#REF!</definedName>
    <definedName name="P1_Ln20M">#REF!</definedName>
    <definedName name="P1_Ln20R">#REF!</definedName>
    <definedName name="P1_Ln20W">#REF!</definedName>
    <definedName name="P1_Ln5">#REF!</definedName>
    <definedName name="P1_ME">#REF!</definedName>
    <definedName name="P1_Ocr">#REF!</definedName>
    <definedName name="P1_OD">#REF!</definedName>
    <definedName name="P1_ORC">#REF!</definedName>
    <definedName name="P1_ORREC">#REF!</definedName>
    <definedName name="P1_PPE">#REF!</definedName>
    <definedName name="P1_QD">#REF!</definedName>
    <definedName name="P1_QP">#REF!</definedName>
    <definedName name="P1_RED">#REF!</definedName>
    <definedName name="P1_RI">#REF!</definedName>
    <definedName name="P1_RRE">#REF!</definedName>
    <definedName name="P1_UCGC">#REF!</definedName>
    <definedName name="P1_W2">#REF!</definedName>
    <definedName name="P1Name">#REF!</definedName>
    <definedName name="P2_1256">#REF!</definedName>
    <definedName name="P2_179">#REF!</definedName>
    <definedName name="P2_42j5">#REF!</definedName>
    <definedName name="P2_59e2Amt">#REF!</definedName>
    <definedName name="P2_59e2Type">#REF!</definedName>
    <definedName name="P2_604909D">#REF!</definedName>
    <definedName name="P2_606109D">#REF!</definedName>
    <definedName name="P2_607101D">#REF!</definedName>
    <definedName name="P2_607109D">#REF!</definedName>
    <definedName name="P2_60900DG">#REF!</definedName>
    <definedName name="P2_60920DG">#REF!</definedName>
    <definedName name="P2_60940DG">#REF!</definedName>
    <definedName name="P2_610109D">#REF!</definedName>
    <definedName name="P2_610609D">#REF!</definedName>
    <definedName name="P2_610709D">#REF!</definedName>
    <definedName name="P2_618509Z">#REF!</definedName>
    <definedName name="P2_619000D">#REF!</definedName>
    <definedName name="P2_626309D">#REF!</definedName>
    <definedName name="P2_6601010">#REF!</definedName>
    <definedName name="P2_6601090">#REF!</definedName>
    <definedName name="P2_6610040">#REF!</definedName>
    <definedName name="P2_COD">#REF!</definedName>
    <definedName name="P2_DP">#REF!</definedName>
    <definedName name="P2_GPP">#REF!</definedName>
    <definedName name="P2_IC">#REF!</definedName>
    <definedName name="P2_LIH">#REF!</definedName>
    <definedName name="P2_Ln16A">#REF!</definedName>
    <definedName name="P2_Ln16B">#REF!</definedName>
    <definedName name="P2_Ln16C">#REF!</definedName>
    <definedName name="P2_Ln16D">#REF!</definedName>
    <definedName name="P2_Ln16E">#REF!</definedName>
    <definedName name="P2_Ln16F">#REF!</definedName>
    <definedName name="P2_Ln16G">#REF!</definedName>
    <definedName name="P2_Ln16H">#REF!</definedName>
    <definedName name="P2_Ln16I">#REF!</definedName>
    <definedName name="P2_Ln16J">#REF!</definedName>
    <definedName name="P2_Ln16K">#REF!</definedName>
    <definedName name="P2_Ln16L">#REF!</definedName>
    <definedName name="P2_Ln16M">#REF!</definedName>
    <definedName name="P2_Ln16N">#REF!</definedName>
    <definedName name="P2_Ln16O">#REF!</definedName>
    <definedName name="P2_Ln16P">#REF!</definedName>
    <definedName name="P2_Ln16Q">#REF!</definedName>
    <definedName name="P2_Ln17C">#REF!</definedName>
    <definedName name="P2_Ln17D">#REF!</definedName>
    <definedName name="P2_Ln17E">#REF!</definedName>
    <definedName name="P2_Ln18A">#REF!</definedName>
    <definedName name="P2_Ln18B">#REF!</definedName>
    <definedName name="P2_Ln18C">#REF!</definedName>
    <definedName name="P2_Ln19A">#REF!</definedName>
    <definedName name="P2_Ln19B">#REF!</definedName>
    <definedName name="P2_Ln20A">#REF!</definedName>
    <definedName name="P2_Ln20B">#REF!</definedName>
    <definedName name="P2_Ln20F">#REF!</definedName>
    <definedName name="P2_Ln20G">#REF!</definedName>
    <definedName name="P2_Ln20I">#REF!</definedName>
    <definedName name="P2_Ln20M">#REF!</definedName>
    <definedName name="P2_Ln20R">#REF!</definedName>
    <definedName name="P2_Ln20W">#REF!</definedName>
    <definedName name="P2_Ln5">#REF!</definedName>
    <definedName name="P2_ME">#REF!</definedName>
    <definedName name="P2_Ocr">#REF!</definedName>
    <definedName name="P2_OD">#REF!</definedName>
    <definedName name="P2_ORC">#REF!</definedName>
    <definedName name="P2_ORREC">#REF!</definedName>
    <definedName name="P2_PPE">#REF!</definedName>
    <definedName name="P2_QD">#REF!</definedName>
    <definedName name="P2_QP">#REF!</definedName>
    <definedName name="P2_RED">#REF!</definedName>
    <definedName name="P2_RI">#REF!</definedName>
    <definedName name="P2_RRE">#REF!</definedName>
    <definedName name="P2_UCGC">#REF!</definedName>
    <definedName name="P2_W2">#REF!</definedName>
    <definedName name="P2Name">#REF!</definedName>
    <definedName name="P3_1256">#REF!</definedName>
    <definedName name="P3_179">#REF!</definedName>
    <definedName name="P3_42j5">#REF!</definedName>
    <definedName name="P3_59e2Amt">#REF!</definedName>
    <definedName name="P3_59e2Type">#REF!</definedName>
    <definedName name="P3_604909D">#REF!</definedName>
    <definedName name="P3_606109D">#REF!</definedName>
    <definedName name="P3_607101D">#REF!</definedName>
    <definedName name="P3_607109D">#REF!</definedName>
    <definedName name="P3_60900DG">#REF!</definedName>
    <definedName name="P3_60920DG">#REF!</definedName>
    <definedName name="P3_60940DG">#REF!</definedName>
    <definedName name="P3_610109D">#REF!</definedName>
    <definedName name="P3_610609D">#REF!</definedName>
    <definedName name="P3_610709D">#REF!</definedName>
    <definedName name="P3_618509Z">#REF!</definedName>
    <definedName name="P3_619000D">#REF!</definedName>
    <definedName name="P3_626309D">#REF!</definedName>
    <definedName name="P3_6601010">#REF!</definedName>
    <definedName name="P3_6601090">#REF!</definedName>
    <definedName name="P3_6610040">#REF!</definedName>
    <definedName name="P3_COD">#REF!</definedName>
    <definedName name="P3_DP">#REF!</definedName>
    <definedName name="P3_GPP">#REF!</definedName>
    <definedName name="P3_IC">#REF!</definedName>
    <definedName name="P3_LIH">#REF!</definedName>
    <definedName name="P3_Ln16A">#REF!</definedName>
    <definedName name="P3_Ln16B">#REF!</definedName>
    <definedName name="P3_Ln16C">#REF!</definedName>
    <definedName name="P3_Ln16D">#REF!</definedName>
    <definedName name="P3_Ln16E">#REF!</definedName>
    <definedName name="P3_Ln16F">#REF!</definedName>
    <definedName name="P3_Ln16G">#REF!</definedName>
    <definedName name="P3_Ln16H">#REF!</definedName>
    <definedName name="P3_Ln16I">#REF!</definedName>
    <definedName name="P3_Ln16J">#REF!</definedName>
    <definedName name="P3_Ln16K">#REF!</definedName>
    <definedName name="P3_Ln16L">#REF!</definedName>
    <definedName name="P3_Ln16M">#REF!</definedName>
    <definedName name="P3_Ln16N">#REF!</definedName>
    <definedName name="P3_Ln16O">#REF!</definedName>
    <definedName name="P3_Ln16P">#REF!</definedName>
    <definedName name="P3_Ln16Q">#REF!</definedName>
    <definedName name="P3_Ln17C">#REF!</definedName>
    <definedName name="P3_Ln17D">#REF!</definedName>
    <definedName name="P3_Ln17E">#REF!</definedName>
    <definedName name="P3_Ln18A">#REF!</definedName>
    <definedName name="P3_Ln18B">#REF!</definedName>
    <definedName name="P3_Ln18C">#REF!</definedName>
    <definedName name="P3_Ln19A">#REF!</definedName>
    <definedName name="P3_Ln19B">#REF!</definedName>
    <definedName name="P3_Ln20A">#REF!</definedName>
    <definedName name="P3_Ln20B">#REF!</definedName>
    <definedName name="P3_Ln20F">#REF!</definedName>
    <definedName name="P3_Ln20G">#REF!</definedName>
    <definedName name="P3_Ln20I">#REF!</definedName>
    <definedName name="P3_Ln20M">#REF!</definedName>
    <definedName name="P3_Ln20R">#REF!</definedName>
    <definedName name="P3_Ln20W">#REF!</definedName>
    <definedName name="P3_Ln5">#REF!</definedName>
    <definedName name="P3_ME">#REF!</definedName>
    <definedName name="P3_Ocr">#REF!</definedName>
    <definedName name="P3_OD">#REF!</definedName>
    <definedName name="P3_ORC">#REF!</definedName>
    <definedName name="P3_ORREC">#REF!</definedName>
    <definedName name="P3_PPE">#REF!</definedName>
    <definedName name="P3_QD">#REF!</definedName>
    <definedName name="P3_QP">#REF!</definedName>
    <definedName name="P3_RED">#REF!</definedName>
    <definedName name="P3_RI">#REF!</definedName>
    <definedName name="P3_RRE">#REF!</definedName>
    <definedName name="P3_UCGC">#REF!</definedName>
    <definedName name="P3_W2">#REF!</definedName>
    <definedName name="P3Name">#REF!</definedName>
    <definedName name="P4_1256">#REF!</definedName>
    <definedName name="P4_179">#REF!</definedName>
    <definedName name="P4_42j5">#REF!</definedName>
    <definedName name="P4_59e2Amt">#REF!</definedName>
    <definedName name="P4_59e2Type">#REF!</definedName>
    <definedName name="P4_604909D">#REF!</definedName>
    <definedName name="P4_606109D">#REF!</definedName>
    <definedName name="P4_607101D">#REF!</definedName>
    <definedName name="P4_607109D">#REF!</definedName>
    <definedName name="P4_60900DG">#REF!</definedName>
    <definedName name="P4_60920DG">#REF!</definedName>
    <definedName name="P4_60940DG">#REF!</definedName>
    <definedName name="P4_610109D">#REF!</definedName>
    <definedName name="P4_610609D">#REF!</definedName>
    <definedName name="P4_610709D">#REF!</definedName>
    <definedName name="P4_618509Z">#REF!</definedName>
    <definedName name="P4_619000D">#REF!</definedName>
    <definedName name="P4_626309D">#REF!</definedName>
    <definedName name="P4_6601010">#REF!</definedName>
    <definedName name="P4_6601090">#REF!</definedName>
    <definedName name="P4_6610040">#REF!</definedName>
    <definedName name="P4_COD">#REF!</definedName>
    <definedName name="P4_DP">#REF!</definedName>
    <definedName name="P4_GPP">#REF!</definedName>
    <definedName name="P4_IC">#REF!</definedName>
    <definedName name="P4_LIH">#REF!</definedName>
    <definedName name="P4_Ln16A">#REF!</definedName>
    <definedName name="P4_Ln16B">#REF!</definedName>
    <definedName name="P4_Ln16C">#REF!</definedName>
    <definedName name="P4_Ln16D">#REF!</definedName>
    <definedName name="P4_Ln16E">#REF!</definedName>
    <definedName name="P4_Ln16F">#REF!</definedName>
    <definedName name="P4_Ln16G">#REF!</definedName>
    <definedName name="P4_Ln16H">#REF!</definedName>
    <definedName name="P4_Ln16I">#REF!</definedName>
    <definedName name="P4_Ln16J">#REF!</definedName>
    <definedName name="P4_Ln16K">#REF!</definedName>
    <definedName name="P4_Ln16L">#REF!</definedName>
    <definedName name="P4_Ln16M">#REF!</definedName>
    <definedName name="P4_Ln16N">#REF!</definedName>
    <definedName name="P4_Ln16O">#REF!</definedName>
    <definedName name="P4_Ln16P">#REF!</definedName>
    <definedName name="P4_Ln16Q">#REF!</definedName>
    <definedName name="P4_Ln17C">#REF!</definedName>
    <definedName name="P4_Ln17D">#REF!</definedName>
    <definedName name="P4_Ln17E">#REF!</definedName>
    <definedName name="P4_Ln18A">#REF!</definedName>
    <definedName name="P4_Ln18B">#REF!</definedName>
    <definedName name="P4_Ln18C">#REF!</definedName>
    <definedName name="P4_Ln19A">#REF!</definedName>
    <definedName name="P4_Ln19B">#REF!</definedName>
    <definedName name="P4_Ln20A">#REF!</definedName>
    <definedName name="P4_Ln20B">#REF!</definedName>
    <definedName name="P4_Ln20F">#REF!</definedName>
    <definedName name="P4_Ln20G">#REF!</definedName>
    <definedName name="P4_Ln20I">#REF!</definedName>
    <definedName name="P4_Ln20M">#REF!</definedName>
    <definedName name="P4_Ln20R">#REF!</definedName>
    <definedName name="P4_Ln20W">#REF!</definedName>
    <definedName name="P4_Ln5">#REF!</definedName>
    <definedName name="P4_ME">#REF!</definedName>
    <definedName name="P4_Ocr">#REF!</definedName>
    <definedName name="P4_OD">#REF!</definedName>
    <definedName name="P4_ORC">#REF!</definedName>
    <definedName name="P4_ORREC">#REF!</definedName>
    <definedName name="P4_PPE">#REF!</definedName>
    <definedName name="P4_QD">#REF!</definedName>
    <definedName name="P4_QP">#REF!</definedName>
    <definedName name="P4_RED">#REF!</definedName>
    <definedName name="P4_RI">#REF!</definedName>
    <definedName name="P4_RRE">#REF!</definedName>
    <definedName name="P4_UCGC">#REF!</definedName>
    <definedName name="P4_W2">#REF!</definedName>
    <definedName name="P4Name">#REF!</definedName>
    <definedName name="P5_1256">#REF!</definedName>
    <definedName name="P5_179">#REF!</definedName>
    <definedName name="P5_42j5">#REF!</definedName>
    <definedName name="P5_59e2Amt">#REF!</definedName>
    <definedName name="P5_59e2Type">#REF!</definedName>
    <definedName name="P5_604909D">#REF!</definedName>
    <definedName name="P5_606109D">#REF!</definedName>
    <definedName name="P5_607101D">#REF!</definedName>
    <definedName name="P5_607109D">#REF!</definedName>
    <definedName name="P5_60900DG">#REF!</definedName>
    <definedName name="P5_60920DG">#REF!</definedName>
    <definedName name="P5_60940DG">#REF!</definedName>
    <definedName name="P5_610109D">#REF!</definedName>
    <definedName name="P5_610609D">#REF!</definedName>
    <definedName name="P5_610709D">#REF!</definedName>
    <definedName name="P5_618509Z">#REF!</definedName>
    <definedName name="P5_619000D">#REF!</definedName>
    <definedName name="P5_626309D">#REF!</definedName>
    <definedName name="P5_6601010">#REF!</definedName>
    <definedName name="P5_6601090">#REF!</definedName>
    <definedName name="P5_6610040">#REF!</definedName>
    <definedName name="P5_COD">#REF!</definedName>
    <definedName name="P5_DP">#REF!</definedName>
    <definedName name="P5_GPP">#REF!</definedName>
    <definedName name="P5_IC">#REF!</definedName>
    <definedName name="P5_LIH">#REF!</definedName>
    <definedName name="P5_Ln16A">#REF!</definedName>
    <definedName name="P5_Ln16B">#REF!</definedName>
    <definedName name="P5_Ln16C">#REF!</definedName>
    <definedName name="P5_Ln16D">#REF!</definedName>
    <definedName name="P5_Ln16E">#REF!</definedName>
    <definedName name="P5_Ln16F">#REF!</definedName>
    <definedName name="P5_Ln16G">#REF!</definedName>
    <definedName name="P5_Ln16H">#REF!</definedName>
    <definedName name="P5_Ln16I">#REF!</definedName>
    <definedName name="P5_Ln16J">#REF!</definedName>
    <definedName name="P5_Ln16K">#REF!</definedName>
    <definedName name="P5_Ln16L">#REF!</definedName>
    <definedName name="P5_Ln16M">#REF!</definedName>
    <definedName name="P5_Ln16N">#REF!</definedName>
    <definedName name="P5_Ln16O">#REF!</definedName>
    <definedName name="P5_Ln16P">#REF!</definedName>
    <definedName name="P5_Ln16Q">#REF!</definedName>
    <definedName name="P5_Ln17C">#REF!</definedName>
    <definedName name="P5_Ln17D">#REF!</definedName>
    <definedName name="P5_Ln17E">#REF!</definedName>
    <definedName name="P5_Ln18A">#REF!</definedName>
    <definedName name="P5_Ln18B">#REF!</definedName>
    <definedName name="P5_Ln18C">#REF!</definedName>
    <definedName name="P5_Ln19A">#REF!</definedName>
    <definedName name="P5_Ln19B">#REF!</definedName>
    <definedName name="P5_Ln20A">#REF!</definedName>
    <definedName name="P5_Ln20B">#REF!</definedName>
    <definedName name="P5_Ln20F">#REF!</definedName>
    <definedName name="P5_Ln20G">#REF!</definedName>
    <definedName name="P5_Ln20I">#REF!</definedName>
    <definedName name="P5_Ln20M">#REF!</definedName>
    <definedName name="P5_Ln20R">#REF!</definedName>
    <definedName name="P5_Ln20W">#REF!</definedName>
    <definedName name="P5_Ln5">#REF!</definedName>
    <definedName name="P5_ME">#REF!</definedName>
    <definedName name="P5_Ocr">#REF!</definedName>
    <definedName name="P5_OD">#REF!</definedName>
    <definedName name="P5_ORC">#REF!</definedName>
    <definedName name="P5_ORREC">#REF!</definedName>
    <definedName name="P5_PPE">#REF!</definedName>
    <definedName name="P5_QD">#REF!</definedName>
    <definedName name="P5_QP">#REF!</definedName>
    <definedName name="P5_RED">#REF!</definedName>
    <definedName name="P5_RI">#REF!</definedName>
    <definedName name="P5_RRE">#REF!</definedName>
    <definedName name="P5_UCGC">#REF!</definedName>
    <definedName name="P5_W2">#REF!</definedName>
    <definedName name="P5Name">#REF!</definedName>
    <definedName name="PA_ADJ">#REF!</definedName>
    <definedName name="PAGE_1">#REF!</definedName>
    <definedName name="PAGE1" localSheetId="36">#REF!</definedName>
    <definedName name="PAGE1">#REF!</definedName>
    <definedName name="PAGE2" localSheetId="36">#REF!</definedName>
    <definedName name="PAGE2">#REF!</definedName>
    <definedName name="PAGE3" localSheetId="36">#REF!</definedName>
    <definedName name="PAGE3">#REF!</definedName>
    <definedName name="Payroll_Taxes">#REF!</definedName>
    <definedName name="PBO">#REF!</definedName>
    <definedName name="PBO_BOY">#REF!</definedName>
    <definedName name="PBO_EOY">#REF!</definedName>
    <definedName name="PBO_NQ">#REF!</definedName>
    <definedName name="PBO_TRANSFER">#REF!</definedName>
    <definedName name="PBOTrn12001">#REF!</definedName>
    <definedName name="PCA_IS" localSheetId="7">#REF!</definedName>
    <definedName name="PCA_IS">#REF!</definedName>
    <definedName name="pctable">#REF!</definedName>
    <definedName name="Percentages">#REF!</definedName>
    <definedName name="Period">#REF!</definedName>
    <definedName name="phrdb">#REF!</definedName>
    <definedName name="PI10P">#REF!</definedName>
    <definedName name="PI2P">#REF!</definedName>
    <definedName name="PI5P">#REF!</definedName>
    <definedName name="PI6P">#REF!</definedName>
    <definedName name="PI7P">#REF!</definedName>
    <definedName name="PI9P">#REF!</definedName>
    <definedName name="Pie1Data">#REF!</definedName>
    <definedName name="Pie2Data">#REF!</definedName>
    <definedName name="Pie3Data">#REF!</definedName>
    <definedName name="Pipeline_Integrity">#REF!</definedName>
    <definedName name="PIS_WS">#REF!</definedName>
    <definedName name="PIS_WS_NP">#REF!</definedName>
    <definedName name="PISAIBU">#REF!</definedName>
    <definedName name="PISAIBU3">#REF!</definedName>
    <definedName name="PISAIBU4">#REF!</definedName>
    <definedName name="PISALQU">#REF!</definedName>
    <definedName name="PISALQU3">#REF!</definedName>
    <definedName name="PISAMBU">#REF!</definedName>
    <definedName name="PISAMBU3">#REF!</definedName>
    <definedName name="PISAMBU4">#REF!</definedName>
    <definedName name="PISBKPF">#REF!</definedName>
    <definedName name="PISBKPF3">#REF!</definedName>
    <definedName name="PISFILA">#REF!</definedName>
    <definedName name="PLAN_AMEND">#REF!</definedName>
    <definedName name="plane">#REF!</definedName>
    <definedName name="Plant_in_Service">#REF!</definedName>
    <definedName name="plll">#REF!</definedName>
    <definedName name="Plt_in_Serv_Amount" localSheetId="7">#REF!</definedName>
    <definedName name="Plt_in_Serv_Amount">#REF!</definedName>
    <definedName name="POPUP">#REF!</definedName>
    <definedName name="postkey">#REF!</definedName>
    <definedName name="pow">#REF!</definedName>
    <definedName name="PPD_BOY">#REF!</definedName>
    <definedName name="PPD_BOY2">#REF!</definedName>
    <definedName name="PPD_EOY">#REF!</definedName>
    <definedName name="PreventedStats">#REF!</definedName>
    <definedName name="PRINT_1">#REF!</definedName>
    <definedName name="PRINT_2">#REF!</definedName>
    <definedName name="PRINT_3">#REF!</definedName>
    <definedName name="PRINT_AL3">#REF!</definedName>
    <definedName name="PRINT_AL5">#REF!</definedName>
    <definedName name="_xlnm.Print_Area" localSheetId="0">'WP II-E-1'!$A$1:$N$78</definedName>
    <definedName name="_xlnm.Print_Area" localSheetId="1">'WP II-E-1 Adj 2'!$A$1:$M$72</definedName>
    <definedName name="_xlnm.Print_Area" localSheetId="3">'WP II-E-2 Adj 3'!$A$1:$D$19</definedName>
    <definedName name="_xlnm.Print_Area" localSheetId="5">'WP II-E-2 Adj 4.1'!$A$1:$F$101</definedName>
    <definedName name="_xlnm.Print_Area" localSheetId="8">'WP II-E-2.1a'!$A$1:$I$107</definedName>
    <definedName name="_xlnm.Print_Area" localSheetId="7">'WP II-E-2b'!$A$1:$F$56</definedName>
    <definedName name="_xlnm.Print_Area" localSheetId="17">'WP II-E-4.1a Adj 3'!$A$1:$I$24</definedName>
    <definedName name="_xlnm.Print_Area" localSheetId="19">'WP II-E-4.1a.1'!$A$1:$L$100</definedName>
    <definedName name="_xlnm.Print_Area" localSheetId="20">'WP II-E-4.1a.2'!$A$1:$J$157</definedName>
    <definedName name="_xlnm.Print_Area" localSheetId="25">'WP II-E-4.1a.7'!$A$1:$L$61</definedName>
    <definedName name="_xlnm.Print_Area" localSheetId="27">'WP II-E-4.1a.9'!$A$1:$H$83</definedName>
    <definedName name="_xlnm.Print_Area" localSheetId="31">'WP II-E-4.3'!$A$1:$F$19</definedName>
    <definedName name="_xlnm.Print_Area" localSheetId="36">'WP II-E-5.1.1'!$A$1:$P$56</definedName>
    <definedName name="_xlnm.Print_Area">#REF!</definedName>
    <definedName name="Print_Area_MI">#REF!</definedName>
    <definedName name="PRINT_C1">#REF!</definedName>
    <definedName name="PRINT_C11">#REF!</definedName>
    <definedName name="PRINT_C12">#REF!</definedName>
    <definedName name="PRINT_C13">#REF!</definedName>
    <definedName name="PRINT_C2">#REF!</definedName>
    <definedName name="PRINT_C3">#REF!</definedName>
    <definedName name="PRINT_C4">#REF!</definedName>
    <definedName name="PRINT_C5">#REF!</definedName>
    <definedName name="PRINT_C6">#REF!</definedName>
    <definedName name="PRINT_COALLOC">#REF!</definedName>
    <definedName name="PRINT_E1">#REF!</definedName>
    <definedName name="PRINT_E2">#REF!</definedName>
    <definedName name="PRINT_E4">#REF!</definedName>
    <definedName name="PRINT_E6">#REF!</definedName>
    <definedName name="PRINT_EARNINGS" localSheetId="1">#REF!</definedName>
    <definedName name="PRINT_EARNINGS" localSheetId="31">#REF!</definedName>
    <definedName name="PRINT_EARNINGS" localSheetId="36">#REF!</definedName>
    <definedName name="PRINT_EARNINGS">#REF!</definedName>
    <definedName name="PRINT_FACE" localSheetId="1">#REF!</definedName>
    <definedName name="PRINT_FACE" localSheetId="36">#REF!</definedName>
    <definedName name="PRINT_FACE">#REF!</definedName>
    <definedName name="PRINT_G_L" localSheetId="1">#REF!</definedName>
    <definedName name="PRINT_G_L" localSheetId="36">#REF!</definedName>
    <definedName name="PRINT_G_L">#REF!</definedName>
    <definedName name="PRINT_INPUTMISC">#REF!</definedName>
    <definedName name="PRINT_PI10">#REF!</definedName>
    <definedName name="PRINT_PI11">#REF!</definedName>
    <definedName name="PRINT_PI2">#REF!</definedName>
    <definedName name="PRINT_PI3">#REF!</definedName>
    <definedName name="PRINT_PI6">#REF!</definedName>
    <definedName name="PRINT_PI7">#REF!</definedName>
    <definedName name="PRINT_PI8">#REF!</definedName>
    <definedName name="PRINT_S1">#REF!</definedName>
    <definedName name="PRINT_S2">#REF!</definedName>
    <definedName name="_xlnm.Print_Titles" localSheetId="0">'WP II-E-1'!$A:$C,'WP II-E-1'!$1:$1</definedName>
    <definedName name="_xlnm.Print_Titles" localSheetId="1">'WP II-E-1 Adj 2'!$A:$B,'WP II-E-1 Adj 2'!$1:$7</definedName>
    <definedName name="_xlnm.Print_Titles" localSheetId="2">'WP II-E-2'!$A:$C,'WP II-E-2'!$1:$1</definedName>
    <definedName name="_xlnm.Print_Titles" localSheetId="3">'WP II-E-2 Adj 3'!$A:$B,'WP II-E-2 Adj 3'!$1:$1</definedName>
    <definedName name="_xlnm.Print_Titles" localSheetId="5">'WP II-E-2 Adj 4.1'!$1:$1</definedName>
    <definedName name="_xlnm.Print_Titles" localSheetId="12">'WP II-E-2.1.4'!$A:$C,'WP II-E-2.1.4'!$1:$1</definedName>
    <definedName name="_xlnm.Print_Titles" localSheetId="8">'WP II-E-2.1a'!$1:$7</definedName>
    <definedName name="_xlnm.Print_Titles" localSheetId="6">'WP II-E-2a'!$A:$D,'WP II-E-2a'!$1:$1</definedName>
    <definedName name="_xlnm.Print_Titles" localSheetId="13">'WP II-E-4'!$A:$C,'WP II-E-4'!$1:$1</definedName>
    <definedName name="_xlnm.Print_Titles" localSheetId="15">'WP II-E-4.1 '!$A:$C,'WP II-E-4.1 '!$1:$1</definedName>
    <definedName name="_xlnm.Print_Titles" localSheetId="18">'WP II-E-4.1.1'!$A:$C,'WP II-E-4.1.1'!$1:$1</definedName>
    <definedName name="_xlnm.Print_Titles" localSheetId="16">'WP II-E-4.1a'!$A:$C,'WP II-E-4.1a'!$1:$1</definedName>
    <definedName name="_xlnm.Print_Titles" localSheetId="19">'WP II-E-4.1a.1'!$10:$13</definedName>
    <definedName name="_xlnm.Print_Titles" localSheetId="20">'WP II-E-4.1a.2'!$1:$10</definedName>
    <definedName name="_xlnm.Print_Titles" localSheetId="22">'WP II-E-4.1a.4'!$1:$5</definedName>
    <definedName name="_xlnm.Print_Titles" localSheetId="23">'WP II-E-4.1a.5'!$9:$11</definedName>
    <definedName name="_xlnm.Print_Titles" localSheetId="25">'WP II-E-4.1a.7'!$9:$12</definedName>
    <definedName name="_xlnm.Print_Titles" localSheetId="26">'WP II-E-4.1a.8'!$9:$12</definedName>
    <definedName name="_xlnm.Print_Titles" localSheetId="30">'WP II-E-4.2'!$A:$C,'WP II-E-4.2'!$1:$1</definedName>
    <definedName name="_xlnm.Print_Titles" localSheetId="32">'WP II-E-4.4'!$A:$D,'WP II-E-4.4'!$1:$1</definedName>
    <definedName name="_xlnm.Print_Titles" localSheetId="33">'WP II-E-4.5'!$A:$C,'WP II-E-4.5'!$1:$1</definedName>
    <definedName name="_xlnm.Print_Titles" localSheetId="35">'WP II-E-5.1'!$A:$D,'WP II-E-5.1'!$1:$1</definedName>
    <definedName name="_xlnm.Print_Titles" localSheetId="36">'WP II-E-5.1.1'!$A:$C,'WP II-E-5.1.1'!$2:$3</definedName>
    <definedName name="ProcLogic">#REF!</definedName>
    <definedName name="ProjectWithWorkorders_tableqrynoprompt">#REF!</definedName>
    <definedName name="PROOF1">#REF!</definedName>
    <definedName name="PROOF2">#REF!</definedName>
    <definedName name="Proposal">#REF!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>#REF!</definedName>
    <definedName name="pt" localSheetId="1">#REF!</definedName>
    <definedName name="pt" localSheetId="28">#REF!</definedName>
    <definedName name="pt" localSheetId="29">#REF!</definedName>
    <definedName name="pt" localSheetId="27">#REF!</definedName>
    <definedName name="pt" localSheetId="31">#REF!</definedName>
    <definedName name="pt">#REF!</definedName>
    <definedName name="PT_DeprData.block">#REF!</definedName>
    <definedName name="PY_CONTRIB">#REF!</definedName>
    <definedName name="q">#REF!</definedName>
    <definedName name="QUART1998" localSheetId="1">#REF!</definedName>
    <definedName name="QUART1998" localSheetId="36">#REF!</definedName>
    <definedName name="QUART1998">#REF!</definedName>
    <definedName name="QUART1999" localSheetId="1">#REF!</definedName>
    <definedName name="QUART1999" localSheetId="36">#REF!</definedName>
    <definedName name="QUART1999">#REF!</definedName>
    <definedName name="Rate_Case">#REF!</definedName>
    <definedName name="Rate_Case_Current_Cost_Center_Data">#REF!</definedName>
    <definedName name="RATES">#REF!</definedName>
    <definedName name="RDS_ACT">#REF!</definedName>
    <definedName name="RDS_REC">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Red_Tag_Savings_Adj">#REF!</definedName>
    <definedName name="REFORMAT" localSheetId="36">#REF!</definedName>
    <definedName name="REFORMAT">#REF!</definedName>
    <definedName name="REFORMAT_EE" localSheetId="36">#REF!</definedName>
    <definedName name="REFORMAT_EE">#REF!</definedName>
    <definedName name="REFORMAT_FILE" localSheetId="36">#REF!</definedName>
    <definedName name="REFORMAT_FILE">#REF!</definedName>
    <definedName name="REFORMAT_JOB" localSheetId="36">#REF!</definedName>
    <definedName name="REFORMAT_JOB">#REF!</definedName>
    <definedName name="REFORMAT_SEQ" localSheetId="36">#REF!</definedName>
    <definedName name="REFORMAT_SEQ">#REF!</definedName>
    <definedName name="REFORMAT_SETUP" localSheetId="36">#REF!</definedName>
    <definedName name="REFORMAT_SETUP">#REF!</definedName>
    <definedName name="REFORMAT_WO" localSheetId="36">#REF!</definedName>
    <definedName name="REFORMAT_WO">#REF!</definedName>
    <definedName name="RegDEV">#REF!</definedName>
    <definedName name="REGDIS">#REF!</definedName>
    <definedName name="REI_COL">#REF!</definedName>
    <definedName name="REI_COL2">#REF!</definedName>
    <definedName name="REMA_COL">#REF!</definedName>
    <definedName name="REMA_COL1">#REF!</definedName>
    <definedName name="REMA_COL2">#REF!</definedName>
    <definedName name="REP">#REF!</definedName>
    <definedName name="ReportName">#REF!</definedName>
    <definedName name="RERC_COL">#REF!</definedName>
    <definedName name="RERC_COL2">#REF!</definedName>
    <definedName name="RESET" localSheetId="36">#REF!</definedName>
    <definedName name="RESET">#REF!</definedName>
    <definedName name="Resource">#REF!</definedName>
    <definedName name="Restructuring_Proceeding">#REF!</definedName>
    <definedName name="Retiree_Count">#REF!</definedName>
    <definedName name="ROLLEXP">#REF!</definedName>
    <definedName name="Ror">#REF!</definedName>
    <definedName name="Routing">#REF!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rtpadj.505">#REF!</definedName>
    <definedName name="rtpadj.506">#REF!</definedName>
    <definedName name="rtpadj.508">#REF!</definedName>
    <definedName name="rtpadj.510">#REF!</definedName>
    <definedName name="S">#REF!</definedName>
    <definedName name="S1_" localSheetId="36">#REF!</definedName>
    <definedName name="S1_">#REF!</definedName>
    <definedName name="S2_" localSheetId="36">#REF!</definedName>
    <definedName name="S2_">#REF!</definedName>
    <definedName name="Sales">#REF!</definedName>
    <definedName name="Sales_Rev_Adj_WP">#REF!</definedName>
    <definedName name="salesbreakdown">#REF!</definedName>
    <definedName name="salvage">#REF!</definedName>
    <definedName name="salvage2">#REF!</definedName>
    <definedName name="Salvagebreakdown">#REF!</definedName>
    <definedName name="SAPBEXhrIndnt">"Wide"</definedName>
    <definedName name="SAPBEXrevision">1</definedName>
    <definedName name="SAPBEXrevision1">10</definedName>
    <definedName name="SAPBEXsysID">"BWP"</definedName>
    <definedName name="SAPBEXwbID">"41R8VX6RKEQM21N6NZ3NVKY0O"</definedName>
    <definedName name="SAPFuncF4Help" localSheetId="1">Main.SAPF4Help()</definedName>
    <definedName name="SAPFuncF4Help" localSheetId="8">Main.SAPF4Help()</definedName>
    <definedName name="SAPFuncF4Help" localSheetId="7">Main.SAPF4Help()</definedName>
    <definedName name="SAPFuncF4Help" localSheetId="17">Main.SAPF4Help()</definedName>
    <definedName name="SAPFuncF4Help" localSheetId="19">Main.SAPF4Help()</definedName>
    <definedName name="SAPFuncF4Help" localSheetId="31">Main.SAPF4Help()</definedName>
    <definedName name="SAPFuncF4Help" localSheetId="34">Main.SAPF4Help()</definedName>
    <definedName name="SAPFuncF4Help" localSheetId="37">Main.SAPF4Help()</definedName>
    <definedName name="SAPFuncF4Help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Sheet2_Sheet2D1">#REF!</definedName>
    <definedName name="SAPRangeRCOMP_Tabelle1_Tabelle1D1">#REF!</definedName>
    <definedName name="SAPRangeRLDNR_Tabelle1_Tabelle1D1">#REF!</definedName>
    <definedName name="SAPRangeRVERS_Sheet3_Sheet3D1">#REF!</definedName>
    <definedName name="SAPRangeRVERS_Sheet3_Sheet3D2">#REF!</definedName>
    <definedName name="SAPRangeRVERS_Sheet4_Sheet4D1">#REF!</definedName>
    <definedName name="SAPRangeRVERS_Tabelle1_Tabelle1D1">#REF!</definedName>
    <definedName name="SAPRangeRYEAR_Sheet3_Sheet3D1">#REF!</definedName>
    <definedName name="SAPRangeRYEAR_Sheet3_Sheet3D2">#REF!</definedName>
    <definedName name="SAPRangeRYEAR_Sheet4_Sheet4D1">#REF!</definedName>
    <definedName name="SAPRangeRYEAR_Tabelle1_Tabelle1D1">#REF!</definedName>
    <definedName name="SAPsysID">"708C5W7SBKP804JT78WJ0JNKI"</definedName>
    <definedName name="SAPTrigger_Tabelle1_Tabelle1D1">#REF!</definedName>
    <definedName name="SAPwbID">"ARS"</definedName>
    <definedName name="SBU_CODES_1">#REF!</definedName>
    <definedName name="SBU_CODES_2">#REF!</definedName>
    <definedName name="SBU_CODES_3">#REF!</definedName>
    <definedName name="SBU_CODES_4">#REF!</definedName>
    <definedName name="SBU_CODES_5">#REF!</definedName>
    <definedName name="SBUCodes">#REF!</definedName>
    <definedName name="SBULookup">#REF!</definedName>
    <definedName name="SBUNames">#REF!</definedName>
    <definedName name="SC">#REF!</definedName>
    <definedName name="SC_LY">#REF!</definedName>
    <definedName name="SC_NQ">#REF!</definedName>
    <definedName name="SCHEDA">#REF!</definedName>
    <definedName name="SCHEDB">#REF!</definedName>
    <definedName name="SCHEDC">#REF!</definedName>
    <definedName name="SCHEDD">#REF!</definedName>
    <definedName name="schedule">#REF!</definedName>
    <definedName name="SCMINUS">#REF!</definedName>
    <definedName name="SCPLUS">#REF!</definedName>
    <definedName name="scrapsales">#REF!</definedName>
    <definedName name="sdflkj">#REF!</definedName>
    <definedName name="SEMOFC">#REF!</definedName>
    <definedName name="SEV">#REF!</definedName>
    <definedName name="SEVT">#REF!</definedName>
    <definedName name="SFAS106">#REF!</definedName>
    <definedName name="sfs">#REF!</definedName>
    <definedName name="sheet2">#REF!</definedName>
    <definedName name="sheet3">#REF!</definedName>
    <definedName name="SIX">#REF!</definedName>
    <definedName name="SIXT">#REF!</definedName>
    <definedName name="sjsdb">#REF!</definedName>
    <definedName name="smorders">#REF!</definedName>
    <definedName name="Software">#REF!</definedName>
    <definedName name="SouthTX">#REF!</definedName>
    <definedName name="SpecialFunc">#REF!</definedName>
    <definedName name="SpTermExpense">#REF!</definedName>
    <definedName name="srbdb">#REF!</definedName>
    <definedName name="SS" localSheetId="7">#REF!</definedName>
    <definedName name="SS">#REF!</definedName>
    <definedName name="SS_FASB">#REF!</definedName>
    <definedName name="SS_Fund">#REF!</definedName>
    <definedName name="STB">#REF!</definedName>
    <definedName name="SUB_B" localSheetId="1">#REF!</definedName>
    <definedName name="SUB_B" localSheetId="36">#REF!</definedName>
    <definedName name="SUB_B">#REF!</definedName>
    <definedName name="SUB_M" localSheetId="36">#REF!</definedName>
    <definedName name="SUB_M">#REF!</definedName>
    <definedName name="SUB_TRANSMIT" localSheetId="36">#REF!</definedName>
    <definedName name="SUB_TRANSMIT">#REF!</definedName>
    <definedName name="Subcategory">#REF!</definedName>
    <definedName name="Sum_by_Direct_Mapped">#REF!</definedName>
    <definedName name="Sum_by_IT_n_Corp">#REF!</definedName>
    <definedName name="Sum_by_Rent">#REF!</definedName>
    <definedName name="Sum_by_Rev_and_Cos_of_Gas">#REF!</definedName>
    <definedName name="SUMMARY" localSheetId="36">#REF!</definedName>
    <definedName name="SUMMARY">#REF!</definedName>
    <definedName name="SUMMARYP1">#REF!</definedName>
    <definedName name="SUMMARYP2">#REF!</definedName>
    <definedName name="SUMMATION" localSheetId="36">#REF!</definedName>
    <definedName name="SUMMATION">#REF!</definedName>
    <definedName name="Super_Max">#REF!</definedName>
    <definedName name="SuperMax_Int">#REF!</definedName>
    <definedName name="SUPPORT">#REF!</definedName>
    <definedName name="SUPPORTMONTH">#REF!</definedName>
    <definedName name="SUPPORTVALUES">#REF!</definedName>
    <definedName name="svclook">#REF!</definedName>
    <definedName name="SWBS" localSheetId="36">#REF!</definedName>
    <definedName name="SWBS">#REF!</definedName>
    <definedName name="T01I06_Adj1.?SaveAll.NotEmpty">#REF!</definedName>
    <definedName name="T01I06_Adj2.?SaveAll.NotEmpty">#REF!</definedName>
    <definedName name="T01I06_Comm.?SaveAll.NotEmpty">#REF!</definedName>
    <definedName name="T01I06_Pmt1.?SaveAll.NotEmpty">#REF!</definedName>
    <definedName name="T01I06_Pmt2.?SaveAll.NotEmpty">#REF!</definedName>
    <definedName name="T01M04_Adj1.?SaveAll.NotEmpty">#REF!</definedName>
    <definedName name="T01M04_Adj2.?SaveAll.NotEmpty">#REF!</definedName>
    <definedName name="T01M04_Comm.?SaveAll.NotEmpty">#REF!</definedName>
    <definedName name="T01M04_Pmt1.?SaveAll.NotEmpty">#REF!</definedName>
    <definedName name="T01M04_Pmt2.?SaveAll.NotEmpty">#REF!</definedName>
    <definedName name="T04O03.Adj1.?SaveAll.NotEmpty">#REF!</definedName>
    <definedName name="T04O03.Adj2.?SaveAll.NotEmpty">#REF!</definedName>
    <definedName name="T04O03.Comm.?SaveAll.NotEmpty">#REF!</definedName>
    <definedName name="T04O03.Pmt1.?SaveAll.NotEmpty">#REF!</definedName>
    <definedName name="T04O03.Pmt2.?SaveAll.NotEmpty">#REF!</definedName>
    <definedName name="T04O05_Adj1.?SaveAll.NotEmpty">#REF!</definedName>
    <definedName name="T04O05_Adj2.?SaveAll.NotEmpty">#REF!</definedName>
    <definedName name="T04O05_Comm.?SaveAll.NotEmpty">#REF!</definedName>
    <definedName name="T04O05_Pmt1.?SaveAll.NotEmpty">#REF!</definedName>
    <definedName name="T04O05_Pmt2.?SaveAll.NotEmpty">#REF!</definedName>
    <definedName name="T04T01_Adj1.?SaveAll.NotEmpty">#REF!</definedName>
    <definedName name="T04T01_Adj2.?SaveAll.NotEmpty">#REF!</definedName>
    <definedName name="T04T01_Comm.?SaveAll.NotEmpty">#REF!</definedName>
    <definedName name="T04T01_Pmt1.?SaveAll.NotEmpty">#REF!</definedName>
    <definedName name="T04T01_Pmt2.?SaveAll.NotEmpty">#REF!</definedName>
    <definedName name="T05B01_Adj1.?SaveAll.NotEmpty">#REF!</definedName>
    <definedName name="T05B01_Adj2.?SaveAll.NotEmpty">#REF!</definedName>
    <definedName name="T05B01_Comm.?SaveAll.NotEmpty">#REF!</definedName>
    <definedName name="T05B01_Pmt1.?SaveAll.NotEmpty">#REF!</definedName>
    <definedName name="T05B01_Pmt2.?SaveAll.NotEmpty">#REF!</definedName>
    <definedName name="T05B02_Adj1.?SaveAll.NotEmpty">#REF!</definedName>
    <definedName name="T05B02_Adj2.?SaveAll.NotEmpty">#REF!</definedName>
    <definedName name="T05B02_Comm.?SaveAll.NotEmpty">#REF!</definedName>
    <definedName name="T05B02_Pmt1.?SaveAll.NotEmpty">#REF!</definedName>
    <definedName name="T05B02_Pmt2.?SaveAll.NotEmpty">#REF!</definedName>
    <definedName name="T05B15_Adj1.?SaveAll.NotEmpty">#REF!</definedName>
    <definedName name="T05B15_Adj2.?SaveAll.NotEmpty">#REF!</definedName>
    <definedName name="T05B15_Comm.?SaveAll.NotEmpty">#REF!</definedName>
    <definedName name="T05B15_Pmt1.?SaveAll.NotEmpty">#REF!</definedName>
    <definedName name="T05B15_Pmt2.?SaveAll.NotEmpty">#REF!</definedName>
    <definedName name="T05B18_Adj1.?SaveAll.NotEmpty">#REF!</definedName>
    <definedName name="T05B18_Adj2.?SaveAll.NotEmpty">#REF!</definedName>
    <definedName name="T05B18_Comm.?SaveAll.NotEmpty">#REF!</definedName>
    <definedName name="T05B18_Pmt1.?SaveAll.NotEmpty">#REF!</definedName>
    <definedName name="T05B18_Pmt2.?SaveAll.NotEmpty">#REF!</definedName>
    <definedName name="T05B27_Adj1.?SaveAll.NotEmpty">#REF!</definedName>
    <definedName name="T05B27_Adj2.?SaveAll.NotEmpty">#REF!</definedName>
    <definedName name="T05B27_Comm.?SaveAll.NotEmpty">#REF!</definedName>
    <definedName name="T05B27_Pmt1.?SaveAll.NotEmpty">#REF!</definedName>
    <definedName name="T05B27_Pmt2.?SaveAll.NotEmpty">#REF!</definedName>
    <definedName name="T05B44_Adj1.?SaveAll.NotEmpty">#REF!</definedName>
    <definedName name="T05B44_Adj2.?SaveAll.NotEmpty">#REF!</definedName>
    <definedName name="T05B44_Comm.?SaveAll.NotEmpty">#REF!</definedName>
    <definedName name="T05B44_Pmt1.?SaveAll.NotEmpty">#REF!</definedName>
    <definedName name="T05B44_Pmt2.?SaveAll.NotEmpty">#REF!</definedName>
    <definedName name="T05B46_Adj1.?SaveAll.NotEmpty">#REF!</definedName>
    <definedName name="T05B46_Adj2.?SaveAll.NotEmpty">#REF!</definedName>
    <definedName name="T05B46_Comm.?SaveAll.NotEmpty">#REF!</definedName>
    <definedName name="T05B46_Pmt1.?SaveAll.NotEmpty">#REF!</definedName>
    <definedName name="T05B46_Pmt2.?SaveAll.NotEmpty">#REF!</definedName>
    <definedName name="T05D01_Adj1.?SaveAll.NotEmpty">#REF!</definedName>
    <definedName name="T05D01_Adj2.?SaveAll.NotEmpty">#REF!</definedName>
    <definedName name="T05D01_Comm.?SaveAll.NotEmpty">#REF!</definedName>
    <definedName name="T05D01_Pmt1.?SaveAll.NotEmpty">#REF!</definedName>
    <definedName name="T05D01_Pmt2.?SaveAll.NotEmpty">#REF!</definedName>
    <definedName name="T05F04_Adj1.?SaveAll.NotEmpty">#REF!</definedName>
    <definedName name="T05F04_Adj2.?SaveAll.NotEmpty">#REF!</definedName>
    <definedName name="T05F04_Comm.?SaveAll.NotEmpty">#REF!</definedName>
    <definedName name="T05F04_Pmt1.?SaveAll.NotEmpty">#REF!</definedName>
    <definedName name="T05F04_Pmt2.?SaveAll.NotEmpty">#REF!</definedName>
    <definedName name="T05I01_Adj1.?SaveAll.NotEmpty">#REF!</definedName>
    <definedName name="T05I01_Adj2.?SaveAll.NotEmpty">#REF!</definedName>
    <definedName name="T05I01_Comm.?SaveAll.NotEmpty">#REF!</definedName>
    <definedName name="T05I01_Pmt1.?SaveAll.NotEmpty">#REF!</definedName>
    <definedName name="T05I01_Pmt2.?SaveAll.NotEmpty">#REF!</definedName>
    <definedName name="T05L02_Adj1.?SaveAll.NotEmpty">#REF!</definedName>
    <definedName name="T05L02_Adj2.?SaveAll.NotEmpty">#REF!</definedName>
    <definedName name="T05L02_Comm.?SaveAll.NotEmpty">#REF!</definedName>
    <definedName name="T05L02_Pmt1.?SaveAll.NotEmpty">#REF!</definedName>
    <definedName name="T05L02_Pmt2.?SaveAll.NotEmpty">#REF!</definedName>
    <definedName name="T05L11_Adj1.?SaveAll.NotEmpty">#REF!</definedName>
    <definedName name="T05L11_Adj2.?SaveAll.NotEmpty">#REF!</definedName>
    <definedName name="T05L11_Comm.?SaveAll.NotEmpty">#REF!</definedName>
    <definedName name="T05L11_Pmt1.?SaveAll.NotEmpty">#REF!</definedName>
    <definedName name="T05L11_Pmt2.?SaveAll.NotEmpty">#REF!</definedName>
    <definedName name="T05L12_Adj1.?SaveAll.NotEmpty">#REF!</definedName>
    <definedName name="T05L12_Adj2.?SaveAll.NotEmpty">#REF!</definedName>
    <definedName name="T05L12_Comm.?SaveAll.NotEmpty">#REF!</definedName>
    <definedName name="T05L12_Pmt1.?SaveAll.NotEmpty">#REF!</definedName>
    <definedName name="T05L12_Pmt2.?SaveAll.NotEmpty">#REF!</definedName>
    <definedName name="T05P01_Adj1.?SaveAll.NotEmpty">#REF!</definedName>
    <definedName name="T05P01_Adj2.?SaveAll.NotEmpty">#REF!</definedName>
    <definedName name="T05P01_Comm.?SaveAll.NotEmpty">#REF!</definedName>
    <definedName name="T05P01_Pmt1.?SaveAll.NotEmpty">#REF!</definedName>
    <definedName name="T05P01_Pmt2.?SaveAll.NotEmpty">#REF!</definedName>
    <definedName name="T05P03_Adj1.?SaveAll.NotEmpty">#REF!</definedName>
    <definedName name="T05P03_Adj2.?SaveAll.NotEmpty">#REF!</definedName>
    <definedName name="T05P03_Comm.?SaveAll.NotEmpty">#REF!</definedName>
    <definedName name="T05P03_Pmt1.?SaveAll.NotEmpty">#REF!</definedName>
    <definedName name="T05P03_Pmt2.?SaveAll.NotEmpty">#REF!</definedName>
    <definedName name="T05R30_Adj1.?SaveAll.NotEmpty">#REF!</definedName>
    <definedName name="T05R30_Adj2.?SaveAll.NotEmpty">#REF!</definedName>
    <definedName name="T05R30_Comm.?SaveAll.NotEmpty">#REF!</definedName>
    <definedName name="T05R30_Pmt1.?SaveAll.NotEmpty">#REF!</definedName>
    <definedName name="T05R30_Pmt2.?SaveAll.NotEmpty">#REF!</definedName>
    <definedName name="T05R37_Adj1.?SaveAll.NotEmpty">#REF!</definedName>
    <definedName name="T05R37_Adj2.?SaveAll.NotEmpty">#REF!</definedName>
    <definedName name="T05R37_Comm.?SaveAll.NotEmpty">#REF!</definedName>
    <definedName name="T05R37_Pmt1.?SaveAll.NotEmpty">#REF!</definedName>
    <definedName name="T05R37_Pmt2.?SaveAll.NotEmpty">#REF!</definedName>
    <definedName name="T05R38_Adj1.?SaveAll.NotEmpty">#REF!</definedName>
    <definedName name="T05R38_Adj2.?SaveAll.NotEmpty">#REF!</definedName>
    <definedName name="T05R38_Comm.?SaveAll.NotEmpty">#REF!</definedName>
    <definedName name="T05R38_Pmt1.?SaveAll.NotEmpty">#REF!</definedName>
    <definedName name="T05R38_Pmt2.?SaveAll.NotEmpty">#REF!</definedName>
    <definedName name="T05R39_Adj.?SaveAll.NotEmpty">#REF!</definedName>
    <definedName name="T05R39_Comm.?SaveAll.NotEmpty">#REF!</definedName>
    <definedName name="T05S04_Adj1.?SaveAll.NotEmpty">#REF!</definedName>
    <definedName name="T05S04_Adj2.?SaveAll.NotEmpty">#REF!</definedName>
    <definedName name="T05S04_Comm.?SaveAll.NotEmpty">#REF!</definedName>
    <definedName name="T05S04_Pmt1.?SaveAll.NotEmpty">#REF!</definedName>
    <definedName name="T05S04_Pmt2.?SaveAll.NotEmpty">#REF!</definedName>
    <definedName name="T05V01_Adj1.?SaveAll.NotEmpty">#REF!</definedName>
    <definedName name="T05V01_Adj2.?SaveAll.NotEmpty">#REF!</definedName>
    <definedName name="T05V01_Comm.?SaveAll.NotEmpty">#REF!</definedName>
    <definedName name="T05V01_Pmt1.?SaveAll.NotEmpty">#REF!</definedName>
    <definedName name="T05V01_Pmt2.?SaveAll.NotEmpty">#REF!</definedName>
    <definedName name="T06A21_Adj1.?SaveAll.NotEmpty">#REF!</definedName>
    <definedName name="T06A21_Adj2.?SaveAll.NotEmpty">#REF!</definedName>
    <definedName name="T06A21_Comm.?SaveAll.NotEmpty">#REF!</definedName>
    <definedName name="T06A21_Pmt1.?SaveAll.NotEmpty">#REF!</definedName>
    <definedName name="T06A21_Pmt2.?SaveAll.NotEmpty">#REF!</definedName>
    <definedName name="T06A22_Adj1.?SaveAll.NotEmpty">#REF!</definedName>
    <definedName name="T06A22_Adj2.?SaveAll.NotEmpty">#REF!</definedName>
    <definedName name="T06A22_Comm.?SaveAll.NotEmpty">#REF!</definedName>
    <definedName name="T06A22_Pmt1.?SaveAll.NotEmpty">#REF!</definedName>
    <definedName name="T06A22_Pmt2.?SaveAll.NotEmpty">#REF!</definedName>
    <definedName name="T06A26_Adj1.?SaveAll.NotEmpty">#REF!</definedName>
    <definedName name="T06A26_Adj2.?SaveAll.NotEmpty">#REF!</definedName>
    <definedName name="T06A26_Comm.?SaveAll.NotEmpty">#REF!</definedName>
    <definedName name="T06A26_Pmt1.?SaveAll.NotEmpty">#REF!</definedName>
    <definedName name="T06A26_Pmt2.?SaveAll.NotEmpty">#REF!</definedName>
    <definedName name="T06A37_Adj1.?SaveAll.NotEmpty">#REF!</definedName>
    <definedName name="T06A37_Adj2.?SaveAll.NotEmpty">#REF!</definedName>
    <definedName name="T06A37_Comm.?SaveAll.NotEmpty">#REF!</definedName>
    <definedName name="T06A37_Pmt1.?SaveAll.NotEmpty">#REF!</definedName>
    <definedName name="T06A37_Pmt2.?SaveAll.NotEmpty">#REF!</definedName>
    <definedName name="T06A40_Adj1.?SaveAll.NotEmpty">#REF!</definedName>
    <definedName name="T06A40_Adj2.?SaveAll.NotEmpty">#REF!</definedName>
    <definedName name="T06A40_Comm.?SaveAll.NotEmpty">#REF!</definedName>
    <definedName name="T06A40_Pmt1.?SaveAll.NotEmpty">#REF!</definedName>
    <definedName name="T06A40_Pmt2.?SaveAll.NotEmpty">#REF!</definedName>
    <definedName name="T06A50_Adj1.?SaveAll.NotEmpty">#REF!</definedName>
    <definedName name="T06A50_Adj2.?SaveAll.NotEmpty">#REF!</definedName>
    <definedName name="T06A50_Comm.?SaveAll.NotEmpty">#REF!</definedName>
    <definedName name="T06A50_Pmt1.?SaveAll.NotEmpty">#REF!</definedName>
    <definedName name="T06A50_Pmt2.?SaveAll.NotEmpty">#REF!</definedName>
    <definedName name="T07B01_Adj1.?SaveAll.NotEmpty">#REF!</definedName>
    <definedName name="T07B01_Adj2.?SaveAll.NotEmpty">#REF!</definedName>
    <definedName name="T07B01_Comm.?SaveAll.NotEmpty">#REF!</definedName>
    <definedName name="T07B01_Pmt1.?SaveAll.NotEmpty">#REF!</definedName>
    <definedName name="T07B01_Pmt2.?SaveAll.NotEmpty">#REF!</definedName>
    <definedName name="T07R02_Adj1.block">#REF!</definedName>
    <definedName name="T07R02_Adj2.block">#REF!</definedName>
    <definedName name="T07R02_Comm.block">#REF!</definedName>
    <definedName name="T07R02_Pmt1.block">#REF!</definedName>
    <definedName name="T07R02_Pmt2.block">#REF!</definedName>
    <definedName name="T07R12_Adj1.?SaveAll.NotEmpty">#REF!</definedName>
    <definedName name="T07R12_Adj2.?SaveAll.NotEmpty">#REF!</definedName>
    <definedName name="T07R12_Comm.?SaveAll.NotEmpty">#REF!</definedName>
    <definedName name="T07R12_Pmt1.?SaveAll.NotEmpty">#REF!</definedName>
    <definedName name="T07R12_Pmt2.?SaveAll.NotEmpty">#REF!</definedName>
    <definedName name="T07S03_Adj1.?SaveAll.NotEmpty">#REF!</definedName>
    <definedName name="T07S03_Adj2.?SaveAll.NotEmpty">#REF!</definedName>
    <definedName name="T07S03_Comm.?SaveAll.NotEmpty">#REF!</definedName>
    <definedName name="T07S03_Pmt1.?SaveAll.NotEmpty">#REF!</definedName>
    <definedName name="T07S03_Pmt2.?SaveAll.NotEmpty">#REF!</definedName>
    <definedName name="T07S06_Adj1.?SaveAll.NotEmpty">#REF!</definedName>
    <definedName name="T07S06_Adj2.?SaveAll.NotEmpty">#REF!</definedName>
    <definedName name="T07S06_Comm.?SaveAll.NotEmpty">#REF!</definedName>
    <definedName name="T07S06_Pmt1.?SaveAll.NotEmpty">#REF!</definedName>
    <definedName name="T07S06_Pmt2.?SaveAll.NotEmpty">#REF!</definedName>
    <definedName name="T08R01_Adj1.?SaveAll.NotEmpty">#REF!</definedName>
    <definedName name="T08R01_Adj2.?SaveAll.NotEmpty">#REF!</definedName>
    <definedName name="T08R01_Comm.?SaveAll.NotEmpty">#REF!</definedName>
    <definedName name="T08R01_Pmt1.?SaveAll.NotEmpty">#REF!</definedName>
    <definedName name="T08R01_Pmt2.?SaveAll.NotEmpty">#REF!</definedName>
    <definedName name="T08U01_Adj1.?SaveAll.NotEmpty">#REF!</definedName>
    <definedName name="T08U01_Adj2.?SaveAll.NotEmpty">#REF!</definedName>
    <definedName name="T08U01_Comm.?SaveAll.NotEmpty">#REF!</definedName>
    <definedName name="T08U01_Pmt1.?SaveAll.NotEmpty">#REF!</definedName>
    <definedName name="T08U01_Pmt2.?SaveAll.NotEmpty">#REF!</definedName>
    <definedName name="T09G02_Adj1.?SaveAll.NotEmpty">#REF!</definedName>
    <definedName name="T09G02_Adj2.?SaveAll.NotEmpty">#REF!</definedName>
    <definedName name="T09G02_Comm.?SaveAll.NotEmpty">#REF!</definedName>
    <definedName name="T09G02_Pmt1.?SaveAll.NotEmpty">#REF!</definedName>
    <definedName name="T09G02_Pmt2.?SaveAll.NotEmpty">#REF!</definedName>
    <definedName name="T09R02_Adj1.?SaveAll.NotEmpty">#REF!</definedName>
    <definedName name="T09R02_Adj2.?SaveAll.NotEmpty">#REF!</definedName>
    <definedName name="T09R02_Comm.?SaveAll.NotEmpty">#REF!</definedName>
    <definedName name="T09R02_Pmt1.?SaveAll.NotEmpty">#REF!</definedName>
    <definedName name="T09R02_Pmt2.?SaveAll.NotEmpty">#REF!</definedName>
    <definedName name="T09S01_Adj1.?SaveAll.NotEmpty">#REF!</definedName>
    <definedName name="T09S01_Adj2.?SaveAll.NotEmpty">#REF!</definedName>
    <definedName name="T09S01_Comm.?SaveAll.NotEmpty">#REF!</definedName>
    <definedName name="T09S01_Pmt1.?SaveAll.NotEmpty">#REF!</definedName>
    <definedName name="T09S01_Pmt2.?SaveAll.NotEmpty">#REF!</definedName>
    <definedName name="T09S02_Adj1.?SaveAll.NotEmpty">#REF!</definedName>
    <definedName name="T09S02_Adj2.?SaveAll.NotEmpty">#REF!</definedName>
    <definedName name="T09S02_Comm.?SaveAll.NotEmpty">#REF!</definedName>
    <definedName name="T09S02_Pmt1.?SaveAll.NotEmpty">#REF!</definedName>
    <definedName name="T09S02_Pmt2.?SaveAll.NotEmpty">#REF!</definedName>
    <definedName name="T09S03_Adj1.?SaveAll.NotEmpty">#REF!</definedName>
    <definedName name="T09S03_Adj2.?SaveAll.NotEmpty">#REF!</definedName>
    <definedName name="T09S03_Comm.?SaveAll.NotEmpty">#REF!</definedName>
    <definedName name="T09S03_Pmt1.?SaveAll.NotEmpty">#REF!</definedName>
    <definedName name="T09S03_Pmt2.?SaveAll.NotEmpty">#REF!</definedName>
    <definedName name="T09S04_Adj1.?SaveAll.NotEmpty">#REF!</definedName>
    <definedName name="T09S04_Adj2.?SaveAll.NotEmpty">#REF!</definedName>
    <definedName name="T09S04_Comm.?SaveAll.NotEmpty">#REF!</definedName>
    <definedName name="T09S04_Pmt1.?SaveAll.NotEmpty">#REF!</definedName>
    <definedName name="T09S04_Pmt2.?SaveAll.NotEmpty">#REF!</definedName>
    <definedName name="T09S05_Adj1.?SaveAll.NotEmpty">#REF!</definedName>
    <definedName name="T09S05_Adj2.?SaveAll.NotEmpty">#REF!</definedName>
    <definedName name="T09S05_Comm.?SaveAll.NotEmpty">#REF!</definedName>
    <definedName name="T09S05_Pmt1.?SaveAll.NotEmpty">#REF!</definedName>
    <definedName name="T09S05_Pmt2.?SaveAll.NotEmpty">#REF!</definedName>
    <definedName name="T09S06_Adj1.?SaveAll.NotEmpty">#REF!</definedName>
    <definedName name="T09S06_Adj2.?SaveAll.NotEmpty">#REF!</definedName>
    <definedName name="T09S06_Comm.?SaveAll.NotEmpty">#REF!</definedName>
    <definedName name="T09S06_Pmt1.?SaveAll.NotEmpty">#REF!</definedName>
    <definedName name="T09S06_Pmt2.?SaveAll.NotEmpty">#REF!</definedName>
    <definedName name="T09S07_Adj1.?SaveAll.NotEmpty">#REF!</definedName>
    <definedName name="T09S07_Adj2.?SaveAll.NotEmpty">#REF!</definedName>
    <definedName name="T09S07_Comm.?SaveAll.NotEmpty">#REF!</definedName>
    <definedName name="T09S07_Pmt1.?SaveAll.NotEmpty">#REF!</definedName>
    <definedName name="T09S07_Pmt2.?SaveAll.NotEmpty">#REF!</definedName>
    <definedName name="T09S08_Adj1.?SaveAll.NotEmpty">#REF!</definedName>
    <definedName name="T09S08_Adj2.?SaveAll.NotEmpty">#REF!</definedName>
    <definedName name="T09S08_Comm.?SaveAll.NotEmpty">#REF!</definedName>
    <definedName name="T09S08_Pmt1.?SaveAll.NotEmpty">#REF!</definedName>
    <definedName name="T09S08_Pmt2.?SaveAll.NotEmpty">#REF!</definedName>
    <definedName name="T09S09_Adj1.?SaveAll.NotEmpty">#REF!</definedName>
    <definedName name="T09S09_Adj2.?SaveAll.NotEmpty">#REF!</definedName>
    <definedName name="T09S09_Comm.?SaveAll.NotEmpty">#REF!</definedName>
    <definedName name="T09S09_Pmt1.?SaveAll.NotEmpty">#REF!</definedName>
    <definedName name="T09S09_Pmt2.?SaveAll.NotEmpty">#REF!</definedName>
    <definedName name="T10A01_Adj1.?SaveAll.NotEmpty">#REF!</definedName>
    <definedName name="T10A01_Adj2.?SaveAll.NotEmpty">#REF!</definedName>
    <definedName name="T10A01_Comm.?SaveAll.NotEmpty">#REF!</definedName>
    <definedName name="T10A01_Pmt1.?SaveAll.NotEmpty">#REF!</definedName>
    <definedName name="T10A01_Pmt2.?SaveAll.NotEmpty">#REF!</definedName>
    <definedName name="T10A02_Adj1.?SaveAll.NotEmpty">#REF!</definedName>
    <definedName name="T10A02_Adj2.?SaveAll.NotEmpty">#REF!</definedName>
    <definedName name="T10A02_Comm.?SaveAll.NotEmpty">#REF!</definedName>
    <definedName name="T10A02_Pmt1.?SaveAll.NotEmpty">#REF!</definedName>
    <definedName name="T10A02_Pmt2.?SaveAll.NotEmpty">#REF!</definedName>
    <definedName name="T10A03_Adj1.?SaveAll.NotEmpty">#REF!</definedName>
    <definedName name="T10A03_Adj2.?SaveAll.NotEmpty">#REF!</definedName>
    <definedName name="T10A03_Comm.?SaveAll.NotEmpty">#REF!</definedName>
    <definedName name="T10A03_Pmt1.?SaveAll.NotEmpty">#REF!</definedName>
    <definedName name="T10A03_Pmt2.?SaveAll.NotEmpty">#REF!</definedName>
    <definedName name="T10A04_Adj1.?SaveAll.NotEmpty">#REF!</definedName>
    <definedName name="T10A04_Adj2.?SaveAll.NotEmpty">#REF!</definedName>
    <definedName name="T10A04_Comm.?SaveAll.NotEmpty">#REF!</definedName>
    <definedName name="T10A04_Pmt1.?SaveAll.NotEmpty">#REF!</definedName>
    <definedName name="T10A04_Pmt2.?SaveAll.NotEmpty">#REF!</definedName>
    <definedName name="tablea">#REF!</definedName>
    <definedName name="TableName">"Dummy"</definedName>
    <definedName name="tad">#REF!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B_Acct.?SaveAll.NotEmpty">#REF!</definedName>
    <definedName name="TB_Acct_Desc.?SaveAll.NotEmpty">#REF!</definedName>
    <definedName name="TB_CY.?SaveAll.NotEmpty">#REF!</definedName>
    <definedName name="TB_Nov" localSheetId="7">#REF!</definedName>
    <definedName name="TB_Nov">#REF!</definedName>
    <definedName name="TB_PY.?SaveAll.NotEmpty">#REF!</definedName>
    <definedName name="TBBSAdj.505">#REF!</definedName>
    <definedName name="TBBSAdj.506">#REF!</definedName>
    <definedName name="TBBSAdj.508">#REF!</definedName>
    <definedName name="TBBSAdj.510">#REF!</definedName>
    <definedName name="TCOS_Calculation" localSheetId="1">#REF!</definedName>
    <definedName name="TCOS_Calculation" localSheetId="8">#REF!</definedName>
    <definedName name="TCOS_Calculation" localSheetId="19">#REF!</definedName>
    <definedName name="TCOS_Calculation" localSheetId="31">#REF!</definedName>
    <definedName name="TCOS_Calculation" localSheetId="34">#REF!</definedName>
    <definedName name="TCOS_Calculation">#REF!</definedName>
    <definedName name="TCOS_Calculation__D48928" localSheetId="8">#REF!</definedName>
    <definedName name="TCOS_Calculation__D48928" localSheetId="19">#REF!</definedName>
    <definedName name="TCOS_Calculation__D48928" localSheetId="34">#REF!</definedName>
    <definedName name="TCOS_Calculation__D48928">#REF!</definedName>
    <definedName name="TCOS_Calculation_CEHE_Rate_Case" localSheetId="8">#REF!</definedName>
    <definedName name="TCOS_Calculation_CEHE_Rate_Case" localSheetId="19">#REF!</definedName>
    <definedName name="TCOS_Calculation_CEHE_Rate_Case" localSheetId="34">#REF!</definedName>
    <definedName name="TCOS_Calculation_CEHE_Rate_Case">#REF!</definedName>
    <definedName name="TCOS_Calculation_H_Line">#REF!</definedName>
    <definedName name="TCOS_Calculation_Headers">#REF!</definedName>
    <definedName name="TEIG">#REF!</definedName>
    <definedName name="TEN">#REF!</definedName>
    <definedName name="TEST">#REF!</definedName>
    <definedName name="TEST0" localSheetId="36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 localSheetId="36">#REF!</definedName>
    <definedName name="TESTHKEY">#REF!</definedName>
    <definedName name="Testkey1">#REF!</definedName>
    <definedName name="TESTKEYS" localSheetId="36">#REF!</definedName>
    <definedName name="TESTKEYS">#REF!</definedName>
    <definedName name="TESTVKEY" localSheetId="36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>#REF!</definedName>
    <definedName name="thwdb">#REF!</definedName>
    <definedName name="TNIN">#REF!</definedName>
    <definedName name="TO_AMORT_LY">#REF!</definedName>
    <definedName name="TO_EOY">#REF!</definedName>
    <definedName name="TOAMORT_LY">#REF!</definedName>
    <definedName name="TONE">#REF!</definedName>
    <definedName name="TOTAL_AL">#REF!</definedName>
    <definedName name="Total_col">#REF!</definedName>
    <definedName name="Total_COL2">#REF!</definedName>
    <definedName name="Total_Column">#REF!</definedName>
    <definedName name="TotalPage1">#REF!</definedName>
    <definedName name="Trad_MAX_AFTERFFL">#REF!</definedName>
    <definedName name="Traditional_Max">#REF!</definedName>
    <definedName name="TradSub">#REF!</definedName>
    <definedName name="TRANSACTION_NO" localSheetId="36">#REF!</definedName>
    <definedName name="TRANSACTION_NO">#REF!</definedName>
    <definedName name="Transformation">#REF!</definedName>
    <definedName name="TRANSMIT" localSheetId="36">#REF!</definedName>
    <definedName name="TRANSMIT">#REF!</definedName>
    <definedName name="TRANSMIT_ABORT" localSheetId="36">#REF!</definedName>
    <definedName name="TRANSMIT_ABORT">#REF!</definedName>
    <definedName name="TRANSMIT_JRNL" localSheetId="36">#REF!</definedName>
    <definedName name="TRANSMIT_JRNL">#REF!</definedName>
    <definedName name="TRANSMIT_MONTH" localSheetId="36">#REF!</definedName>
    <definedName name="TRANSMIT_MONTH">#REF!</definedName>
    <definedName name="TRANSMIT_RECORD" localSheetId="36">#REF!</definedName>
    <definedName name="TRANSMIT_RECORD">#REF!</definedName>
    <definedName name="TRANSTEX">#REF!</definedName>
    <definedName name="trd">#REF!</definedName>
    <definedName name="Trend_Factors">#REF!</definedName>
    <definedName name="TrialBalance">#REF!</definedName>
    <definedName name="TRNAssets">#REF!</definedName>
    <definedName name="trt">#REF!</definedName>
    <definedName name="trust" localSheetId="36">#REF!</definedName>
    <definedName name="trust">#REF!</definedName>
    <definedName name="try">#REF!</definedName>
    <definedName name="TSEV">#REF!</definedName>
    <definedName name="TSIX">#REF!</definedName>
    <definedName name="tt">#REF!</definedName>
    <definedName name="TTGSS_TY">#REF!</definedName>
    <definedName name="TTHR">#REF!</definedName>
    <definedName name="TTIMTY">#REF!</definedName>
    <definedName name="TTWO">#REF!</definedName>
    <definedName name="TWE">#REF!</definedName>
    <definedName name="TWEN">#REF!</definedName>
    <definedName name="TWKS" localSheetId="36">#REF!</definedName>
    <definedName name="TWKS">#REF!</definedName>
    <definedName name="TWO">#REF!</definedName>
    <definedName name="txmtrsallaocated">#REF!</definedName>
    <definedName name="TxmtrsALLOC">#REF!</definedName>
    <definedName name="UGL">#REF!</definedName>
    <definedName name="UGL_NQ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versal_Service">#REF!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DATE_FACE" localSheetId="1">#REF!</definedName>
    <definedName name="UPDATE_FACE" localSheetId="7">#REF!</definedName>
    <definedName name="UPDATE_FACE" localSheetId="36">#REF!</definedName>
    <definedName name="UPDATE_FACE">#REF!</definedName>
    <definedName name="UPSC">#REF!</definedName>
    <definedName name="UPSC_NQ">#REF!</definedName>
    <definedName name="valdate">#REF!</definedName>
    <definedName name="Validation">#REF!</definedName>
    <definedName name="valyear">#REF!</definedName>
    <definedName name="VAN" localSheetId="1">#REF!</definedName>
    <definedName name="VAN" localSheetId="36">#REF!</definedName>
    <definedName name="VAN">#REF!</definedName>
    <definedName name="VAREXPL">#REF!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VT_Count">#REF!</definedName>
    <definedName name="wbs">#REF!</definedName>
    <definedName name="WC">#REF!</definedName>
    <definedName name="webdb">#REF!</definedName>
    <definedName name="whatever">#REF!</definedName>
    <definedName name="with">#REF!</definedName>
    <definedName name="without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order">#REF!</definedName>
    <definedName name="wow">#REF!</definedName>
    <definedName name="WP_II_B_1" localSheetId="1">#REF!</definedName>
    <definedName name="WP_II_B_1" localSheetId="8">#REF!</definedName>
    <definedName name="WP_II_B_1" localSheetId="19">#REF!</definedName>
    <definedName name="WP_II_B_1" localSheetId="31">#REF!</definedName>
    <definedName name="WP_II_B_1" localSheetId="34">#REF!</definedName>
    <definedName name="WP_II_B_1">#REF!</definedName>
    <definedName name="WP_II_B_1_1" localSheetId="1">#REF!</definedName>
    <definedName name="WP_II_B_1_1" localSheetId="8">#REF!</definedName>
    <definedName name="WP_II_B_1_1" localSheetId="19">#REF!</definedName>
    <definedName name="WP_II_B_1_1" localSheetId="31">#REF!</definedName>
    <definedName name="WP_II_B_1_1" localSheetId="34">#REF!</definedName>
    <definedName name="WP_II_B_1_1">#REF!</definedName>
    <definedName name="WP_II_B_1_1_Company_Total_Electric">#REF!</definedName>
    <definedName name="WP_II_B_1_1_Company_Total_Electric_1">#REF!</definedName>
    <definedName name="WP_II_B_1_1_DIST_Amount">#REF!</definedName>
    <definedName name="WP_II_B_1_1_DIST_Amount_1">#REF!</definedName>
    <definedName name="WP_II_B_1_1_H_CCN_Docket_No">#REF!</definedName>
    <definedName name="WP_II_B_1_1_H_FERC_Account">#REF!</definedName>
    <definedName name="WP_II_B_1_1_H_Project">#REF!</definedName>
    <definedName name="WP_II_B_1_1_H_Project_Number">#REF!</definedName>
    <definedName name="WP_II_B_1_1_Headers">#REF!</definedName>
    <definedName name="WP_II_B_1_1_Project_Total">#REF!</definedName>
    <definedName name="WP_II_B_1_1_Project_Total_1">#REF!</definedName>
    <definedName name="WP_II_B_1_1_TRAN_Amount">#REF!</definedName>
    <definedName name="WP_II_B_1_1_TRAN_Amount_1">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Company_Total_Electric">#REF!</definedName>
    <definedName name="WP_II_B_1_H_Description">#REF!</definedName>
    <definedName name="WP_II_B_1_H_FERC_Account">#REF!</definedName>
    <definedName name="WP_II_B_1_Headers">#REF!</definedName>
    <definedName name="WP_II_B_1_II_B_1_AMS_Adj_2">#REF!</definedName>
    <definedName name="WP_II_B_1_II_B_1_ARO_Adj_3">#REF!</definedName>
    <definedName name="WP_II_B_1_II_B_1_Non_Utility_Property_Adj_5">#REF!</definedName>
    <definedName name="WP_II_B_1_II_B_1_Not_Used_Adj_1">#REF!</definedName>
    <definedName name="WP_II_B_1_II_B_1_Not_Used_Adj_4">#REF!</definedName>
    <definedName name="WP_II_B_1_II_B_1_Reclass_Adj_6">#REF!</definedName>
    <definedName name="WP_II_B_1_Total_Company">#REF!</definedName>
    <definedName name="WP_II_B_1_Total_Known_Changes">#REF!</definedName>
    <definedName name="WP_II_B_10">#REF!</definedName>
    <definedName name="WP_II_B_10_ADJ_3">#REF!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Capitalized_Percentage">#REF!</definedName>
    <definedName name="WP_II_B_10_ADJ_3_Contribution">#REF!</definedName>
    <definedName name="WP_II_B_10_ADJ_3_H_Prepaid_Pension_Asset">#REF!</definedName>
    <definedName name="WP_II_B_10_ADJ_3_Headers">#REF!</definedName>
    <definedName name="WP_II_B_10_ADJ_3_Pension_Cost">#REF!</definedName>
    <definedName name="WP_II_B_10_ADJ_3_Post_to_E_3_5_1">#REF!</definedName>
    <definedName name="WP_II_B_10_ADJ_3_PPA_Less_CapItalized_Percent">#REF!</definedName>
    <definedName name="WP_II_B_10_ADJ_3_Prepaid_Pension_Asset">#REF!</definedName>
    <definedName name="WP_II_B_10_Company_Total_Electric">#REF!</definedName>
    <definedName name="WP_II_B_10_H_Description">#REF!</definedName>
    <definedName name="WP_II_B_10_H_FERC_Account">#REF!</definedName>
    <definedName name="WP_II_B_10_H_Natural_Account">#REF!</definedName>
    <definedName name="WP_II_B_10_Headers">#REF!</definedName>
    <definedName name="WP_II_B_10_Reference_Schedule">#REF!</definedName>
    <definedName name="WP_II_B_10_Total_Company">#REF!</definedName>
    <definedName name="WP_II_B_10_Total_Known_Changes">#REF!</definedName>
    <definedName name="WP_II_B_10_WP_II_B_10_Adj_1_Other_Affiliates">#REF!</definedName>
    <definedName name="WP_II_B_10_WP_II_B_10_Adj_2_TEEEF">#REF!</definedName>
    <definedName name="WP_II_B_10_WP_II_B_10_Adj_3_Prepaid_Pension_Asset">#REF!</definedName>
    <definedName name="WP_II_B_11">#REF!</definedName>
    <definedName name="WP_II_B_11_Adj_8">#REF!</definedName>
    <definedName name="WP_II_B_11_Adj_8_Benefit_Restoration_Plan">#REF!</definedName>
    <definedName name="WP_II_B_11_Adj_8_H_Line">#REF!</definedName>
    <definedName name="WP_II_B_11_Adj_8_Headers">#REF!</definedName>
    <definedName name="WP_II_B_11_Adj_8_Pension">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1_Company_Total_Electric">#REF!</definedName>
    <definedName name="WP_II_B_11_H_Description">#REF!</definedName>
    <definedName name="WP_II_B_11_H_FERC_Account">#REF!</definedName>
    <definedName name="WP_II_B_11_H_Natural_Account">#REF!</definedName>
    <definedName name="WP_II_B_11_Headers">#REF!</definedName>
    <definedName name="WP_II_B_11_Total_Company">#REF!</definedName>
    <definedName name="WP_II_B_11_Total_Known_Changes">#REF!</definedName>
    <definedName name="WP_II_B_11_WP_II_B_11_Adj_1_Customer_Advances_for_Construction">#REF!</definedName>
    <definedName name="WP_II_B_11_WP_II_B_11_Adj_10_Interest_Rate_Hedge_Rate_Base_Removal">#REF!</definedName>
    <definedName name="WP_II_B_11_WP_II_B_11_Adj_11_EDIT">#REF!</definedName>
    <definedName name="WP_II_B_11_WP_II_B_11_Adj_2_DCRF_Tax_Reform_Refund">#REF!</definedName>
    <definedName name="WP_II_B_11_WP_II_B_11_Adj_3_EECRF">#REF!</definedName>
    <definedName name="WP_II_B_11_WP_II_B_11_Adj_4_TCRF">#REF!</definedName>
    <definedName name="WP_II_B_11_WP_II_B_11_Adj_5_AMS">#REF!</definedName>
    <definedName name="WP_II_B_11_WP_II_B_11_Adj_6_ADFIT_Credit">#REF!</definedName>
    <definedName name="WP_II_B_11_WP_II_B_11_Adj_7_Hurricane_Ike_Residual">#REF!</definedName>
    <definedName name="WP_II_B_11_WP_II_B_11_Adj_8_Pension_BRP_Postretirement">#REF!</definedName>
    <definedName name="WP_II_B_11_WP_II_B_11_Adj_9_Interest_Rate_Hedge_Reclass">#REF!</definedName>
    <definedName name="WP_II_B_12">#REF!</definedName>
    <definedName name="WP_II_B_12_Company_Total_Electric">#REF!</definedName>
    <definedName name="WP_II_B_12_H_Description">#REF!</definedName>
    <definedName name="WP_II_B_12_H_FERC_Account">#REF!</definedName>
    <definedName name="WP_II_B_12_H_Natural_Account">#REF!</definedName>
    <definedName name="WP_II_B_12_Headers">#REF!</definedName>
    <definedName name="WP_II_B_12_Total_Company">#REF!</definedName>
    <definedName name="WP_II_B_12_Total_Known_Changes">#REF!</definedName>
    <definedName name="WP_II_B_12_WP_II_B_12_Adj_1_EECRF">#REF!</definedName>
    <definedName name="WP_II_B_12_WP_II_B_12_Adj_2_Asset_Retirement_Obligation">#REF!</definedName>
    <definedName name="WP_II_B_12_WP_II_B_12_Adj_3_Interest_Rate_Hedge">#REF!</definedName>
    <definedName name="WP_II_B_12_WP_II_B_12_Adj_3_Margin_Tax">#REF!</definedName>
    <definedName name="WP_II_B_12_WP_II_B_12_Adj_4_Emergency_Generation_ST_Removal">#REF!</definedName>
    <definedName name="WP_II_B_12_WP_II_B_12_Adj_5_Emergency_Generation_LT_Removal">#REF!</definedName>
    <definedName name="WP_II_B_12_WP_II_B_12_Adj_6_Tax_Reg_Assets">#REF!</definedName>
    <definedName name="WP_II_B_12_WP_II_B_12_Adj_7_LLTF_Rate_Case_Expenses">#REF!</definedName>
    <definedName name="WP_II_B_12_WP_II_B_12_Adj_8_Reg_Assets_Other_Adj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">#REF!</definedName>
    <definedName name="WP_II_B_14_1">#REF!</definedName>
    <definedName name="WP_II_B_14_1_Actual_Costs">#REF!</definedName>
    <definedName name="WP_II_B_14_1_Calculated_Deferral">#REF!</definedName>
    <definedName name="WP_II_B_14_1_Capitalization">#REF!</definedName>
    <definedName name="WP_II_B_14_1_Docket_Approved">#REF!</definedName>
    <definedName name="WP_II_B_14_1_H_Account">#REF!</definedName>
    <definedName name="WP_II_B_14_1_H_Year">#REF!</definedName>
    <definedName name="WP_II_B_14_1_Headers">#REF!</definedName>
    <definedName name="WP_II_B_14_2">#REF!</definedName>
    <definedName name="WP_II_B_14_2__2011">#REF!</definedName>
    <definedName name="WP_II_B_14_2__2012">#REF!</definedName>
    <definedName name="WP_II_B_14_2__2013">#REF!</definedName>
    <definedName name="WP_II_B_14_2__2014">#REF!</definedName>
    <definedName name="WP_II_B_14_2__2015">#REF!</definedName>
    <definedName name="WP_II_B_14_2__2016">#REF!</definedName>
    <definedName name="WP_II_B_14_2__2017">#REF!</definedName>
    <definedName name="WP_II_B_14_2__2018">#REF!</definedName>
    <definedName name="WP_II_B_14_2_Apr_2011">#REF!</definedName>
    <definedName name="WP_II_B_14_2_Apr_2012">#REF!</definedName>
    <definedName name="WP_II_B_14_2_Apr_2013">#REF!</definedName>
    <definedName name="WP_II_B_14_2_Apr_2014">#REF!</definedName>
    <definedName name="WP_II_B_14_2_Apr_2015">#REF!</definedName>
    <definedName name="WP_II_B_14_2_Apr_2016">#REF!</definedName>
    <definedName name="WP_II_B_14_2_Apr_2017">#REF!</definedName>
    <definedName name="WP_II_B_14_2_Apr_2018">#REF!</definedName>
    <definedName name="WP_II_B_14_2_Apr_2019">#REF!</definedName>
    <definedName name="WP_II_B_14_2_Apr_2020">#REF!</definedName>
    <definedName name="WP_II_B_14_2_Apr_2021">#REF!</definedName>
    <definedName name="WP_II_B_14_2_Apr_2022">#REF!</definedName>
    <definedName name="WP_II_B_14_2_Apr_2023">#REF!</definedName>
    <definedName name="WP_II_B_14_2_Aug_2011">#REF!</definedName>
    <definedName name="WP_II_B_14_2_Aug_2012">#REF!</definedName>
    <definedName name="WP_II_B_14_2_Aug_2013">#REF!</definedName>
    <definedName name="WP_II_B_14_2_Aug_2014">#REF!</definedName>
    <definedName name="WP_II_B_14_2_Aug_2015">#REF!</definedName>
    <definedName name="WP_II_B_14_2_Aug_2016">#REF!</definedName>
    <definedName name="WP_II_B_14_2_Aug_2017">#REF!</definedName>
    <definedName name="WP_II_B_14_2_Aug_2018">#REF!</definedName>
    <definedName name="WP_II_B_14_2_Aug_2019">#REF!</definedName>
    <definedName name="WP_II_B_14_2_Aug_2020">#REF!</definedName>
    <definedName name="WP_II_B_14_2_Aug_2021">#REF!</definedName>
    <definedName name="WP_II_B_14_2_Aug_2022">#REF!</definedName>
    <definedName name="WP_II_B_14_2_Aug_2023">#REF!</definedName>
    <definedName name="WP_II_B_14_2_Dec_2011">#REF!</definedName>
    <definedName name="WP_II_B_14_2_Dec_2012">#REF!</definedName>
    <definedName name="WP_II_B_14_2_Dec_2013">#REF!</definedName>
    <definedName name="WP_II_B_14_2_Dec_2014">#REF!</definedName>
    <definedName name="WP_II_B_14_2_Dec_2015">#REF!</definedName>
    <definedName name="WP_II_B_14_2_Dec_2016">#REF!</definedName>
    <definedName name="WP_II_B_14_2_Dec_2017">#REF!</definedName>
    <definedName name="WP_II_B_14_2_Dec_2018">#REF!</definedName>
    <definedName name="WP_II_B_14_2_Dec_2019">#REF!</definedName>
    <definedName name="WP_II_B_14_2_Dec_2020">#REF!</definedName>
    <definedName name="WP_II_B_14_2_Dec_2021">#REF!</definedName>
    <definedName name="WP_II_B_14_2_Dec_2022">#REF!</definedName>
    <definedName name="WP_II_B_14_2_Dec_2023">#REF!</definedName>
    <definedName name="WP_II_B_14_2_Feb_2011">#REF!</definedName>
    <definedName name="WP_II_B_14_2_Feb_2012">#REF!</definedName>
    <definedName name="WP_II_B_14_2_Feb_2013">#REF!</definedName>
    <definedName name="WP_II_B_14_2_Feb_2014">#REF!</definedName>
    <definedName name="WP_II_B_14_2_Feb_2015">#REF!</definedName>
    <definedName name="WP_II_B_14_2_Feb_2016">#REF!</definedName>
    <definedName name="WP_II_B_14_2_Feb_2017">#REF!</definedName>
    <definedName name="WP_II_B_14_2_Feb_2018">#REF!</definedName>
    <definedName name="WP_II_B_14_2_Feb_2019">#REF!</definedName>
    <definedName name="WP_II_B_14_2_Feb_2020">#REF!</definedName>
    <definedName name="WP_II_B_14_2_Feb_2021">#REF!</definedName>
    <definedName name="WP_II_B_14_2_Feb_2022">#REF!</definedName>
    <definedName name="WP_II_B_14_2_Feb_2023">#REF!</definedName>
    <definedName name="WP_II_B_14_2_H_Account">#REF!</definedName>
    <definedName name="WP_II_B_14_2_H_Description">#REF!</definedName>
    <definedName name="WP_II_B_14_2_H_FERC">#REF!</definedName>
    <definedName name="WP_II_B_14_2_Headers">#REF!</definedName>
    <definedName name="WP_II_B_14_2_Jan_2011">#REF!</definedName>
    <definedName name="WP_II_B_14_2_Jan_2012">#REF!</definedName>
    <definedName name="WP_II_B_14_2_Jan_2013">#REF!</definedName>
    <definedName name="WP_II_B_14_2_Jan_2014">#REF!</definedName>
    <definedName name="WP_II_B_14_2_Jan_2015">#REF!</definedName>
    <definedName name="WP_II_B_14_2_Jan_2016">#REF!</definedName>
    <definedName name="WP_II_B_14_2_Jan_2017">#REF!</definedName>
    <definedName name="WP_II_B_14_2_Jan_2018">#REF!</definedName>
    <definedName name="WP_II_B_14_2_Jan_2019">#REF!</definedName>
    <definedName name="WP_II_B_14_2_Jan_2020">#REF!</definedName>
    <definedName name="WP_II_B_14_2_Jan_2021">#REF!</definedName>
    <definedName name="WP_II_B_14_2_Jan_2022">#REF!</definedName>
    <definedName name="WP_II_B_14_2_Jan_2023">#REF!</definedName>
    <definedName name="WP_II_B_14_2_Jul_2011">#REF!</definedName>
    <definedName name="WP_II_B_14_2_Jul_2012">#REF!</definedName>
    <definedName name="WP_II_B_14_2_Jul_2013">#REF!</definedName>
    <definedName name="WP_II_B_14_2_Jul_2014">#REF!</definedName>
    <definedName name="WP_II_B_14_2_Jul_2015">#REF!</definedName>
    <definedName name="WP_II_B_14_2_Jul_2016">#REF!</definedName>
    <definedName name="WP_II_B_14_2_Jul_2017">#REF!</definedName>
    <definedName name="WP_II_B_14_2_Jul_2018">#REF!</definedName>
    <definedName name="WP_II_B_14_2_Jul_2019">#REF!</definedName>
    <definedName name="WP_II_B_14_2_Jul_2020">#REF!</definedName>
    <definedName name="WP_II_B_14_2_Jul_2021">#REF!</definedName>
    <definedName name="WP_II_B_14_2_Jul_2022">#REF!</definedName>
    <definedName name="WP_II_B_14_2_Jul_2023">#REF!</definedName>
    <definedName name="WP_II_B_14_2_Jun_2011">#REF!</definedName>
    <definedName name="WP_II_B_14_2_Jun_2012">#REF!</definedName>
    <definedName name="WP_II_B_14_2_Jun_2013">#REF!</definedName>
    <definedName name="WP_II_B_14_2_Jun_2014">#REF!</definedName>
    <definedName name="WP_II_B_14_2_Jun_2015">#REF!</definedName>
    <definedName name="WP_II_B_14_2_Jun_2016">#REF!</definedName>
    <definedName name="WP_II_B_14_2_Jun_2017">#REF!</definedName>
    <definedName name="WP_II_B_14_2_Jun_2018">#REF!</definedName>
    <definedName name="WP_II_B_14_2_Jun_2019">#REF!</definedName>
    <definedName name="WP_II_B_14_2_Jun_2020">#REF!</definedName>
    <definedName name="WP_II_B_14_2_Jun_2021">#REF!</definedName>
    <definedName name="WP_II_B_14_2_Jun_2022">#REF!</definedName>
    <definedName name="WP_II_B_14_2_Jun_2023">#REF!</definedName>
    <definedName name="WP_II_B_14_2_Mar_2011">#REF!</definedName>
    <definedName name="WP_II_B_14_2_Mar_2012">#REF!</definedName>
    <definedName name="WP_II_B_14_2_Mar_2013">#REF!</definedName>
    <definedName name="WP_II_B_14_2_Mar_2014">#REF!</definedName>
    <definedName name="WP_II_B_14_2_Mar_2015">#REF!</definedName>
    <definedName name="WP_II_B_14_2_Mar_2016">#REF!</definedName>
    <definedName name="WP_II_B_14_2_Mar_2017">#REF!</definedName>
    <definedName name="WP_II_B_14_2_Mar_2018">#REF!</definedName>
    <definedName name="WP_II_B_14_2_Mar_2019">#REF!</definedName>
    <definedName name="WP_II_B_14_2_Mar_2020">#REF!</definedName>
    <definedName name="WP_II_B_14_2_Mar_2021">#REF!</definedName>
    <definedName name="WP_II_B_14_2_Mar_2022">#REF!</definedName>
    <definedName name="WP_II_B_14_2_Mar_2023">#REF!</definedName>
    <definedName name="WP_II_B_14_2_May_2011">#REF!</definedName>
    <definedName name="WP_II_B_14_2_May_2012">#REF!</definedName>
    <definedName name="WP_II_B_14_2_May_2013">#REF!</definedName>
    <definedName name="WP_II_B_14_2_May_2014">#REF!</definedName>
    <definedName name="WP_II_B_14_2_May_2015">#REF!</definedName>
    <definedName name="WP_II_B_14_2_May_2016">#REF!</definedName>
    <definedName name="WP_II_B_14_2_May_2017">#REF!</definedName>
    <definedName name="WP_II_B_14_2_May_2018">#REF!</definedName>
    <definedName name="WP_II_B_14_2_May_2019">#REF!</definedName>
    <definedName name="WP_II_B_14_2_May_2020">#REF!</definedName>
    <definedName name="WP_II_B_14_2_May_2021">#REF!</definedName>
    <definedName name="WP_II_B_14_2_May_2022">#REF!</definedName>
    <definedName name="WP_II_B_14_2_May_2023">#REF!</definedName>
    <definedName name="WP_II_B_14_2_Nov_2011">#REF!</definedName>
    <definedName name="WP_II_B_14_2_Nov_2012">#REF!</definedName>
    <definedName name="WP_II_B_14_2_Nov_2013">#REF!</definedName>
    <definedName name="WP_II_B_14_2_Nov_2014">#REF!</definedName>
    <definedName name="WP_II_B_14_2_Nov_2015">#REF!</definedName>
    <definedName name="WP_II_B_14_2_Nov_2016">#REF!</definedName>
    <definedName name="WP_II_B_14_2_Nov_2017">#REF!</definedName>
    <definedName name="WP_II_B_14_2_Nov_2018">#REF!</definedName>
    <definedName name="WP_II_B_14_2_Nov_2019">#REF!</definedName>
    <definedName name="WP_II_B_14_2_Nov_2020">#REF!</definedName>
    <definedName name="WP_II_B_14_2_Nov_2021">#REF!</definedName>
    <definedName name="WP_II_B_14_2_Nov_2022">#REF!</definedName>
    <definedName name="WP_II_B_14_2_Nov_2023">#REF!</definedName>
    <definedName name="WP_II_B_14_2_Oct_2011">#REF!</definedName>
    <definedName name="WP_II_B_14_2_Oct_2012">#REF!</definedName>
    <definedName name="WP_II_B_14_2_Oct_2013">#REF!</definedName>
    <definedName name="WP_II_B_14_2_Oct_2014">#REF!</definedName>
    <definedName name="WP_II_B_14_2_Oct_2015">#REF!</definedName>
    <definedName name="WP_II_B_14_2_Oct_2016">#REF!</definedName>
    <definedName name="WP_II_B_14_2_Oct_2017">#REF!</definedName>
    <definedName name="WP_II_B_14_2_Oct_2018">#REF!</definedName>
    <definedName name="WP_II_B_14_2_Oct_2019">#REF!</definedName>
    <definedName name="WP_II_B_14_2_Oct_2020">#REF!</definedName>
    <definedName name="WP_II_B_14_2_Oct_2021">#REF!</definedName>
    <definedName name="WP_II_B_14_2_Oct_2022">#REF!</definedName>
    <definedName name="WP_II_B_14_2_Oct_2023">#REF!</definedName>
    <definedName name="WP_II_B_14_2_Sep_2011">#REF!</definedName>
    <definedName name="WP_II_B_14_2_Sep_2012">#REF!</definedName>
    <definedName name="WP_II_B_14_2_Sep_2013">#REF!</definedName>
    <definedName name="WP_II_B_14_2_Sep_2014">#REF!</definedName>
    <definedName name="WP_II_B_14_2_Sep_2015">#REF!</definedName>
    <definedName name="WP_II_B_14_2_Sep_2016">#REF!</definedName>
    <definedName name="WP_II_B_14_2_Sep_2017">#REF!</definedName>
    <definedName name="WP_II_B_14_2_Sep_2018">#REF!</definedName>
    <definedName name="WP_II_B_14_2_Sep_2019">#REF!</definedName>
    <definedName name="WP_II_B_14_2_Sep_2020">#REF!</definedName>
    <definedName name="WP_II_B_14_2_Sep_2021">#REF!</definedName>
    <definedName name="WP_II_B_14_2_Sep_2022">#REF!</definedName>
    <definedName name="WP_II_B_14_2_Sep_2023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14_Amount_Approved_in_Docket_49421">#REF!</definedName>
    <definedName name="WP_II_B_14_Amount_as_Operating_Expense_in_Rates">#REF!</definedName>
    <definedName name="WP_II_B_14_Amount_in_Balance_Sheet_and_Other">#REF!</definedName>
    <definedName name="WP_II_B_14_Cumulative_Deferral_Amount_EWM">#REF!</definedName>
    <definedName name="WP_II_B_14_Deferred_Amount">#REF!</definedName>
    <definedName name="WP_II_B_14_H_Description">#REF!</definedName>
    <definedName name="WP_II_B_14_Headers">#REF!</definedName>
    <definedName name="WP_II_B_14_Regulatory_Asset_Liability_Balance_EWM">#REF!</definedName>
    <definedName name="WP_II_B_14_Total_Recoverable_Expenses">#REF!</definedName>
    <definedName name="WP_II_B_2">#REF!</definedName>
    <definedName name="WP_II_B_2_Company_Total_Electric">#REF!</definedName>
    <definedName name="WP_II_B_2_H_Description">#REF!</definedName>
    <definedName name="WP_II_B_2_H_FERC_Account">#REF!</definedName>
    <definedName name="WP_II_B_2_Headers">#REF!</definedName>
    <definedName name="WP_II_B_2_Total_Company">#REF!</definedName>
    <definedName name="WP_II_B_2_Total_Known_Changes">#REF!</definedName>
    <definedName name="WP_II_B_2_WP_II_B_2_Adj_1_Depreciation_Study">#REF!</definedName>
    <definedName name="WP_II_B_2_WP_II_B_2_Adj_2_ARO">#REF!</definedName>
    <definedName name="WP_II_B_3">#REF!</definedName>
    <definedName name="WP_II_B_3_Company_Total_Electric">#REF!</definedName>
    <definedName name="WP_II_B_3_H_Description">#REF!</definedName>
    <definedName name="WP_II_B_3_H_FERC_Account">#REF!</definedName>
    <definedName name="WP_II_B_3_Headers">#REF!</definedName>
    <definedName name="WP_II_B_3_Total_Company">#REF!</definedName>
    <definedName name="WP_II_B_3_Total_Known_Changes">#REF!</definedName>
    <definedName name="WP_II_B_3_WP_II_B_3_Adj_1_Depreciation_Study">#REF!</definedName>
    <definedName name="WP_II_B_3_WP_II_B_3_Adj_2_AMS">#REF!</definedName>
    <definedName name="WP_II_B_4">#REF!</definedName>
    <definedName name="WP_II_B_4_Company_Total_Electric">#REF!</definedName>
    <definedName name="WP_II_B_4_H_Description">#REF!</definedName>
    <definedName name="WP_II_B_4_H_FERC_Account">#REF!</definedName>
    <definedName name="WP_II_B_4_H_Natural_Account">#REF!</definedName>
    <definedName name="WP_II_B_4_Headers">#REF!</definedName>
    <definedName name="WP_II_B_4_Total_Company">#REF!</definedName>
    <definedName name="WP_II_B_4_Total_Known_Changes">#REF!</definedName>
    <definedName name="WP_II_B_4_WP_II_B_4_Adj_1_CWIP">#REF!</definedName>
    <definedName name="WP_II_B_5">#REF!</definedName>
    <definedName name="WP_II_B_5_Adj_1_2">#REF!</definedName>
    <definedName name="WP_II_B_5_Adj_1_2_Adjusted_Book_Reserve">#REF!</definedName>
    <definedName name="WP_II_B_5_Adj_1_2_Book_Reserve">#REF!</definedName>
    <definedName name="WP_II_B_5_Adj_1_2_Calculated_Reserve">#REF!</definedName>
    <definedName name="WP_II_B_5_Adj_1_2_H_Description">#REF!</definedName>
    <definedName name="WP_II_B_5_Adj_1_2_H_FERC_Account">#REF!</definedName>
    <definedName name="WP_II_B_5_Adj_1_2_Headers">#REF!</definedName>
    <definedName name="WP_II_B_5_Adj_1_2_Less_AMS">#REF!</definedName>
    <definedName name="WP_II_B_5_Adj_1_2_Less_Retirements">#REF!</definedName>
    <definedName name="WP_II_B_5_Adj_1_2_Reserve_Reallocation">#REF!</definedName>
    <definedName name="WP_II_B_5_Company_Total_Electric">#REF!</definedName>
    <definedName name="WP_II_B_5_H_Description">#REF!</definedName>
    <definedName name="WP_II_B_5_H_FERC_Account">#REF!</definedName>
    <definedName name="WP_II_B_5_Headers">#REF!</definedName>
    <definedName name="WP_II_B_5_Total_Company">#REF!</definedName>
    <definedName name="WP_II_B_5_Total_Known_Changes">#REF!</definedName>
    <definedName name="WP_II_B_5_WP_II_B_5_Adj_1_Depreciation_Study_Retirements">#REF!</definedName>
    <definedName name="WP_II_B_5_WP_II_B_5_Adj_2_Depreciation_Study_Reserve_Reallocation">#REF!</definedName>
    <definedName name="WP_II_B_5_WP_II_B_5_Adj_3_AMS">#REF!</definedName>
    <definedName name="WP_II_B_5_WP_II_B_5_Adj_4_ARO">#REF!</definedName>
    <definedName name="WP_II_B_5_WP_II_B_5_Adj_5_Not_Used">#REF!</definedName>
    <definedName name="WP_II_B_5_WP_II_B_5_Adj_6_Non_Utility_Property">#REF!</definedName>
    <definedName name="WP_II_B_5_WP_II_B_5_Adj_7_Reclass">#REF!</definedName>
    <definedName name="WP_II_B_6">#REF!</definedName>
    <definedName name="WP_II_B_6_Adj_1">#REF!</definedName>
    <definedName name="WP_II_B_6_Adj_1_Acct_105_Balance">#REF!</definedName>
    <definedName name="WP_II_B_6_Adj_1_Beyond">#REF!</definedName>
    <definedName name="WP_II_B_6_Adj_1_H_B">#REF!</definedName>
    <definedName name="WP_II_B_6_Adj_1_H_D">#REF!</definedName>
    <definedName name="WP_II_B_6_Adj_1_H_FERC_Account">#REF!</definedName>
    <definedName name="WP_II_B_6_Adj_1_Headers">#REF!</definedName>
    <definedName name="WP_II_B_6_Adj_1_Included_as_a_Post_Test_Year_Addition">#REF!</definedName>
    <definedName name="WP_II_B_6_Adj_1_Property_Explanation">#REF!</definedName>
    <definedName name="WP_II_B_6_Adj_1_Within">#REF!</definedName>
    <definedName name="WP_II_B_6_Company_Total_Electric">#REF!</definedName>
    <definedName name="WP_II_B_6_H_Description">#REF!</definedName>
    <definedName name="WP_II_B_6_H_FERC_Account">#REF!</definedName>
    <definedName name="WP_II_B_6_Headers">#REF!</definedName>
    <definedName name="WP_II_B_6_Total_Company">#REF!</definedName>
    <definedName name="WP_II_B_6_Total_Known_Changes">#REF!</definedName>
    <definedName name="WP_II_B_6_WP_II_B_6_Adj_1_Land_Not_Used_in_Next_10_Years">#REF!</definedName>
    <definedName name="WP_II_B_7">#REF!</definedName>
    <definedName name="WP_II_B_7_1">#REF!</definedName>
    <definedName name="WP_II_B_7_1_Adj_2">#REF!</definedName>
    <definedName name="WP_II_B_7_1_Adj_2_Accrual">#REF!</definedName>
    <definedName name="WP_II_B_7_1_Adj_2_Adjust_Property_Insurance_Reserve_Balance">#REF!</definedName>
    <definedName name="WP_II_B_7_1_Adj_2_Cumulative_GL_Balance">#REF!</definedName>
    <definedName name="WP_II_B_7_1_Adj_2_Cumulative_Ike">#REF!</definedName>
    <definedName name="WP_II_B_7_1_Adj_2_H_Year">#REF!</definedName>
    <definedName name="WP_II_B_7_1_Adj_2_Headers">#REF!</definedName>
    <definedName name="WP_II_B_7_1_Adj_2_Ike_Residual">#REF!</definedName>
    <definedName name="WP_II_B_7_1_Adj_2_Qualified_Storm">#REF!</definedName>
    <definedName name="WP_II_B_7_1_Adj_2_Subtotal">#REF!</definedName>
    <definedName name="WP_II_B_7_1_Adj_2_Total_With_Ike">#REF!</definedName>
    <definedName name="WP_II_B_7_1_Company_Total_Electric">#REF!</definedName>
    <definedName name="WP_II_B_7_1_Company_Total_Electric_000_s">#REF!</definedName>
    <definedName name="WP_II_B_7_1_F">#REF!</definedName>
    <definedName name="WP_II_B_7_1_H_FERC_Account">#REF!</definedName>
    <definedName name="WP_II_B_7_1_H_GL_Account">#REF!</definedName>
    <definedName name="WP_II_B_7_1_H_Year">#REF!</definedName>
    <definedName name="WP_II_B_7_1_Headers">#REF!</definedName>
    <definedName name="WP_II_B_7_1_Total_Company">#REF!</definedName>
    <definedName name="WP_II_B_7_1_Total_Company_000_s">#REF!</definedName>
    <definedName name="WP_II_B_7_1_Total_Known_Changes">#REF!</definedName>
    <definedName name="WP_II_B_7_1_Total_Known_Changes_000_s">#REF!</definedName>
    <definedName name="WP_II_B_7_1_WP_II_B_7_1_Adj_1_Non_Distribution_Items">#REF!</definedName>
    <definedName name="WP_II_B_7_1_WP_II_B_7_1_Adj_2_Hurricane_Ike_Residual">#REF!</definedName>
    <definedName name="WP_II_B_7_Company_Total_Electric">#REF!</definedName>
    <definedName name="WP_II_B_7_H_Description">#REF!</definedName>
    <definedName name="WP_II_B_7_H_FERC_Account">#REF!</definedName>
    <definedName name="WP_II_B_7_H_Natural_Account">#REF!</definedName>
    <definedName name="WP_II_B_7_Headers">#REF!</definedName>
    <definedName name="WP_II_B_7_Total_Company">#REF!</definedName>
    <definedName name="WP_II_B_7_Total_Known_Changes">#REF!</definedName>
    <definedName name="WP_II_B_7_WP_II_B_7_Adj_1_Non_Distribution_Items">#REF!</definedName>
    <definedName name="WP_II_B_7_WP_II_B_7_Adj_2_Pension_BRP_Postretirement">#REF!</definedName>
    <definedName name="WP_II_B_7_WP_II_B_7_Adj_3_Harvey_Uri_Reserve">#REF!</definedName>
    <definedName name="WP_II_B_8">#REF!</definedName>
    <definedName name="WP_II_B_8_Company_Total_Electric">#REF!</definedName>
    <definedName name="WP_II_B_8_H_Description">#REF!</definedName>
    <definedName name="WP_II_B_8_H_FERC_Account">#REF!</definedName>
    <definedName name="WP_II_B_8_Headers">#REF!</definedName>
    <definedName name="WP_II_B_8_Total_Company">#REF!</definedName>
    <definedName name="WP_II_B_8_Total_Known_Changes">#REF!</definedName>
    <definedName name="WP_II_B_8_Transformer_Reclass_Adj_2">#REF!</definedName>
    <definedName name="WP_II_B_8_Undistributed_M_S_Expenses_Reclass">#REF!</definedName>
    <definedName name="WP_II_B_9">#REF!</definedName>
    <definedName name="WP_II_B_9_Adjusted_Test_year_amount">#REF!</definedName>
    <definedName name="WP_II_B_9_Average_Daily_Amount">#REF!</definedName>
    <definedName name="WP_II_B_9_B">#REF!</definedName>
    <definedName name="WP_II_B_9_Expense_Lag">#REF!</definedName>
    <definedName name="WP_II_B_9_H_Description">#REF!</definedName>
    <definedName name="WP_II_B_9_Headers">#REF!</definedName>
    <definedName name="WP_II_B_9_Net_Lead_Lag_Days">#REF!</definedName>
    <definedName name="WP_II_B_9_Ref">#REF!</definedName>
    <definedName name="WP_II_B_9_Ref_1">#REF!</definedName>
    <definedName name="WP_II_B_9_Revenue_Lag">#REF!</definedName>
    <definedName name="WP_II_B_9_Working_Capital_Requirement">#REF!</definedName>
    <definedName name="WP_II_B_9a">#REF!</definedName>
    <definedName name="WP_II_B_9a_Apr_2023">#REF!</definedName>
    <definedName name="WP_II_B_9a_Aug_2023">#REF!</definedName>
    <definedName name="WP_II_B_9a_Dec_2022">#REF!</definedName>
    <definedName name="WP_II_B_9a_Dec_2023">#REF!</definedName>
    <definedName name="WP_II_B_9a_Feb_2023">#REF!</definedName>
    <definedName name="WP_II_B_9a_H_Item">#REF!</definedName>
    <definedName name="WP_II_B_9a_H_Type">#REF!</definedName>
    <definedName name="WP_II_B_9a_Headers">#REF!</definedName>
    <definedName name="WP_II_B_9a_Jan_2023">#REF!</definedName>
    <definedName name="WP_II_B_9a_Jul_2023">#REF!</definedName>
    <definedName name="WP_II_B_9a_Jun_2023">#REF!</definedName>
    <definedName name="WP_II_B_9a_Mar_2023">#REF!</definedName>
    <definedName name="WP_II_B_9a_May_2023">#REF!</definedName>
    <definedName name="WP_II_B_9a_Nov_2023">#REF!</definedName>
    <definedName name="WP_II_B_9a_Oct_2023">#REF!</definedName>
    <definedName name="WP_II_B_9a_Sep_2023">#REF!</definedName>
    <definedName name="WP_II_B_9a_Total">#REF!</definedName>
    <definedName name="WP_II_B_9b">#REF!</definedName>
    <definedName name="WP_II_B_9b_Apr_2023">#REF!</definedName>
    <definedName name="WP_II_B_9b_Aug_2023">#REF!</definedName>
    <definedName name="WP_II_B_9b_Dec_2022">#REF!</definedName>
    <definedName name="WP_II_B_9b_Dec_2023">#REF!</definedName>
    <definedName name="WP_II_B_9b_Feb_2023">#REF!</definedName>
    <definedName name="WP_II_B_9b_H_Item">#REF!</definedName>
    <definedName name="WP_II_B_9b_H_Type">#REF!</definedName>
    <definedName name="WP_II_B_9b_Headers">#REF!</definedName>
    <definedName name="WP_II_B_9b_Jan_2023">#REF!</definedName>
    <definedName name="WP_II_B_9b_Jul_2023">#REF!</definedName>
    <definedName name="WP_II_B_9b_Jun_2023">#REF!</definedName>
    <definedName name="WP_II_B_9b_Mar_2023">#REF!</definedName>
    <definedName name="WP_II_B_9b_May_2023">#REF!</definedName>
    <definedName name="WP_II_B_9b_Nov_2023">#REF!</definedName>
    <definedName name="WP_II_B_9b_Oct_2023">#REF!</definedName>
    <definedName name="WP_II_B_9b_Sep_2023">#REF!</definedName>
    <definedName name="WP_II_B_9b_Total">#REF!</definedName>
    <definedName name="WP_II_B_9c">#REF!</definedName>
    <definedName name="WP_II_B_9c_CNP_Houston_Electric_LLC">#REF!</definedName>
    <definedName name="WP_II_B_9c_H_Description">#REF!</definedName>
    <definedName name="WP_II_B_9c_H_FERC_Account">#REF!</definedName>
    <definedName name="WP_II_B_9c_Headers">#REF!</definedName>
    <definedName name="WP_II_B_9d">#REF!</definedName>
    <definedName name="WP_II_B_9d_April">#REF!</definedName>
    <definedName name="WP_II_B_9d_August">#REF!</definedName>
    <definedName name="WP_II_B_9d_Average_Bank_Balance">#REF!</definedName>
    <definedName name="WP_II_B_9d_December">#REF!</definedName>
    <definedName name="WP_II_B_9d_February">#REF!</definedName>
    <definedName name="WP_II_B_9d_H_Day">#REF!</definedName>
    <definedName name="WP_II_B_9d_Headers">#REF!</definedName>
    <definedName name="WP_II_B_9d_January">#REF!</definedName>
    <definedName name="WP_II_B_9d_July">#REF!</definedName>
    <definedName name="WP_II_B_9d_June">#REF!</definedName>
    <definedName name="WP_II_B_9d_March">#REF!</definedName>
    <definedName name="WP_II_B_9d_May">#REF!</definedName>
    <definedName name="WP_II_B_9d_November">#REF!</definedName>
    <definedName name="WP_II_B_9d_October">#REF!</definedName>
    <definedName name="WP_II_B_9d_September">#REF!</definedName>
    <definedName name="WP_II_B_9e">#REF!</definedName>
    <definedName name="WP_II_B_9e_1">#REF!</definedName>
    <definedName name="WP_II_B_9e_1__Lead_Lag_Days">#REF!</definedName>
    <definedName name="WP_II_B_9e_1_Amount">#REF!</definedName>
    <definedName name="WP_II_B_9e_1_Dollar_Days">#REF!</definedName>
    <definedName name="WP_II_B_9e_1_H_Deposit_Date">#REF!</definedName>
    <definedName name="WP_II_B_9e_1_H_Pay_Date">#REF!</definedName>
    <definedName name="WP_II_B_9e_1_Headers">#REF!</definedName>
    <definedName name="WP_II_B_9e_2">#REF!</definedName>
    <definedName name="WP_II_B_9e_2__Lead_Lag_Days">#REF!</definedName>
    <definedName name="WP_II_B_9e_2_Amount">#REF!</definedName>
    <definedName name="WP_II_B_9e_2_Dollar_Days">#REF!</definedName>
    <definedName name="WP_II_B_9e_2_H_Deposit_Date">#REF!</definedName>
    <definedName name="WP_II_B_9e_2_H_Pay_Date">#REF!</definedName>
    <definedName name="WP_II_B_9e_2_Headers">#REF!</definedName>
    <definedName name="WP_II_B_9e_H_Description">#REF!</definedName>
    <definedName name="WP_II_B_9e_Headers">#REF!</definedName>
    <definedName name="WP_II_B_9e_RB_Cash_Working_Capital_Cash_Working_Capital">#REF!</definedName>
    <definedName name="WP_II_B_9e_Reference">#REF!</definedName>
    <definedName name="WP_II_B_9e3">#REF!</definedName>
    <definedName name="WP_II_B_9e3__Lead_Lag_Days">#REF!</definedName>
    <definedName name="WP_II_B_9e3_Amount">#REF!</definedName>
    <definedName name="WP_II_B_9e3_Average_Daily_Amount">#REF!</definedName>
    <definedName name="WP_II_B_9e3_Composite_Lead_Lag_Days">#REF!</definedName>
    <definedName name="WP_II_B_9e3_Dollar_Days">#REF!</definedName>
    <definedName name="WP_II_B_9e3_From">#REF!</definedName>
    <definedName name="WP_II_B_9e3_H_From">#REF!</definedName>
    <definedName name="WP_II_B_9e3_H_To">#REF!</definedName>
    <definedName name="WP_II_B_9e3_Headers">#REF!</definedName>
    <definedName name="WP_II_B_9e3_J">#REF!</definedName>
    <definedName name="WP_II_B_9e3_Midpoint">#REF!</definedName>
    <definedName name="WP_II_B_9e3_Pay_Date">#REF!</definedName>
    <definedName name="WP_II_B_9e3_Payment_Date">#REF!</definedName>
    <definedName name="WP_II_B_9e3_To">#REF!</definedName>
    <definedName name="WP_II_B_9e3_Total_Days">#REF!</definedName>
    <definedName name="WP_II_B_9e3_Working_Capital">#REF!</definedName>
    <definedName name="WP_II_C_2_1_1">#REF!</definedName>
    <definedName name="WP_II_C_2_1_1_Adjusted_Balance">#REF!</definedName>
    <definedName name="WP_II_C_2_1_1_H_Description">#REF!</definedName>
    <definedName name="WP_II_C_2_1_1_Headers">#REF!</definedName>
    <definedName name="WP_II_C_2_1_1_Total_Adjustments">#REF!</definedName>
    <definedName name="WP_II_C_2_1_1_Total_Company">#REF!</definedName>
    <definedName name="WP_II_C_2_1_1_WP_II_C_2_1_1a_Adj_1_to_AOCI">#REF!</definedName>
    <definedName name="WP_II_C_2_1_1_WP_II_C_2_1_1a_Adj_2_to_Structure">#REF!</definedName>
    <definedName name="WP_II_C_2_1_1a">#REF!</definedName>
    <definedName name="WP_II_C_2_1_1a_Balance">#REF!</definedName>
    <definedName name="WP_II_C_2_1_1a_H_Description">#REF!</definedName>
    <definedName name="WP_II_C_2_1_1a_Headers">#REF!</definedName>
    <definedName name="WP_II_C_2_1_1a_Numerator">#REF!</definedName>
    <definedName name="WP_II_C_2_1_1a_Percent_of_Total">#REF!</definedName>
    <definedName name="WP_II_C_2_1_1a_Pre_Tax_Return_21">#REF!</definedName>
    <definedName name="WP_II_C_2_1_1a_Rate">#REF!</definedName>
    <definedName name="WP_II_C_2_1_1a_Weighted_Cost_of_Capital">#REF!</definedName>
    <definedName name="WP_II_C_2_4_1">#REF!</definedName>
    <definedName name="WP_II_C_2_4_1_Cost_of_Debt">#REF!</definedName>
    <definedName name="WP_II_C_2_4_1_Current_Net_Proceeds">#REF!</definedName>
    <definedName name="WP_II_C_2_4_1_Gain_or_Loss_on_Reacquired_Debt">#REF!</definedName>
    <definedName name="WP_II_C_2_4_1_H_Senior_Notes">#REF!</definedName>
    <definedName name="WP_II_C_2_4_1_Headers">#REF!</definedName>
    <definedName name="WP_II_C_2_4_1_Interest_Rate">#REF!</definedName>
    <definedName name="WP_II_C_2_4_1_Issuance_Date">#REF!</definedName>
    <definedName name="WP_II_C_2_4_1_Issue_As_of_Total_Net_Proceeds">#REF!</definedName>
    <definedName name="WP_II_C_2_4_1_Less_Unamortized_Fees_and_Issuance_Expenses">#REF!</definedName>
    <definedName name="WP_II_C_2_4_1_Maturity_Date">#REF!</definedName>
    <definedName name="WP_II_C_2_4_1_Net_Balance_of_Debt">#REF!</definedName>
    <definedName name="WP_II_C_2_4_1_Net_Proceeds_As_of_Par">#REF!</definedName>
    <definedName name="WP_II_C_2_4_1_Original_Net_Proceeds">#REF!</definedName>
    <definedName name="WP_II_C_2_4_1_Plus_Unamortized_Gains_Losses_on_Reacq_Debt">#REF!</definedName>
    <definedName name="WP_II_C_2_4_1_Plus_Unamortized_Premium_Discount">#REF!</definedName>
    <definedName name="WP_II_C_2_4_1_Post_to_EMR">#REF!</definedName>
    <definedName name="WP_II_C_2_4_1_Premium_or_Discount">#REF!</definedName>
    <definedName name="WP_II_C_2_4_1_Principal_Amount_as_Issuance">#REF!</definedName>
    <definedName name="WP_II_C_2_4_1_Principal_Currently_Outstanding">#REF!</definedName>
    <definedName name="WP_II_C_2_4_1_Underwriting_Fees_and_Issuance_Expenses">#REF!</definedName>
    <definedName name="WP_II_C_2_4_1_Weighted_Average_Cost">#REF!</definedName>
    <definedName name="WP_II_C_2_4_1a">#REF!</definedName>
    <definedName name="WP_II_C_2_4_1a_CNP_Houston_Electric_LLC">#REF!</definedName>
    <definedName name="WP_II_C_2_4_1a_H_Line">#REF!</definedName>
    <definedName name="WP_II_C_2_4_1a_Headers">#REF!</definedName>
    <definedName name="WP_II_C_2_4_4">#REF!</definedName>
    <definedName name="WP_II_C_2_4_4_Amount">#REF!</definedName>
    <definedName name="WP_II_C_2_4_4_Deferred_Gain_Loss_GL298050">#REF!</definedName>
    <definedName name="WP_II_C_2_4_4_Expected_Issuance">#REF!</definedName>
    <definedName name="WP_II_C_2_4_4_H_Bank">#REF!</definedName>
    <definedName name="WP_II_C_2_4_4_H_Date_of_Bank">#REF!</definedName>
    <definedName name="WP_II_C_2_4_4_Headers">#REF!</definedName>
    <definedName name="WP_II_C_2_4_4_Locked_Yield">#REF!</definedName>
    <definedName name="WP_II_C_2_4_4_Recognized_Gain_Loss_GL487010">#REF!</definedName>
    <definedName name="WP_II_C_2_4_4_Settlement_Date">#REF!</definedName>
    <definedName name="WP_II_C_2_4_4_Spot_Yield">#REF!</definedName>
    <definedName name="WP_II_C_2_4_4_Total_Gain_Loss">#REF!</definedName>
    <definedName name="WP_II_C_2_4_4_Unamortized_Balance">#REF!</definedName>
    <definedName name="WP_II_C_2_4a">#REF!</definedName>
    <definedName name="WP_II_C_2_4a_H_Description">#REF!</definedName>
    <definedName name="WP_II_C_2_4a_Headers">#REF!</definedName>
    <definedName name="WP_II_C_2_4a_Proposed">#REF!</definedName>
    <definedName name="WP_II_C_2_5">#REF!</definedName>
    <definedName name="WP_II_C_2_5__Y1">#REF!</definedName>
    <definedName name="WP_II_C_2_5__Y2">#REF!</definedName>
    <definedName name="WP_II_C_2_5__Y3">#REF!</definedName>
    <definedName name="WP_II_C_2_5_Average_Cost">#REF!</definedName>
    <definedName name="WP_II_C_2_5_Balance_As_a_of_Total">#REF!</definedName>
    <definedName name="WP_II_C_2_5_Balance_Outstanding">#REF!</definedName>
    <definedName name="WP_II_C_2_5_H_Description">#REF!</definedName>
    <definedName name="WP_II_C_2_5_Headers">#REF!</definedName>
    <definedName name="WP_II_C_2_5_Weighted_Average_Cost">#REF!</definedName>
    <definedName name="WP_II_C_2_5a">#REF!</definedName>
    <definedName name="WP_II_C_2_5a_Average_Daily_Balance_Outstanding">#REF!</definedName>
    <definedName name="WP_II_C_2_5a_H_Date">#REF!</definedName>
    <definedName name="WP_II_C_2_5a_Headers">#REF!</definedName>
    <definedName name="WP_II_C_2_5a_Weighted_Average_Cost">#REF!</definedName>
    <definedName name="WP_II_C_2_6_1">#REF!</definedName>
    <definedName name="WP_II_C_2_6_1_Col_1_Col_2_Col_3">#REF!</definedName>
    <definedName name="WP_II_C_2_6_1_Column_1_EPIS_Value_1_as_of_12_31_2018">#REF!</definedName>
    <definedName name="WP_II_C_2_6_1_Deemed_Funded_Property_at_3_18_03_GMBs_5_7_due_3_15_13_and_6_95_due_3_15_33">#REF!</definedName>
    <definedName name="WP_II_C_2_6_1_Deemed_Funded_Property_at_9_8_03_2_GMBs_5_75_due_1_15_14_225_million_only">#REF!</definedName>
    <definedName name="WP_II_C_2_6_1_H_Asset_Class">#REF!</definedName>
    <definedName name="WP_II_C_2_6_1_H_Description">#REF!</definedName>
    <definedName name="WP_II_C_2_6_1_Headers">#REF!</definedName>
    <definedName name="WP_II_C_2_6_2">#REF!</definedName>
    <definedName name="WP_II_C_2_6_2_Amount_of_Retired_Bonds_Set_Aside_for_Future_Issuance_Based_on_Retired_Bonds_Future_Issuance_Based_on_Retired_Bonds">#REF!</definedName>
    <definedName name="WP_II_C_2_6_2_Amount_of_Retired_Bonds_Set_Aside_for_Future_Issuance_Based_on_Retired_Bonds_Series">#REF!</definedName>
    <definedName name="WP_II_C_2_6_2_Bonds_Retired_Date">#REF!</definedName>
    <definedName name="WP_II_C_2_6_2_Bonds_Retired_Future_Issuance_Based_on_Retired_Bonds">#REF!</definedName>
    <definedName name="WP_II_C_2_6_2_Bonds_Retired_Series">#REF!</definedName>
    <definedName name="WP_II_C_2_6_2_GMBs_Issued_Based_on_Retired_Bonds_Date">#REF!</definedName>
    <definedName name="WP_II_C_2_6_2_GMBs_Issued_Based_on_Retired_Bonds_Future_Issuance_Based_on_Retired_Bonds">#REF!</definedName>
    <definedName name="WP_II_C_2_6_2_GMBs_Issued_Based_on_Retired_Bonds_Retired_Bonds_Used">#REF!</definedName>
    <definedName name="WP_II_C_2_6_2_GMBs_Issued_Based_on_Retired_Bonds_Series_Issued">#REF!</definedName>
    <definedName name="WP_II_C_2_6_2_H_Bonds_Retired_Series">#REF!</definedName>
    <definedName name="WP_II_C_2_6_2_H_Date">#REF!</definedName>
    <definedName name="WP_II_C_2_6_2_H_Retired_Bonds_Used">#REF!</definedName>
    <definedName name="WP_II_C_2_6_2_H_Series_Issued">#REF!</definedName>
    <definedName name="WP_II_C_2_6_2_Headers">#REF!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#REF!</definedName>
    <definedName name="WP_II_C_2_8_Dec_2019">#REF!</definedName>
    <definedName name="WP_II_C_2_8_Dec_2020">#REF!</definedName>
    <definedName name="WP_II_C_2_8_Dec_2021">#REF!</definedName>
    <definedName name="WP_II_C_2_8_Dec_2022">#REF!</definedName>
    <definedName name="WP_II_C_2_8_Dec_2023">#REF!</definedName>
    <definedName name="WP_II_C_2_8_H_Line">#REF!</definedName>
    <definedName name="WP_II_C_2_8_Headers">#REF!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_2022_STI_True_Up_1">#REF!</definedName>
    <definedName name="WP_II_D_3_Adj_2_1__2023_Short_Term_Incentive_By_Goals_Direct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djusted_Test_Year_Bonus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FERC_Allocation_Factor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Less_EECRF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Passes_Filter_515044">#REF!</definedName>
    <definedName name="WP_II_D_3_Adj_2_1_STI_Adjustment_Non_Union">#REF!</definedName>
    <definedName name="WP_II_D_3_Adj_2_1_STI_Adjustment_Union">#REF!</definedName>
    <definedName name="WP_II_D_3_Adj_2_1_STI_Non_Union">#REF!</definedName>
    <definedName name="WP_II_D_3_Adj_2_1_STI_Non_Union_1">#REF!</definedName>
    <definedName name="WP_II_D_3_Adj_2_1_STI_Union">#REF!</definedName>
    <definedName name="WP_II_D_3_Adj_2_1_Test_Year_Bonus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">#REF!</definedName>
    <definedName name="WP_II_D_3_Adj_2_1_Total_STI_1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" localSheetId="15">#REF!</definedName>
    <definedName name="WP_II_E_1">'WP II-E-1'!$A$1:$N$67</definedName>
    <definedName name="WP_II_E_1_Adj_1" localSheetId="15">#REF!</definedName>
    <definedName name="WP_II_E_1_Adj_1">#REF!</definedName>
    <definedName name="WP_II_E_1_Adj_1_Accrual_at_Existing_Rates" localSheetId="15">#REF!</definedName>
    <definedName name="WP_II_E_1_Adj_1_Accrual_at_Existing_Rates">#REF!</definedName>
    <definedName name="WP_II_E_1_Adj_1_Accrual_at_Proposed_Rates" localSheetId="15">#REF!</definedName>
    <definedName name="WP_II_E_1_Adj_1_Accrual_at_Proposed_Rates">#REF!</definedName>
    <definedName name="WP_II_E_1_Adj_1_Difference_Proposed_vs_Existing" localSheetId="1">#REF!</definedName>
    <definedName name="WP_II_E_1_Adj_1_Difference_Proposed_vs_Existing" localSheetId="8">#REF!</definedName>
    <definedName name="WP_II_E_1_Adj_1_Difference_Proposed_vs_Existing" localSheetId="15">#REF!</definedName>
    <definedName name="WP_II_E_1_Adj_1_Difference_Proposed_vs_Existing" localSheetId="19">#REF!</definedName>
    <definedName name="WP_II_E_1_Adj_1_Difference_Proposed_vs_Existing" localSheetId="31">#REF!</definedName>
    <definedName name="WP_II_E_1_Adj_1_Difference_Proposed_vs_Existing" localSheetId="34">#REF!</definedName>
    <definedName name="WP_II_E_1_Adj_1_Difference_Proposed_vs_Existing">#REF!</definedName>
    <definedName name="WP_II_E_1_Adj_1_Existing_Accrual_Rate" localSheetId="15">#REF!</definedName>
    <definedName name="WP_II_E_1_Adj_1_Existing_Accrual_Rate">#REF!</definedName>
    <definedName name="WP_II_E_1_Adj_1_H_Account" localSheetId="1">#REF!</definedName>
    <definedName name="WP_II_E_1_Adj_1_H_Account" localSheetId="8">#REF!</definedName>
    <definedName name="WP_II_E_1_Adj_1_H_Account" localSheetId="15">#REF!</definedName>
    <definedName name="WP_II_E_1_Adj_1_H_Account" localSheetId="19">#REF!</definedName>
    <definedName name="WP_II_E_1_Adj_1_H_Account" localSheetId="31">#REF!</definedName>
    <definedName name="WP_II_E_1_Adj_1_H_Account" localSheetId="34">#REF!</definedName>
    <definedName name="WP_II_E_1_Adj_1_H_Account">#REF!</definedName>
    <definedName name="WP_II_E_1_Adj_1_H_Description" localSheetId="15">#REF!</definedName>
    <definedName name="WP_II_E_1_Adj_1_H_Description">#REF!</definedName>
    <definedName name="WP_II_E_1_Adj_1_Headers" localSheetId="15">#REF!</definedName>
    <definedName name="WP_II_E_1_Adj_1_Headers">#REF!</definedName>
    <definedName name="WP_II_E_1_Adj_1_Original_Cost_at_12_31_2023" localSheetId="15">#REF!</definedName>
    <definedName name="WP_II_E_1_Adj_1_Original_Cost_at_12_31_2023">#REF!</definedName>
    <definedName name="WP_II_E_1_Adj_1_Proposed_Accrual_Rate" localSheetId="15">#REF!</definedName>
    <definedName name="WP_II_E_1_Adj_1_Proposed_Accrual_Rate">#REF!</definedName>
    <definedName name="WP_II_E_1_Adj_1b" localSheetId="1">#REF!</definedName>
    <definedName name="WP_II_E_1_Adj_1b" localSheetId="15">#REF!</definedName>
    <definedName name="WP_II_E_1_Adj_1b">#REF!</definedName>
    <definedName name="WP_II_E_1_Adj_1b_Alloc_Factor_for_Reserve_Diff_Amortization" localSheetId="1">#REF!</definedName>
    <definedName name="WP_II_E_1_Adj_1b_Alloc_Factor_for_Reserve_Diff_Amortization" localSheetId="15">#REF!</definedName>
    <definedName name="WP_II_E_1_Adj_1b_Alloc_Factor_for_Reserve_Diff_Amortization">#REF!</definedName>
    <definedName name="WP_II_E_1_Adj_1b_Allocation_of_Reserve_Difference_Amortization" localSheetId="1">#REF!</definedName>
    <definedName name="WP_II_E_1_Adj_1b_Allocation_of_Reserve_Difference_Amortization" localSheetId="15">#REF!</definedName>
    <definedName name="WP_II_E_1_Adj_1b_Allocation_of_Reserve_Difference_Amortization">#REF!</definedName>
    <definedName name="WP_II_E_1_Adj_1b_General_Plant_Accounts_Amortized" localSheetId="15">#REF!</definedName>
    <definedName name="WP_II_E_1_Adj_1b_General_Plant_Accounts_Amortized">#REF!</definedName>
    <definedName name="WP_II_E_1_Adj_1b_H_Description" localSheetId="15">#REF!</definedName>
    <definedName name="WP_II_E_1_Adj_1b_H_Description">#REF!</definedName>
    <definedName name="WP_II_E_1_Adj_1b_H_FERC_Account" localSheetId="15">#REF!</definedName>
    <definedName name="WP_II_E_1_Adj_1b_H_FERC_Account">#REF!</definedName>
    <definedName name="WP_II_E_1_Adj_1b_Headers" localSheetId="15">#REF!</definedName>
    <definedName name="WP_II_E_1_Adj_1b_Headers">#REF!</definedName>
    <definedName name="WP_II_E_1_Adj_1b_Reserve_Difference_Amortization" localSheetId="15">#REF!</definedName>
    <definedName name="WP_II_E_1_Adj_1b_Reserve_Difference_Amortization">#REF!</definedName>
    <definedName name="WP_II_E_1_Adj_1b_Row_Value" localSheetId="15">#REF!</definedName>
    <definedName name="WP_II_E_1_Adj_1b_Row_Value">#REF!</definedName>
    <definedName name="WP_II_E_1_Company_Total" localSheetId="15">#REF!</definedName>
    <definedName name="WP_II_E_1_Company_Total">'WP II-E-1'!$D$2:$D$67</definedName>
    <definedName name="WP_II_E_1_Company_Total_Electric" localSheetId="15">#REF!</definedName>
    <definedName name="WP_II_E_1_Company_Total_Electric">'WP II-E-1'!$N$2:$N$67</definedName>
    <definedName name="WP_II_E_1_H_Description" localSheetId="15">#REF!</definedName>
    <definedName name="WP_II_E_1_H_Description">'WP II-E-1'!$C$2:$C$67</definedName>
    <definedName name="WP_II_E_1_H_FERC_Account" localSheetId="15">#REF!</definedName>
    <definedName name="WP_II_E_1_H_FERC_Account">'WP II-E-1'!$B$2:$B$67</definedName>
    <definedName name="WP_II_E_1_Headers" localSheetId="15">#REF!</definedName>
    <definedName name="WP_II_E_1_Headers">'WP II-E-1'!$C$1:$N$1</definedName>
    <definedName name="WP_II_E_1_Total_Known_Changes" localSheetId="15">#REF!</definedName>
    <definedName name="WP_II_E_1_Total_Known_Changes">'WP II-E-1'!$M$2:$M$67</definedName>
    <definedName name="WP_II_E_1_WP_II_E_1_Adj_1_Depreciation_Study" localSheetId="15">#REF!</definedName>
    <definedName name="WP_II_E_1_WP_II_E_1_Adj_1_Depreciation_Study">'WP II-E-1'!$G$2:$G$67</definedName>
    <definedName name="WP_II_E_1_WP_II_E_1_Adj_2_Remove_Transportation_Depreciation" localSheetId="15">#REF!</definedName>
    <definedName name="WP_II_E_1_WP_II_E_1_Adj_2_Remove_Transportation_Depreciation" localSheetId="17">#REF!</definedName>
    <definedName name="WP_II_E_1_WP_II_E_1_Adj_2_Remove_Transportation_Depreciation">'WP II-E-1'!#REF!</definedName>
    <definedName name="WP_II_E_1_WP_II_E_1_Adj_3_AMS_Depreciation" localSheetId="15">#REF!</definedName>
    <definedName name="WP_II_E_1_WP_II_E_1_Adj_3_AMS_Depreciation">'WP II-E-1'!$H$2:$H$67</definedName>
    <definedName name="WP_II_E_1_WP_II_E_1_Adj_4_Not_Used" localSheetId="15">#REF!</definedName>
    <definedName name="WP_II_E_1_WP_II_E_1_Adj_4_Not_Used">'WP II-E-1'!$I$2:$I$67</definedName>
    <definedName name="WP_II_E_1_WP_II_E_1_Adj_5_Energy_Efficiency" localSheetId="15">#REF!</definedName>
    <definedName name="WP_II_E_1_WP_II_E_1_Adj_5_Energy_Efficiency">'WP II-E-1'!$J$2:$J$67</definedName>
    <definedName name="WP_II_E_1_WP_II_E_1_Adj_6_Non_Utility_Property" localSheetId="15">#REF!</definedName>
    <definedName name="WP_II_E_1_WP_II_E_1_Adj_6_Non_Utility_Property">'WP II-E-1'!$K$2:$K$67</definedName>
    <definedName name="WP_II_E_1_WP_II_E_1_Adj_7_Reclass" localSheetId="15">#REF!</definedName>
    <definedName name="WP_II_E_1_WP_II_E_1_Adj_7_Reclass">'WP II-E-1'!$L$2:$L$67</definedName>
    <definedName name="WP_II_E_2" localSheetId="15">#REF!</definedName>
    <definedName name="WP_II_E_2">'WP II-E-2'!$A$1:$L$26</definedName>
    <definedName name="WP_II_E_2_1_4" localSheetId="15">#REF!</definedName>
    <definedName name="WP_II_E_2_1_4">'WP II-E-2.1.4'!$A$1:$S$6</definedName>
    <definedName name="WP_II_E_2_1_4_April" localSheetId="15">#REF!</definedName>
    <definedName name="WP_II_E_2_1_4_April">'WP II-E-2.1.4'!$G$2:$G$6</definedName>
    <definedName name="WP_II_E_2_1_4_August" localSheetId="15">#REF!</definedName>
    <definedName name="WP_II_E_2_1_4_August">'WP II-E-2.1.4'!$K$2:$K$6</definedName>
    <definedName name="WP_II_E_2_1_4_Company_Total_Electric" localSheetId="15">#REF!</definedName>
    <definedName name="WP_II_E_2_1_4_Company_Total_Electric">'WP II-E-2.1.4'!$S$2:$S$6</definedName>
    <definedName name="WP_II_E_2_1_4_December" localSheetId="15">#REF!</definedName>
    <definedName name="WP_II_E_2_1_4_December">'WP II-E-2.1.4'!$O$2:$O$6</definedName>
    <definedName name="WP_II_E_2_1_4_February" localSheetId="15">#REF!</definedName>
    <definedName name="WP_II_E_2_1_4_February">'WP II-E-2.1.4'!$E$2:$E$6</definedName>
    <definedName name="WP_II_E_2_1_4_H_Description" localSheetId="15">#REF!</definedName>
    <definedName name="WP_II_E_2_1_4_H_Description">'WP II-E-2.1.4'!$C$2:$C$6</definedName>
    <definedName name="WP_II_E_2_1_4_H_FERC_Account" localSheetId="15">#REF!</definedName>
    <definedName name="WP_II_E_2_1_4_H_FERC_Account">'WP II-E-2.1.4'!$B$2:$B$6</definedName>
    <definedName name="WP_II_E_2_1_4_Headers" localSheetId="15">#REF!</definedName>
    <definedName name="WP_II_E_2_1_4_Headers">'WP II-E-2.1.4'!$C$1:$S$1</definedName>
    <definedName name="WP_II_E_2_1_4_January" localSheetId="15">#REF!</definedName>
    <definedName name="WP_II_E_2_1_4_January">'WP II-E-2.1.4'!$D$2:$D$6</definedName>
    <definedName name="WP_II_E_2_1_4_July" localSheetId="15">#REF!</definedName>
    <definedName name="WP_II_E_2_1_4_July">'WP II-E-2.1.4'!$J$2:$J$6</definedName>
    <definedName name="WP_II_E_2_1_4_June" localSheetId="15">#REF!</definedName>
    <definedName name="WP_II_E_2_1_4_June">'WP II-E-2.1.4'!$I$2:$I$6</definedName>
    <definedName name="WP_II_E_2_1_4_Known_and_Measurable_Changes" localSheetId="15">#REF!</definedName>
    <definedName name="WP_II_E_2_1_4_Known_and_Measurable_Changes">'WP II-E-2.1.4'!$R$2:$R$6</definedName>
    <definedName name="WP_II_E_2_1_4_March" localSheetId="15">#REF!</definedName>
    <definedName name="WP_II_E_2_1_4_March">'WP II-E-2.1.4'!$F$2:$F$6</definedName>
    <definedName name="WP_II_E_2_1_4_May" localSheetId="15">#REF!</definedName>
    <definedName name="WP_II_E_2_1_4_May">'WP II-E-2.1.4'!$H$2:$H$6</definedName>
    <definedName name="WP_II_E_2_1_4_Non_Regulated_or_Non_Electric" localSheetId="15">#REF!</definedName>
    <definedName name="WP_II_E_2_1_4_Non_Regulated_or_Non_Electric">'WP II-E-2.1.4'!$Q$2:$Q$6</definedName>
    <definedName name="WP_II_E_2_1_4_November" localSheetId="15">#REF!</definedName>
    <definedName name="WP_II_E_2_1_4_November">'WP II-E-2.1.4'!$N$2:$N$6</definedName>
    <definedName name="WP_II_E_2_1_4_October" localSheetId="15">#REF!</definedName>
    <definedName name="WP_II_E_2_1_4_October">'WP II-E-2.1.4'!$M$2:$M$6</definedName>
    <definedName name="WP_II_E_2_1_4_September" localSheetId="15">#REF!</definedName>
    <definedName name="WP_II_E_2_1_4_September">'WP II-E-2.1.4'!$L$2:$L$6</definedName>
    <definedName name="WP_II_E_2_1_4_Total_Company" localSheetId="15">#REF!</definedName>
    <definedName name="WP_II_E_2_1_4_Total_Company">'WP II-E-2.1.4'!$P$2:$P$6</definedName>
    <definedName name="WP_II_E_2_1_FF" localSheetId="1">#REF!</definedName>
    <definedName name="WP_II_E_2_1_FF" localSheetId="15">#REF!</definedName>
    <definedName name="WP_II_E_2_1_FF">#REF!</definedName>
    <definedName name="WP_II_E_2_1_FF_Distribution" localSheetId="15">#REF!</definedName>
    <definedName name="WP_II_E_2_1_FF_Distribution">#REF!</definedName>
    <definedName name="WP_II_E_2_1_FF_H_Property_Type" localSheetId="15">#REF!</definedName>
    <definedName name="WP_II_E_2_1_FF_H_Property_Type">#REF!</definedName>
    <definedName name="WP_II_E_2_1_FF_H_Property_Type_Rollup" localSheetId="15">#REF!</definedName>
    <definedName name="WP_II_E_2_1_FF_H_Property_Type_Rollup">#REF!</definedName>
    <definedName name="WP_II_E_2_1_FF_H_Time_Periods_of_WP_II_E_2_1_FF" localSheetId="15">#REF!</definedName>
    <definedName name="WP_II_E_2_1_FF_H_Time_Periods_of_WP_II_E_2_1_FF">#REF!</definedName>
    <definedName name="WP_II_E_2_1_FF_Headers" localSheetId="15">#REF!</definedName>
    <definedName name="WP_II_E_2_1_FF_Headers">#REF!</definedName>
    <definedName name="WP_II_E_2_1_FF_Metering" localSheetId="15">#REF!</definedName>
    <definedName name="WP_II_E_2_1_FF_Metering">#REF!</definedName>
    <definedName name="WP_II_E_2_1_FF_TDCS" localSheetId="15">#REF!</definedName>
    <definedName name="WP_II_E_2_1_FF_TDCS">#REF!</definedName>
    <definedName name="WP_II_E_2_1_FF_Total" localSheetId="15">#REF!</definedName>
    <definedName name="WP_II_E_2_1_FF_Total">#REF!</definedName>
    <definedName name="WP_II_E_2_1_FF_Transmission" localSheetId="15">#REF!</definedName>
    <definedName name="WP_II_E_2_1_FF_Transmission">#REF!</definedName>
    <definedName name="WP_II_E_2_1a" localSheetId="15">#REF!</definedName>
    <definedName name="WP_II_E_2_1a">#REF!</definedName>
    <definedName name="WP_II_E_2_1a__2015" localSheetId="15">#REF!</definedName>
    <definedName name="WP_II_E_2_1a__2015">#REF!</definedName>
    <definedName name="WP_II_E_2_1a__2016" localSheetId="15">#REF!</definedName>
    <definedName name="WP_II_E_2_1a__2016">#REF!</definedName>
    <definedName name="WP_II_E_2_1a__2017" localSheetId="15">#REF!</definedName>
    <definedName name="WP_II_E_2_1a__2017">#REF!</definedName>
    <definedName name="WP_II_E_2_1a__2018" localSheetId="15">#REF!</definedName>
    <definedName name="WP_II_E_2_1a__2018">#REF!</definedName>
    <definedName name="WP_II_E_2_1a_H_Account" localSheetId="15">#REF!</definedName>
    <definedName name="WP_II_E_2_1a_H_Account">#REF!</definedName>
    <definedName name="WP_II_E_2_1a_H_ALA_Asset_Class_REG_Asset_Class_of_ALA_Asset_Class" localSheetId="15">#REF!</definedName>
    <definedName name="WP_II_E_2_1a_H_ALA_Asset_Class_REG_Asset_Class_of_ALA_Asset_Class">#REF!</definedName>
    <definedName name="WP_II_E_2_1a_H_Description" localSheetId="15">#REF!</definedName>
    <definedName name="WP_II_E_2_1a_H_Description">#REF!</definedName>
    <definedName name="WP_II_E_2_1a_H_REG_Asset_Class_Asset_Class_Function_of_ALA_Asset_Class_s_ALA_Asset_Class_REG_Asset_Class" localSheetId="15">#REF!</definedName>
    <definedName name="WP_II_E_2_1a_H_REG_Asset_Class_Asset_Class_Function_of_ALA_Asset_Class_s_ALA_Asset_Class_REG_Asset_Class">#REF!</definedName>
    <definedName name="WP_II_E_2_1a_Headers" localSheetId="15">#REF!</definedName>
    <definedName name="WP_II_E_2_1a_Headers">#REF!</definedName>
    <definedName name="WP_II_E_2_1b" localSheetId="15">#REF!</definedName>
    <definedName name="WP_II_E_2_1b">#REF!</definedName>
    <definedName name="WP_II_E_2_1b__2015_Property_Taxes_Assessed" localSheetId="15">#REF!</definedName>
    <definedName name="WP_II_E_2_1b__2015_Property_Taxes_Assessed">#REF!</definedName>
    <definedName name="WP_II_E_2_1b__2016_Property_Taxes_Assessed" localSheetId="15">#REF!</definedName>
    <definedName name="WP_II_E_2_1b__2016_Property_Taxes_Assessed">#REF!</definedName>
    <definedName name="WP_II_E_2_1b__2017_Property_Taxes_Assessed" localSheetId="15">#REF!</definedName>
    <definedName name="WP_II_E_2_1b__2017_Property_Taxes_Assessed">#REF!</definedName>
    <definedName name="WP_II_E_2_1b__2018_Property_Taxes_Assessed" localSheetId="15">#REF!</definedName>
    <definedName name="WP_II_E_2_1b__2018_Property_Taxes_Assessed">#REF!</definedName>
    <definedName name="WP_II_E_2_1b_H_County" localSheetId="15">#REF!</definedName>
    <definedName name="WP_II_E_2_1b_H_County">#REF!</definedName>
    <definedName name="WP_II_E_2_1b_H_Property_Type" localSheetId="15">#REF!</definedName>
    <definedName name="WP_II_E_2_1b_H_Property_Type">#REF!</definedName>
    <definedName name="WP_II_E_2_1b_Headers" localSheetId="15">#REF!</definedName>
    <definedName name="WP_II_E_2_1b_Headers">#REF!</definedName>
    <definedName name="WP_II_E_2_1c" localSheetId="15">#REF!</definedName>
    <definedName name="WP_II_E_2_1c">#REF!</definedName>
    <definedName name="WP_II_E_2_1c_Ad_Valorem_Tax" localSheetId="15">#REF!</definedName>
    <definedName name="WP_II_E_2_1c_Ad_Valorem_Tax">#REF!</definedName>
    <definedName name="WP_II_E_2_1c_Headers" localSheetId="15">#REF!</definedName>
    <definedName name="WP_II_E_2_1c_Headers">#REF!</definedName>
    <definedName name="WP_II_E_2_1d" localSheetId="15">#REF!</definedName>
    <definedName name="WP_II_E_2_1d">#REF!</definedName>
    <definedName name="WP_II_E_2_1d_1" localSheetId="15">#REF!</definedName>
    <definedName name="WP_II_E_2_1d_1">#REF!</definedName>
    <definedName name="WP_II_E_2_1d_1_Dec_2017" localSheetId="15">#REF!</definedName>
    <definedName name="WP_II_E_2_1d_1_Dec_2017">#REF!</definedName>
    <definedName name="WP_II_E_2_1d_1_H_Doc_Number" localSheetId="15">#REF!</definedName>
    <definedName name="WP_II_E_2_1d_1_H_Doc_Number">#REF!</definedName>
    <definedName name="WP_II_E_2_1d_1_H_Doc_Type" localSheetId="15">#REF!</definedName>
    <definedName name="WP_II_E_2_1d_1_H_Doc_Type">#REF!</definedName>
    <definedName name="WP_II_E_2_1d_1_H_Text" localSheetId="15">#REF!</definedName>
    <definedName name="WP_II_E_2_1d_1_H_Text">#REF!</definedName>
    <definedName name="WP_II_E_2_1d_1_Headers" localSheetId="15">#REF!</definedName>
    <definedName name="WP_II_E_2_1d_1_Headers">#REF!</definedName>
    <definedName name="WP_II_E_2_1d_2" localSheetId="15">#REF!</definedName>
    <definedName name="WP_II_E_2_1d_2">#REF!</definedName>
    <definedName name="WP_II_E_2_1d_2_Dec_2016" localSheetId="15">#REF!</definedName>
    <definedName name="WP_II_E_2_1d_2_Dec_2016">#REF!</definedName>
    <definedName name="WP_II_E_2_1d_2_H_REG_Document_Number" localSheetId="15">#REF!</definedName>
    <definedName name="WP_II_E_2_1d_2_H_REG_Document_Number">#REF!</definedName>
    <definedName name="WP_II_E_2_1d_2_H_REG_Text" localSheetId="15">#REF!</definedName>
    <definedName name="WP_II_E_2_1d_2_H_REG_Text">#REF!</definedName>
    <definedName name="WP_II_E_2_1d_2_H_SAP_Doc_Type" localSheetId="15">#REF!</definedName>
    <definedName name="WP_II_E_2_1d_2_H_SAP_Doc_Type">#REF!</definedName>
    <definedName name="WP_II_E_2_1d_2_Headers" localSheetId="15">#REF!</definedName>
    <definedName name="WP_II_E_2_1d_2_Headers">#REF!</definedName>
    <definedName name="WP_II_E_2_1d_3" localSheetId="15">#REF!</definedName>
    <definedName name="WP_II_E_2_1d_3">#REF!</definedName>
    <definedName name="WP_II_E_2_1d_3_Dec_2015" localSheetId="15">#REF!</definedName>
    <definedName name="WP_II_E_2_1d_3_Dec_2015">#REF!</definedName>
    <definedName name="WP_II_E_2_1d_3_H_Doc_Number" localSheetId="15">#REF!</definedName>
    <definedName name="WP_II_E_2_1d_3_H_Doc_Number">#REF!</definedName>
    <definedName name="WP_II_E_2_1d_3_H_Doc_Type" localSheetId="15">#REF!</definedName>
    <definedName name="WP_II_E_2_1d_3_H_Doc_Type">#REF!</definedName>
    <definedName name="WP_II_E_2_1d_3_H_Text" localSheetId="15">#REF!</definedName>
    <definedName name="WP_II_E_2_1d_3_H_Text">#REF!</definedName>
    <definedName name="WP_II_E_2_1d_3_Headers" localSheetId="15">#REF!</definedName>
    <definedName name="WP_II_E_2_1d_3_Headers">#REF!</definedName>
    <definedName name="WP_II_E_2_1d_Dec_2018" localSheetId="15">#REF!</definedName>
    <definedName name="WP_II_E_2_1d_Dec_2018">#REF!</definedName>
    <definedName name="WP_II_E_2_1d_H_REG_Document_Number" localSheetId="15">#REF!</definedName>
    <definedName name="WP_II_E_2_1d_H_REG_Document_Number">#REF!</definedName>
    <definedName name="WP_II_E_2_1d_H_REG_Text" localSheetId="15">#REF!</definedName>
    <definedName name="WP_II_E_2_1d_H_REG_Text">#REF!</definedName>
    <definedName name="WP_II_E_2_1d_H_SAP_Doc_Type" localSheetId="15">#REF!</definedName>
    <definedName name="WP_II_E_2_1d_H_SAP_Doc_Type">#REF!</definedName>
    <definedName name="WP_II_E_2_1d_Headers" localSheetId="15">#REF!</definedName>
    <definedName name="WP_II_E_2_1d_Headers">#REF!</definedName>
    <definedName name="WP_II_E_2_Adj_3" localSheetId="15">#REF!</definedName>
    <definedName name="WP_II_E_2_Adj_3">'WP II-E-2 Adj 3'!$A$1:$C$11</definedName>
    <definedName name="WP_II_E_2_Adj_3_CNP_Houston_Electric_LLC" localSheetId="15">#REF!</definedName>
    <definedName name="WP_II_E_2_Adj_3_CNP_Houston_Electric_LLC">'WP II-E-2 Adj 3'!$C$2:$C$19</definedName>
    <definedName name="WP_II_E_2_Adj_3_H_Description" localSheetId="15">#REF!</definedName>
    <definedName name="WP_II_E_2_Adj_3_H_Description">'WP II-E-2 Adj 3'!$B$2:$B$19</definedName>
    <definedName name="WP_II_E_2_Adj_3_Headers" localSheetId="15">#REF!</definedName>
    <definedName name="WP_II_E_2_Adj_3_Headers">'WP II-E-2 Adj 3'!$B$1:$C$1</definedName>
    <definedName name="WP_II_E_2_Company_Total_Electric" localSheetId="15">#REF!</definedName>
    <definedName name="WP_II_E_2_Company_Total_Electric">'WP II-E-2'!$L$2:$L$26</definedName>
    <definedName name="WP_II_E_2_H_Description_of_Benefits" localSheetId="15">#REF!</definedName>
    <definedName name="WP_II_E_2_H_Description_of_Benefits">'WP II-E-2'!$C$2:$C$26</definedName>
    <definedName name="WP_II_E_2_H_FERC_Account" localSheetId="15">#REF!</definedName>
    <definedName name="WP_II_E_2_H_FERC_Account">'WP II-E-2'!$B$2:$B$26</definedName>
    <definedName name="WP_II_E_2_Headers" localSheetId="15">#REF!</definedName>
    <definedName name="WP_II_E_2_Headers">'WP II-E-2'!$C$1:$L$1</definedName>
    <definedName name="WP_II_E_2_Note_2_Direct" localSheetId="15">#REF!</definedName>
    <definedName name="WP_II_E_2_Note_2_Direct">'WP II-E-2a'!$A$1:$I$2772</definedName>
    <definedName name="WP_II_E_2_Note_2_Direct_Adjusted_Wages" localSheetId="15">#REF!</definedName>
    <definedName name="WP_II_E_2_Note_2_Direct_Adjusted_Wages">'WP II-E-2a'!$F$2:$F$2772</definedName>
    <definedName name="WP_II_E_2_Note_2_Direct_FICA_on_STI_Medicare_Tax" localSheetId="15">#REF!</definedName>
    <definedName name="WP_II_E_2_Note_2_Direct_FICA_on_STI_Medicare_Tax">'WP II-E-2a'!$H$2:$H$2772</definedName>
    <definedName name="WP_II_E_2_Note_2_Direct_FICA_on_STI_Social_Security_Tax" localSheetId="15">#REF!</definedName>
    <definedName name="WP_II_E_2_Note_2_Direct_FICA_on_STI_Social_Security_Tax">'WP II-E-2a'!$G$2:$G$2772</definedName>
    <definedName name="WP_II_E_2_Note_2_Direct_H_Cost_Center" localSheetId="15">#REF!</definedName>
    <definedName name="WP_II_E_2_Note_2_Direct_H_Cost_Center">'WP II-E-2a'!$C$2:$C$2772</definedName>
    <definedName name="WP_II_E_2_Note_2_Direct_H_Employee_ID" localSheetId="15">#REF!</definedName>
    <definedName name="WP_II_E_2_Note_2_Direct_H_Employee_ID">'WP II-E-2a'!$B$2:$B$2772</definedName>
    <definedName name="WP_II_E_2_Note_2_Direct_H_Subarea" localSheetId="15">#REF!</definedName>
    <definedName name="WP_II_E_2_Note_2_Direct_H_Subarea">'WP II-E-2a'!$D$2:$D$2772</definedName>
    <definedName name="WP_II_E_2_Note_2_Direct_Headers" localSheetId="15">#REF!</definedName>
    <definedName name="WP_II_E_2_Note_2_Direct_Headers">'WP II-E-2a'!$D$1:$I$1</definedName>
    <definedName name="WP_II_E_2_Note_2_Direct_Sch_II_E_2_Note_2_Total_Tax" localSheetId="15">#REF!</definedName>
    <definedName name="WP_II_E_2_Note_2_Direct_Sch_II_E_2_Note_2_Total_Tax">'WP II-E-2a'!$I$2:$I$2772</definedName>
    <definedName name="WP_II_E_2_Note_2_Direct_Total_STI_Adjustment" localSheetId="15">#REF!</definedName>
    <definedName name="WP_II_E_2_Note_2_Direct_Total_STI_Adjustment">'WP II-E-2a'!$E$2:$E$2772</definedName>
    <definedName name="WP_II_E_2_Total_Company" localSheetId="15">#REF!</definedName>
    <definedName name="WP_II_E_2_Total_Company">'WP II-E-2'!$D$2:$D$26</definedName>
    <definedName name="WP_II_E_2_Total_Known_Changes" localSheetId="15">#REF!</definedName>
    <definedName name="WP_II_E_2_Total_Known_Changes">'WP II-E-2'!$K$2:$K$26</definedName>
    <definedName name="WP_II_E_2_WP_II_E_2_Adj_1_Direct_Wage" localSheetId="15">#REF!</definedName>
    <definedName name="WP_II_E_2_WP_II_E_2_Adj_1_Direct_Wage">'WP II-E-2'!$E$2:$E$26</definedName>
    <definedName name="WP_II_E_2_WP_II_E_2_Adj_2_Prior_Period" localSheetId="15">#REF!</definedName>
    <definedName name="WP_II_E_2_WP_II_E_2_Adj_2_Prior_Period">'WP II-E-2'!$F$2:$F$26</definedName>
    <definedName name="WP_II_E_2_WP_II_E_2_Adj_3_Ad_Valorem_Tax" localSheetId="15">#REF!</definedName>
    <definedName name="WP_II_E_2_WP_II_E_2_Adj_3_Ad_Valorem_Tax">'WP II-E-2'!$G$2:$G$26</definedName>
    <definedName name="WP_II_E_2_WP_II_E_2_Adj_4_Municipal_Franchise_Tax" localSheetId="15">#REF!</definedName>
    <definedName name="WP_II_E_2_WP_II_E_2_Adj_4_Municipal_Franchise_Tax">'WP II-E-2'!$H$2:$H$26</definedName>
    <definedName name="WP_II_E_2_WP_II_E_2_Adj_5_State_Margin_Tax_Test_Year_Expense" localSheetId="15">#REF!</definedName>
    <definedName name="WP_II_E_2_WP_II_E_2_Adj_5_State_Margin_Tax_Test_Year_Expense">'WP II-E-2'!$I$2:$I$26</definedName>
    <definedName name="WP_II_E_2_WP_II_E_2_Adj_6_EECRF" localSheetId="15">#REF!</definedName>
    <definedName name="WP_II_E_2_WP_II_E_2_Adj_6_EECRF">'WP II-E-2'!$J$2:$J$26</definedName>
    <definedName name="WP_II_E_3_1" localSheetId="8">#REF!</definedName>
    <definedName name="WP_II_E_3_1" localSheetId="19">#REF!</definedName>
    <definedName name="WP_II_E_3_1" localSheetId="31">#REF!</definedName>
    <definedName name="WP_II_E_3_1" localSheetId="34">#REF!</definedName>
    <definedName name="WP_II_E_3_1">#REF!</definedName>
    <definedName name="WP_II_E_3_1_1" localSheetId="8">#REF!</definedName>
    <definedName name="WP_II_E_3_1_1" localSheetId="19">#REF!</definedName>
    <definedName name="WP_II_E_3_1_1" localSheetId="31">#REF!</definedName>
    <definedName name="WP_II_E_3_1_1" localSheetId="34">#REF!</definedName>
    <definedName name="WP_II_E_3_1_1">#REF!</definedName>
    <definedName name="WP_II_E_3_1_1__0003_CNP_Houston_Electric_LLC" localSheetId="8">#REF!</definedName>
    <definedName name="WP_II_E_3_1_1__0003_CNP_Houston_Electric_LLC" localSheetId="19">#REF!</definedName>
    <definedName name="WP_II_E_3_1_1__0003_CNP_Houston_Electric_LLC" localSheetId="31">#REF!</definedName>
    <definedName name="WP_II_E_3_1_1__0003_CNP_Houston_Electric_LLC" localSheetId="34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" localSheetId="15">#REF!</definedName>
    <definedName name="WP_II_E_4">'WP II-E-4'!$A$1:$G$8</definedName>
    <definedName name="WP_II_E_4_1_Adj_5" localSheetId="1">#REF!</definedName>
    <definedName name="WP_II_E_4_1_Adj_5" localSheetId="15">#REF!</definedName>
    <definedName name="WP_II_E_4_1_Adj_5">#REF!</definedName>
    <definedName name="WP_II_E_4_1_Adj_5_Actual_Unamortized_Amount_End_of_the_Test_Year" localSheetId="15">#REF!</definedName>
    <definedName name="WP_II_E_4_1_Adj_5_Actual_Unamortized_Amount_End_of_the_Test_Year">#REF!</definedName>
    <definedName name="WP_II_E_4_1_Adj_5_Adjustments_Note_3" localSheetId="15">#REF!</definedName>
    <definedName name="WP_II_E_4_1_Adj_5_Adjustments_Note_3">#REF!</definedName>
    <definedName name="WP_II_E_4_1_Adj_5_Adjustments_Note_4" localSheetId="15">#REF!</definedName>
    <definedName name="WP_II_E_4_1_Adj_5_Adjustments_Note_4">#REF!</definedName>
    <definedName name="WP_II_E_4_1_Adj_5_Estimated_To_Go_Costs_Note_2" localSheetId="15">#REF!</definedName>
    <definedName name="WP_II_E_4_1_Adj_5_Estimated_To_Go_Costs_Note_2">#REF!</definedName>
    <definedName name="WP_II_E_4_1_Adj_5_H_Deferred_Expenses_from_Prior_Dockets_Note_1" localSheetId="15">#REF!</definedName>
    <definedName name="WP_II_E_4_1_Adj_5_H_Deferred_Expenses_from_Prior_Dockets_Note_1">#REF!</definedName>
    <definedName name="WP_II_E_4_1_Adj_5_H_DOCKET_NO" localSheetId="15">#REF!</definedName>
    <definedName name="WP_II_E_4_1_Adj_5_H_DOCKET_NO">#REF!</definedName>
    <definedName name="WP_II_E_4_1_Adj_5_Headers" localSheetId="15">#REF!</definedName>
    <definedName name="WP_II_E_4_1_Adj_5_Headers">#REF!</definedName>
    <definedName name="WP_II_E_4_1_Adj_5_SubTotal" localSheetId="15">#REF!</definedName>
    <definedName name="WP_II_E_4_1_Adj_5_SubTotal">#REF!</definedName>
    <definedName name="WP_II_E_4_1_Adj_5_Total" localSheetId="15">#REF!</definedName>
    <definedName name="WP_II_E_4_1_Adj_5_Total">#REF!</definedName>
    <definedName name="WP_II_E_4_2" localSheetId="15">#REF!</definedName>
    <definedName name="WP_II_E_4_2">'WP II-E-4.2'!$A$1:$F$14</definedName>
    <definedName name="WP_II_E_4_2_Company_Total_Electric" localSheetId="15">#REF!</definedName>
    <definedName name="WP_II_E_4_2_Company_Total_Electric">'WP II-E-4.2'!$F$2:$F$14</definedName>
    <definedName name="WP_II_E_4_2_H_Description" localSheetId="15">#REF!</definedName>
    <definedName name="WP_II_E_4_2_H_Description">'WP II-E-4.2'!$C$2:$C$14</definedName>
    <definedName name="WP_II_E_4_2_H_FERC_Account" localSheetId="15">#REF!</definedName>
    <definedName name="WP_II_E_4_2_H_FERC_Account">'WP II-E-4.2'!$B$2:$B$14</definedName>
    <definedName name="WP_II_E_4_2_Headers" localSheetId="15">#REF!</definedName>
    <definedName name="WP_II_E_4_2_Headers">'WP II-E-4.2'!$C$1:$F$1</definedName>
    <definedName name="WP_II_E_4_2_Total_Company" localSheetId="15">#REF!</definedName>
    <definedName name="WP_II_E_4_2_Total_Company">'WP II-E-4.2'!$D$2:$D$14</definedName>
    <definedName name="WP_II_E_4_2_Total_Known_Changes" localSheetId="15">#REF!</definedName>
    <definedName name="WP_II_E_4_2_Total_Known_Changes">'WP II-E-4.2'!$E$2:$E$14</definedName>
    <definedName name="WP_II_E_4_3" localSheetId="1">#REF!</definedName>
    <definedName name="WP_II_E_4_3" localSheetId="15">#REF!</definedName>
    <definedName name="WP_II_E_4_3">#REF!</definedName>
    <definedName name="WP_II_E_4_3_Company_Total_Electric" localSheetId="15">#REF!</definedName>
    <definedName name="WP_II_E_4_3_Company_Total_Electric">#REF!</definedName>
    <definedName name="WP_II_E_4_3_H_Description" localSheetId="15">#REF!</definedName>
    <definedName name="WP_II_E_4_3_H_Description">#REF!</definedName>
    <definedName name="WP_II_E_4_3_H_FERC" localSheetId="15">#REF!</definedName>
    <definedName name="WP_II_E_4_3_H_FERC">#REF!</definedName>
    <definedName name="WP_II_E_4_3_Headers" localSheetId="15">#REF!</definedName>
    <definedName name="WP_II_E_4_3_Headers">#REF!</definedName>
    <definedName name="WP_II_E_4_3_Total_Company" localSheetId="15">#REF!</definedName>
    <definedName name="WP_II_E_4_3_Total_Company">#REF!</definedName>
    <definedName name="WP_II_E_4_3_Total_Known_Changes" localSheetId="15">#REF!</definedName>
    <definedName name="WP_II_E_4_3_Total_Known_Changes">#REF!</definedName>
    <definedName name="WP_II_E_4_3_WP_II_E_4_3_Adj_1_Prior_Period" localSheetId="15">#REF!</definedName>
    <definedName name="WP_II_E_4_3_WP_II_E_4_3_Adj_1_Prior_Period">#REF!</definedName>
    <definedName name="WP_II_E_4_4" localSheetId="15">#REF!</definedName>
    <definedName name="WP_II_E_4_4">'WP II-E-4.4'!$A$1:$A$1</definedName>
    <definedName name="WP_II_E_4_4_H_Description" localSheetId="15">#REF!</definedName>
    <definedName name="WP_II_E_4_4_H_Description">'WP II-E-4.4'!$C$1:$C$2</definedName>
    <definedName name="WP_II_E_4_4_H_Docket_No" localSheetId="15">#REF!</definedName>
    <definedName name="WP_II_E_4_4_H_Docket_No">'WP II-E-4.4'!$D$1:$D$2</definedName>
    <definedName name="WP_II_E_4_4_H_FERC_Account" localSheetId="15">#REF!</definedName>
    <definedName name="WP_II_E_4_4_H_FERC_Account">'WP II-E-4.4'!$B$1:$B$2</definedName>
    <definedName name="WP_II_E_4_5" localSheetId="15">#REF!</definedName>
    <definedName name="WP_II_E_4_5">'WP II-E-4.5'!$A$1:$G$16</definedName>
    <definedName name="WP_II_E_4_5_Company_Total_Electric" localSheetId="15">#REF!</definedName>
    <definedName name="WP_II_E_4_5_Company_Total_Electric">'WP II-E-4.5'!$G$2:$G$16</definedName>
    <definedName name="WP_II_E_4_5_H_Description" localSheetId="15">#REF!</definedName>
    <definedName name="WP_II_E_4_5_H_Description">'WP II-E-4.5'!$C$2:$C$16</definedName>
    <definedName name="WP_II_E_4_5_H_FERC_Account" localSheetId="15">#REF!</definedName>
    <definedName name="WP_II_E_4_5_H_FERC_Account">'WP II-E-4.5'!$B$2:$B$16</definedName>
    <definedName name="WP_II_E_4_5_Headers" localSheetId="15">#REF!</definedName>
    <definedName name="WP_II_E_4_5_Headers">'WP II-E-4.5'!$C$1:$G$1</definedName>
    <definedName name="WP_II_E_4_5_Known_and_Measurable_Changes" localSheetId="15">#REF!</definedName>
    <definedName name="WP_II_E_4_5_Known_and_Measurable_Changes">'WP II-E-4.5'!$F$2:$F$16</definedName>
    <definedName name="WP_II_E_4_5_Total_Company" localSheetId="15">#REF!</definedName>
    <definedName name="WP_II_E_4_5_Total_Company">'WP II-E-4.5'!$D$2:$D$16</definedName>
    <definedName name="WP_II_E_4_Company_Total_Electric" localSheetId="15">#REF!</definedName>
    <definedName name="WP_II_E_4_Company_Total_Electric">'WP II-E-4'!$G$2:$G$8</definedName>
    <definedName name="WP_II_E_4_H_Description" localSheetId="15">#REF!</definedName>
    <definedName name="WP_II_E_4_H_Description">'WP II-E-4'!$C$2:$C$8</definedName>
    <definedName name="WP_II_E_4_H_FERC_Account" localSheetId="15">#REF!</definedName>
    <definedName name="WP_II_E_4_H_FERC_Account">'WP II-E-4'!$B$2:$B$8</definedName>
    <definedName name="WP_II_E_4_Headers" localSheetId="15">#REF!</definedName>
    <definedName name="WP_II_E_4_Headers">'WP II-E-4'!$C$1:$G$1</definedName>
    <definedName name="WP_II_E_4_Total_Company" localSheetId="15">#REF!</definedName>
    <definedName name="WP_II_E_4_Total_Company">'WP II-E-4'!$D$2:$D$8</definedName>
    <definedName name="WP_II_E_4_Total_Known_Changes" localSheetId="15">#REF!</definedName>
    <definedName name="WP_II_E_4_Total_Known_Changes">'WP II-E-4'!$F$2:$F$8</definedName>
    <definedName name="WP_II_E_4_WP_II_E_4_Adj_1_Interest_Rate_Hedge" localSheetId="15">#REF!</definedName>
    <definedName name="WP_II_E_4_WP_II_E_4_Adj_1_Interest_Rate_Hedge">'WP II-E-4'!$E$2:$E$8</definedName>
    <definedName name="WP_II_E_4a" localSheetId="1">#REF!</definedName>
    <definedName name="WP_II_E_4a" localSheetId="15">#REF!</definedName>
    <definedName name="WP_II_E_4a">#REF!</definedName>
    <definedName name="WP_II_E_4a_Dec_2018" localSheetId="15">#REF!</definedName>
    <definedName name="WP_II_E_4a_Dec_2018">#REF!</definedName>
    <definedName name="WP_II_E_4a_H_Account" localSheetId="15">#REF!</definedName>
    <definedName name="WP_II_E_4a_H_Account">#REF!</definedName>
    <definedName name="WP_II_E_4a_H_Assignment" localSheetId="15">#REF!</definedName>
    <definedName name="WP_II_E_4a_H_Assignment">#REF!</definedName>
    <definedName name="WP_II_E_4a_H_Company_Code" localSheetId="15">#REF!</definedName>
    <definedName name="WP_II_E_4a_H_Company_Code">#REF!</definedName>
    <definedName name="WP_II_E_4a_H_Cost_Center" localSheetId="15">#REF!</definedName>
    <definedName name="WP_II_E_4a_H_Cost_Center">#REF!</definedName>
    <definedName name="WP_II_E_4a_H_Document_Header_Text" localSheetId="15">#REF!</definedName>
    <definedName name="WP_II_E_4a_H_Document_Header_Text">#REF!</definedName>
    <definedName name="WP_II_E_4a_H_Document_Number" localSheetId="15">#REF!</definedName>
    <definedName name="WP_II_E_4a_H_Document_Number">#REF!</definedName>
    <definedName name="WP_II_E_4a_H_Document_Type" localSheetId="15">#REF!</definedName>
    <definedName name="WP_II_E_4a_H_Document_Type">#REF!</definedName>
    <definedName name="WP_II_E_4a_H_Fiscal_Year" localSheetId="15">#REF!</definedName>
    <definedName name="WP_II_E_4a_H_Fiscal_Year">#REF!</definedName>
    <definedName name="WP_II_E_4a_H_Order" localSheetId="15">#REF!</definedName>
    <definedName name="WP_II_E_4a_H_Order">#REF!</definedName>
    <definedName name="WP_II_E_4a_H_Posting_Date" localSheetId="15">#REF!</definedName>
    <definedName name="WP_II_E_4a_H_Posting_Date">#REF!</definedName>
    <definedName name="WP_II_E_4a_H_Posting_Key" localSheetId="15">#REF!</definedName>
    <definedName name="WP_II_E_4a_H_Posting_Key">#REF!</definedName>
    <definedName name="WP_II_E_4a_H_Posting_Period" localSheetId="15">#REF!</definedName>
    <definedName name="WP_II_E_4a_H_Posting_Period">#REF!</definedName>
    <definedName name="WP_II_E_4a_H_Profit_Center" localSheetId="15">#REF!</definedName>
    <definedName name="WP_II_E_4a_H_Profit_Center">#REF!</definedName>
    <definedName name="WP_II_E_4a_H_Reference" localSheetId="15">#REF!</definedName>
    <definedName name="WP_II_E_4a_H_Reference">#REF!</definedName>
    <definedName name="WP_II_E_4a_H_SAP_Account_SAP_Account_for_Reporting_Self_referential_of_Account" localSheetId="15">#REF!</definedName>
    <definedName name="WP_II_E_4a_H_SAP_Account_SAP_Account_for_Reporting_Self_referential_of_Account">#REF!</definedName>
    <definedName name="WP_II_E_4a_H_Text" localSheetId="15">#REF!</definedName>
    <definedName name="WP_II_E_4a_H_Text">#REF!</definedName>
    <definedName name="WP_II_E_4a_H_Trading_Partner" localSheetId="15">#REF!</definedName>
    <definedName name="WP_II_E_4a_H_Trading_Partner">#REF!</definedName>
    <definedName name="WP_II_E_4a_Headers" localSheetId="15">#REF!</definedName>
    <definedName name="WP_II_E_4a_Headers">#REF!</definedName>
    <definedName name="WP_II_E_5_1" localSheetId="15">#REF!</definedName>
    <definedName name="WP_II_E_5_1">'WP II-E-5.1'!$A$1:$R$11</definedName>
    <definedName name="WP_II_E_5_1_Company_Total_Electric" localSheetId="15">#REF!</definedName>
    <definedName name="WP_II_E_5_1_Company_Total_Electric">'WP II-E-5.1'!$R$2:$R$11</definedName>
    <definedName name="WP_II_E_5_1_H_Description" localSheetId="15">#REF!</definedName>
    <definedName name="WP_II_E_5_1_H_Description">'WP II-E-5.1'!$C$2:$C$11</definedName>
    <definedName name="WP_II_E_5_1_H_FERC_Account" localSheetId="15">#REF!</definedName>
    <definedName name="WP_II_E_5_1_H_FERC_Account">'WP II-E-5.1'!$B$2:$B$11</definedName>
    <definedName name="WP_II_E_5_1_Headers" localSheetId="15">#REF!</definedName>
    <definedName name="WP_II_E_5_1_Headers">'WP II-E-5.1'!$C$1:$R$1</definedName>
    <definedName name="WP_II_E_5_1_Total_Company" localSheetId="15">#REF!</definedName>
    <definedName name="WP_II_E_5_1_Total_Company">'WP II-E-5.1'!$D$2:$D$11</definedName>
    <definedName name="WP_II_E_5_1_Total_Known_Changes" localSheetId="15">#REF!</definedName>
    <definedName name="WP_II_E_5_1_Total_Known_Changes">'WP II-E-5.1'!$Q$2:$Q$11</definedName>
    <definedName name="WP_II_E_5_1_WP_II_E_5_1_Adj_1_EECRF_EE_Bonus" localSheetId="15">#REF!</definedName>
    <definedName name="WP_II_E_5_1_WP_II_E_5_1_Adj_1_EECRF_EE_Bonus">'WP II-E-5.1'!$E$2:$E$11</definedName>
    <definedName name="WP_II_E_5_1_WP_II_E_5_1_Adj_10_CNP_Portion_of_50_Loss_on_Sale" localSheetId="15">#REF!</definedName>
    <definedName name="WP_II_E_5_1_WP_II_E_5_1_Adj_10_CNP_Portion_of_50_Loss_on_Sale">'WP II-E-5.1'!$N$2:$N$11</definedName>
    <definedName name="WP_II_E_5_1_WP_II_E_5_1_Adj_11_Discretionary_Revenue" localSheetId="15">#REF!</definedName>
    <definedName name="WP_II_E_5_1_WP_II_E_5_1_Adj_11_Discretionary_Revenue">'WP II-E-5.1'!$O$2:$O$11</definedName>
    <definedName name="WP_II_E_5_1_WP_II_E_5_1_Adj_12_Wireless_Revenues" localSheetId="15">#REF!</definedName>
    <definedName name="WP_II_E_5_1_WP_II_E_5_1_Adj_12_Wireless_Revenues">'WP II-E-5.1'!$P$2:$P$11</definedName>
    <definedName name="WP_II_E_5_1_WP_II_E_5_1_Adj_2_AMS" localSheetId="15">#REF!</definedName>
    <definedName name="WP_II_E_5_1_WP_II_E_5_1_Adj_2_AMS">'WP II-E-5.1'!$F$2:$F$11</definedName>
    <definedName name="WP_II_E_5_1_WP_II_E_5_1_Adj_3_TCRF" localSheetId="15">#REF!</definedName>
    <definedName name="WP_II_E_5_1_WP_II_E_5_1_Adj_3_TCRF">'WP II-E-5.1'!$G$2:$G$11</definedName>
    <definedName name="WP_II_E_5_1_WP_II_E_5_1_Adj_4_DCRF" localSheetId="15">#REF!</definedName>
    <definedName name="WP_II_E_5_1_WP_II_E_5_1_Adj_4_DCRF">'WP II-E-5.1'!$H$2:$H$11</definedName>
    <definedName name="WP_II_E_5_1_WP_II_E_5_1_Adj_5_TCJA" localSheetId="15">#REF!</definedName>
    <definedName name="WP_II_E_5_1_WP_II_E_5_1_Adj_5_TCJA">'WP II-E-5.1'!$I$2:$I$11</definedName>
    <definedName name="WP_II_E_5_1_WP_II_E_5_1_Adj_6_System_Restoration_Other_Bond_Companies" localSheetId="15">#REF!</definedName>
    <definedName name="WP_II_E_5_1_WP_II_E_5_1_Adj_6_System_Restoration_Other_Bond_Companies">'WP II-E-5.1'!$J$2:$J$11</definedName>
    <definedName name="WP_II_E_5_1_WP_II_E_5_1_Adj_7_Transmission_Of_Electricity_of_Others" localSheetId="15">#REF!</definedName>
    <definedName name="WP_II_E_5_1_WP_II_E_5_1_Adj_7_Transmission_Of_Electricity_of_Others">'WP II-E-5.1'!$K$2:$K$11</definedName>
    <definedName name="WP_II_E_5_1_WP_II_E_5_1_Adj_8_Bad_Debt_REP" localSheetId="15">#REF!</definedName>
    <definedName name="WP_II_E_5_1_WP_II_E_5_1_Adj_8_Bad_Debt_REP">'WP II-E-5.1'!$L$2:$L$11</definedName>
    <definedName name="WP_II_E_5_1_WP_II_E_5_1_Adj_9_Non_Utility_Property_Loss" localSheetId="15">#REF!</definedName>
    <definedName name="WP_II_E_5_1_WP_II_E_5_1_Adj_9_Non_Utility_Property_Loss">'WP II-E-5.1'!$M$2:$M$11</definedName>
    <definedName name="WP_II_E_5_2" localSheetId="1">#REF!</definedName>
    <definedName name="WP_II_E_5_2" localSheetId="15">#REF!</definedName>
    <definedName name="WP_II_E_5_2">#REF!</definedName>
    <definedName name="WP_II_E_5_2_Company_Total_Electric" localSheetId="15">#REF!</definedName>
    <definedName name="WP_II_E_5_2_Company_Total_Electric">#REF!</definedName>
    <definedName name="WP_II_E_5_2_H_Account" localSheetId="15">#REF!</definedName>
    <definedName name="WP_II_E_5_2_H_Account">#REF!</definedName>
    <definedName name="WP_II_E_5_2_H_Description" localSheetId="15">#REF!</definedName>
    <definedName name="WP_II_E_5_2_H_Description">#REF!</definedName>
    <definedName name="WP_II_E_5_2_H_FERC_Account" localSheetId="15">#REF!</definedName>
    <definedName name="WP_II_E_5_2_H_FERC_Account">#REF!</definedName>
    <definedName name="WP_II_E_5_2_Headers" localSheetId="15">#REF!</definedName>
    <definedName name="WP_II_E_5_2_Headers">#REF!</definedName>
    <definedName name="WP_II_E_5_2_Known_and_Measurable_Changes" localSheetId="15">#REF!</definedName>
    <definedName name="WP_II_E_5_2_Known_and_Measurable_Changes">#REF!</definedName>
    <definedName name="WP_II_E_5_2_Non_Regulated_or_Non_Electric" localSheetId="15">#REF!</definedName>
    <definedName name="WP_II_E_5_2_Non_Regulated_or_Non_Electric">#REF!</definedName>
    <definedName name="WP_II_E_5_2_Total_Company" localSheetId="15">#REF!</definedName>
    <definedName name="WP_II_E_5_2_Total_Company">#REF!</definedName>
    <definedName name="WP_II_E_5_3" localSheetId="15">#REF!</definedName>
    <definedName name="WP_II_E_5_3">#REF!</definedName>
    <definedName name="WP_II_E_5_3_H_Account" localSheetId="15">#REF!</definedName>
    <definedName name="WP_II_E_5_3_H_Account">#REF!</definedName>
    <definedName name="WP_II_E_5_3_H_Billing_Doc" localSheetId="15">#REF!</definedName>
    <definedName name="WP_II_E_5_3_H_Billing_Doc">#REF!</definedName>
    <definedName name="WP_II_E_5_3_H_Cont_Acct" localSheetId="15">#REF!</definedName>
    <definedName name="WP_II_E_5_3_H_Cont_Acct">#REF!</definedName>
    <definedName name="WP_II_E_5_3_H_Material" localSheetId="15">#REF!</definedName>
    <definedName name="WP_II_E_5_3_H_Material">#REF!</definedName>
    <definedName name="WP_II_E_5_3_H_Sold_to_Pt" localSheetId="15">#REF!</definedName>
    <definedName name="WP_II_E_5_3_H_Sold_to_Pt">#REF!</definedName>
    <definedName name="WP_II_E_5_3_Headers" localSheetId="15">#REF!</definedName>
    <definedName name="WP_II_E_5_3_Headers">#REF!</definedName>
    <definedName name="WP_II_E_5_3_value" localSheetId="15">#REF!</definedName>
    <definedName name="WP_II_E_5_3_value">#REF!</definedName>
    <definedName name="WP_III_B_9" localSheetId="8">#REF!</definedName>
    <definedName name="WP_III_B_9" localSheetId="19">#REF!</definedName>
    <definedName name="WP_III_B_9" localSheetId="34">#REF!</definedName>
    <definedName name="WP_III_B_9">#REF!</definedName>
    <definedName name="WP_III_B_9_Adjusted_Test_year_amount" localSheetId="8">#REF!</definedName>
    <definedName name="WP_III_B_9_Adjusted_Test_year_amount" localSheetId="19">#REF!</definedName>
    <definedName name="WP_III_B_9_Adjusted_Test_year_amount" localSheetId="34">#REF!</definedName>
    <definedName name="WP_III_B_9_Adjusted_Test_year_amount">#REF!</definedName>
    <definedName name="WP_III_B_9_Average_Daily_Amount" localSheetId="8">#REF!</definedName>
    <definedName name="WP_III_B_9_Average_Daily_Amount" localSheetId="19">#REF!</definedName>
    <definedName name="WP_III_B_9_Average_Daily_Amount" localSheetId="34">#REF!</definedName>
    <definedName name="WP_III_B_9_Average_Daily_Amount">#REF!</definedName>
    <definedName name="WP_III_B_9_B">#REF!</definedName>
    <definedName name="WP_III_B_9_Expense_Lag">#REF!</definedName>
    <definedName name="WP_III_B_9_Headers">#REF!</definedName>
    <definedName name="WP_III_B_9_Net_Lead_Lag_Days">#REF!</definedName>
    <definedName name="WP_III_B_9_Ref">#REF!</definedName>
    <definedName name="WP_III_B_9_Ref_1">#REF!</definedName>
    <definedName name="WP_III_B_9_Revenue_Lag">#REF!</definedName>
    <definedName name="WP_III_B_9_Working_Capital_Requirement">#REF!</definedName>
    <definedName name="wp_ref1">#REF!</definedName>
    <definedName name="wp_ref2">#REF!</definedName>
    <definedName name="wp_ref3">#REF!</definedName>
    <definedName name="wp_ref4">#REF!</definedName>
    <definedName name="wp_ref5">#REF!</definedName>
    <definedName name="wpc56db">#REF!</definedName>
    <definedName name="wpc78db">#REF!</definedName>
    <definedName name="wpcfhdb">#REF!</definedName>
    <definedName name="wpcomdb">#REF!</definedName>
    <definedName name="wpgdb">#REF!</definedName>
    <definedName name="wqw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Year" localSheetId="7">#REF!</definedName>
    <definedName name="YEAR" localSheetId="36">#REF!</definedName>
    <definedName name="YEAR">#REF!</definedName>
    <definedName name="YEs">#REF!</definedName>
    <definedName name="your_name">#REF!</definedName>
    <definedName name="Z_1D23A7BC_EC51_4FFB_AE51_F550BEADC2CF_.wvu.PrintArea" localSheetId="31">'WP II-E-4.3'!$A$1:$F$19</definedName>
    <definedName name="Z_1DED3E60_EE64_41BA_84F5_120A2CFD340A_.wvu.PrintArea" localSheetId="31">'WP II-E-4.3'!$A$1:$F$19</definedName>
    <definedName name="Z_426CE82B_C608_44E2_A54A_B92E18B3F40C_.wvu.PrintArea" localSheetId="31">'WP II-E-4.3'!$A$1:$F$19</definedName>
    <definedName name="Z_AC9647B0_7D13_4D3D_B91F_60228B4A4A0D_.wvu.PrintArea" localSheetId="31">'WP II-E-4.3'!$A$1:$F$19</definedName>
    <definedName name="zr02_06">#REF!</definedName>
    <definedName name="zr02_200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3" l="1"/>
  <c r="D8" i="3"/>
  <c r="D7" i="3"/>
  <c r="D2" i="3"/>
  <c r="F6" i="7" l="1"/>
  <c r="C6" i="54"/>
  <c r="E6" i="7"/>
  <c r="D16" i="3"/>
  <c r="C27" i="59" l="1"/>
  <c r="C34" i="59" s="1"/>
  <c r="C32" i="59"/>
  <c r="C40" i="59"/>
  <c r="C44" i="59"/>
  <c r="D6" i="51"/>
  <c r="D5" i="51"/>
  <c r="C16" i="51"/>
  <c r="I5" i="1"/>
  <c r="C36" i="59" l="1"/>
  <c r="C42" i="59"/>
  <c r="C48" i="59" s="1"/>
  <c r="C53" i="59" s="1"/>
  <c r="G6" i="4"/>
  <c r="M18" i="58"/>
  <c r="L18" i="58"/>
  <c r="J18" i="58"/>
  <c r="I18" i="58"/>
  <c r="G18" i="58"/>
  <c r="M9" i="58"/>
  <c r="J9" i="58" l="1"/>
  <c r="I9" i="58"/>
  <c r="G9" i="58"/>
  <c r="G58" i="4" l="1"/>
  <c r="G51" i="4"/>
  <c r="G30" i="4"/>
  <c r="G16" i="4"/>
  <c r="G21" i="4"/>
  <c r="G22" i="4"/>
  <c r="L67" i="58"/>
  <c r="G67" i="58"/>
  <c r="F67" i="58"/>
  <c r="J66" i="58"/>
  <c r="M66" i="58" s="1"/>
  <c r="G60" i="4" s="1"/>
  <c r="I66" i="58"/>
  <c r="J65" i="58"/>
  <c r="M65" i="58" s="1"/>
  <c r="G59" i="4" s="1"/>
  <c r="I65" i="58"/>
  <c r="J64" i="58"/>
  <c r="M64" i="58" s="1"/>
  <c r="G56" i="4" s="1"/>
  <c r="I64" i="58"/>
  <c r="J63" i="58"/>
  <c r="M63" i="58" s="1"/>
  <c r="G55" i="4" s="1"/>
  <c r="I63" i="58"/>
  <c r="J62" i="58"/>
  <c r="M62" i="58" s="1"/>
  <c r="G54" i="4" s="1"/>
  <c r="I62" i="58"/>
  <c r="J61" i="58"/>
  <c r="I61" i="58"/>
  <c r="L56" i="58"/>
  <c r="G56" i="58"/>
  <c r="F56" i="58"/>
  <c r="J54" i="58"/>
  <c r="M54" i="58" s="1"/>
  <c r="I54" i="58"/>
  <c r="J53" i="58"/>
  <c r="M53" i="58" s="1"/>
  <c r="G57" i="4" s="1"/>
  <c r="H57" i="4" s="1"/>
  <c r="I53" i="58"/>
  <c r="J52" i="58"/>
  <c r="M52" i="58" s="1"/>
  <c r="G53" i="4" s="1"/>
  <c r="H53" i="4" s="1"/>
  <c r="I52" i="58"/>
  <c r="J51" i="58"/>
  <c r="M51" i="58" s="1"/>
  <c r="I51" i="58"/>
  <c r="J50" i="58"/>
  <c r="I50" i="58"/>
  <c r="L47" i="58"/>
  <c r="G45" i="58"/>
  <c r="J45" i="58" s="1"/>
  <c r="M45" i="58" s="1"/>
  <c r="G42" i="4" s="1"/>
  <c r="F45" i="58"/>
  <c r="F47" i="58" s="1"/>
  <c r="J44" i="58"/>
  <c r="M44" i="58" s="1"/>
  <c r="G41" i="4" s="1"/>
  <c r="I44" i="58"/>
  <c r="J43" i="58"/>
  <c r="M43" i="58" s="1"/>
  <c r="G39" i="4" s="1"/>
  <c r="I43" i="58"/>
  <c r="J42" i="58"/>
  <c r="M42" i="58" s="1"/>
  <c r="G38" i="4" s="1"/>
  <c r="I42" i="58"/>
  <c r="J41" i="58"/>
  <c r="M41" i="58" s="1"/>
  <c r="G37" i="4" s="1"/>
  <c r="I41" i="58"/>
  <c r="J40" i="58"/>
  <c r="M40" i="58" s="1"/>
  <c r="G36" i="4" s="1"/>
  <c r="I40" i="58"/>
  <c r="J39" i="58"/>
  <c r="M39" i="58" s="1"/>
  <c r="G35" i="4" s="1"/>
  <c r="I39" i="58"/>
  <c r="J38" i="58"/>
  <c r="M38" i="58" s="1"/>
  <c r="G34" i="4" s="1"/>
  <c r="I38" i="58"/>
  <c r="J37" i="58"/>
  <c r="M37" i="58" s="1"/>
  <c r="G33" i="4" s="1"/>
  <c r="I37" i="58"/>
  <c r="M35" i="58"/>
  <c r="G32" i="4" s="1"/>
  <c r="J35" i="58"/>
  <c r="I35" i="58"/>
  <c r="J34" i="58"/>
  <c r="M34" i="58" s="1"/>
  <c r="G31" i="4" s="1"/>
  <c r="I34" i="58"/>
  <c r="J33" i="58"/>
  <c r="M33" i="58" s="1"/>
  <c r="I33" i="58"/>
  <c r="L30" i="58"/>
  <c r="G30" i="58"/>
  <c r="F30" i="58"/>
  <c r="J29" i="58"/>
  <c r="M29" i="58" s="1"/>
  <c r="G24" i="4" s="1"/>
  <c r="I29" i="58"/>
  <c r="J28" i="58"/>
  <c r="M28" i="58" s="1"/>
  <c r="G23" i="4" s="1"/>
  <c r="I28" i="58"/>
  <c r="M27" i="58"/>
  <c r="J27" i="58"/>
  <c r="I27" i="58"/>
  <c r="J26" i="58"/>
  <c r="M26" i="58" s="1"/>
  <c r="I26" i="58"/>
  <c r="J25" i="58"/>
  <c r="M25" i="58" s="1"/>
  <c r="G20" i="4" s="1"/>
  <c r="I25" i="58"/>
  <c r="J24" i="58"/>
  <c r="M24" i="58" s="1"/>
  <c r="G19" i="4" s="1"/>
  <c r="I24" i="58"/>
  <c r="J23" i="58"/>
  <c r="M23" i="58" s="1"/>
  <c r="G18" i="4" s="1"/>
  <c r="I23" i="58"/>
  <c r="J22" i="58"/>
  <c r="M22" i="58" s="1"/>
  <c r="G17" i="4" s="1"/>
  <c r="I22" i="58"/>
  <c r="J21" i="58"/>
  <c r="M21" i="58" s="1"/>
  <c r="I21" i="58"/>
  <c r="F18" i="58"/>
  <c r="J16" i="58"/>
  <c r="M16" i="58" s="1"/>
  <c r="G10" i="4" s="1"/>
  <c r="I16" i="58"/>
  <c r="J15" i="58"/>
  <c r="M15" i="58" s="1"/>
  <c r="G9" i="4" s="1"/>
  <c r="I15" i="58"/>
  <c r="J14" i="58"/>
  <c r="M14" i="58" s="1"/>
  <c r="G8" i="4" s="1"/>
  <c r="I14" i="58"/>
  <c r="J13" i="58"/>
  <c r="I13" i="58"/>
  <c r="J12" i="58"/>
  <c r="I12" i="58"/>
  <c r="J11" i="58"/>
  <c r="M11" i="58" s="1"/>
  <c r="I11" i="58"/>
  <c r="G7" i="4" l="1"/>
  <c r="F70" i="58"/>
  <c r="M30" i="58"/>
  <c r="G47" i="58"/>
  <c r="G70" i="58" s="1"/>
  <c r="J67" i="58"/>
  <c r="L70" i="58"/>
  <c r="M61" i="58"/>
  <c r="G52" i="4" s="1"/>
  <c r="J56" i="58"/>
  <c r="I56" i="58"/>
  <c r="I67" i="58"/>
  <c r="I30" i="58"/>
  <c r="M47" i="58"/>
  <c r="M67" i="58"/>
  <c r="I45" i="58"/>
  <c r="I47" i="58" s="1"/>
  <c r="I70" i="58" s="1"/>
  <c r="J47" i="58"/>
  <c r="J30" i="58"/>
  <c r="M50" i="58"/>
  <c r="M56" i="58" l="1"/>
  <c r="G50" i="4"/>
  <c r="J70" i="58"/>
  <c r="M70" i="58"/>
  <c r="J6" i="3" l="1"/>
  <c r="M14" i="49" l="1"/>
  <c r="M11" i="49"/>
  <c r="K28" i="3" l="1"/>
  <c r="K29" i="3"/>
  <c r="K30" i="3"/>
  <c r="K31" i="3"/>
  <c r="K32" i="3"/>
  <c r="K33" i="3"/>
  <c r="K27" i="3"/>
  <c r="J34" i="3"/>
  <c r="I25" i="3"/>
  <c r="J25" i="3"/>
  <c r="K22" i="3"/>
  <c r="I20" i="3"/>
  <c r="J20" i="3"/>
  <c r="J36" i="3" s="1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2" i="3"/>
  <c r="J5" i="3"/>
  <c r="F11" i="57" l="1"/>
  <c r="D12" i="57" s="1"/>
  <c r="G37" i="57" l="1"/>
  <c r="E12" i="57"/>
  <c r="G35" i="57"/>
  <c r="G36" i="57" s="1"/>
  <c r="H37" i="57"/>
  <c r="I37" i="57" l="1"/>
  <c r="F12" i="57"/>
  <c r="G41" i="57"/>
  <c r="D13" i="57" l="1"/>
  <c r="E13" i="57" l="1"/>
  <c r="F13" i="57"/>
  <c r="F14" i="57" l="1"/>
  <c r="D14" i="57"/>
  <c r="E14" i="57"/>
  <c r="D15" i="57" l="1"/>
  <c r="F15" i="57" s="1"/>
  <c r="E15" i="57"/>
  <c r="D16" i="57" l="1"/>
  <c r="E16" i="57" l="1"/>
  <c r="F16" i="57"/>
  <c r="D17" i="57" l="1"/>
  <c r="F17" i="57" s="1"/>
  <c r="F18" i="57" l="1"/>
  <c r="D18" i="57"/>
  <c r="E17" i="57"/>
  <c r="E18" i="57" s="1"/>
  <c r="F19" i="57" l="1"/>
  <c r="D19" i="57"/>
  <c r="E19" i="57"/>
  <c r="F20" i="57" l="1"/>
  <c r="D20" i="57"/>
  <c r="E20" i="57"/>
  <c r="D21" i="57" l="1"/>
  <c r="F21" i="57" s="1"/>
  <c r="D22" i="57" l="1"/>
  <c r="F22" i="57" s="1"/>
  <c r="E21" i="57"/>
  <c r="D23" i="57" l="1"/>
  <c r="F23" i="57" s="1"/>
  <c r="E22" i="57"/>
  <c r="E23" i="57" s="1"/>
  <c r="D24" i="57" l="1"/>
  <c r="F24" i="57" s="1"/>
  <c r="E24" i="57"/>
  <c r="D25" i="57" l="1"/>
  <c r="F25" i="57"/>
  <c r="E25" i="57"/>
  <c r="D26" i="57" l="1"/>
  <c r="F26" i="57"/>
  <c r="E26" i="57"/>
  <c r="D27" i="57" l="1"/>
  <c r="D30" i="57" s="1"/>
  <c r="F27" i="57"/>
  <c r="E27" i="57" l="1"/>
  <c r="E30" i="57" s="1"/>
  <c r="G38" i="57" s="1"/>
  <c r="G42" i="57" l="1"/>
  <c r="G39" i="57"/>
  <c r="G40" i="57" s="1"/>
  <c r="D5" i="56" l="1"/>
  <c r="D4" i="56"/>
  <c r="D3" i="56"/>
  <c r="D13" i="3" l="1"/>
  <c r="D6" i="3"/>
  <c r="E33" i="1" l="1"/>
  <c r="H27" i="3" l="1"/>
  <c r="G32" i="3" l="1"/>
  <c r="H14" i="56"/>
  <c r="F14" i="56"/>
  <c r="E14" i="56"/>
  <c r="G33" i="3" s="1"/>
  <c r="D14" i="56"/>
  <c r="G13" i="56"/>
  <c r="I13" i="56" s="1"/>
  <c r="G12" i="56"/>
  <c r="I12" i="56" s="1"/>
  <c r="G11" i="56"/>
  <c r="I11" i="56" s="1"/>
  <c r="H8" i="56"/>
  <c r="E8" i="56"/>
  <c r="E16" i="56" s="1"/>
  <c r="G6" i="56"/>
  <c r="I6" i="56" s="1"/>
  <c r="G5" i="56"/>
  <c r="I5" i="56" s="1"/>
  <c r="E32" i="1" s="1"/>
  <c r="F4" i="56"/>
  <c r="G29" i="3" s="1"/>
  <c r="F3" i="56"/>
  <c r="G28" i="3" s="1"/>
  <c r="I32" i="3" l="1"/>
  <c r="H16" i="56"/>
  <c r="F8" i="56"/>
  <c r="F16" i="56" s="1"/>
  <c r="G14" i="56"/>
  <c r="I14" i="56" s="1"/>
  <c r="D8" i="56"/>
  <c r="G8" i="56" s="1"/>
  <c r="I8" i="56" s="1"/>
  <c r="G4" i="56"/>
  <c r="I4" i="56" s="1"/>
  <c r="E29" i="1" s="1"/>
  <c r="G3" i="56"/>
  <c r="I3" i="56" s="1"/>
  <c r="E28" i="1" s="1"/>
  <c r="C12" i="55"/>
  <c r="C10" i="55"/>
  <c r="N49" i="4"/>
  <c r="F62" i="4"/>
  <c r="F64" i="4" s="1"/>
  <c r="F46" i="4"/>
  <c r="F26" i="4"/>
  <c r="F12" i="4"/>
  <c r="F60" i="4"/>
  <c r="F59" i="4"/>
  <c r="F58" i="4"/>
  <c r="F57" i="4"/>
  <c r="F56" i="4"/>
  <c r="F55" i="4"/>
  <c r="F54" i="4"/>
  <c r="F53" i="4"/>
  <c r="F52" i="4"/>
  <c r="F51" i="4"/>
  <c r="F50" i="4"/>
  <c r="F49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4" i="4"/>
  <c r="F23" i="4"/>
  <c r="F22" i="4"/>
  <c r="F21" i="4"/>
  <c r="F20" i="4"/>
  <c r="F19" i="4"/>
  <c r="F18" i="4"/>
  <c r="F17" i="4"/>
  <c r="F16" i="4"/>
  <c r="F15" i="4"/>
  <c r="F10" i="4"/>
  <c r="F9" i="4"/>
  <c r="F8" i="4"/>
  <c r="F7" i="4"/>
  <c r="F6" i="4"/>
  <c r="E57" i="4"/>
  <c r="E62" i="4" s="1"/>
  <c r="E53" i="4"/>
  <c r="E46" i="4"/>
  <c r="E26" i="4"/>
  <c r="E12" i="4"/>
  <c r="D16" i="56" l="1"/>
  <c r="G16" i="56" s="1"/>
  <c r="I16" i="56" s="1"/>
  <c r="E64" i="4"/>
  <c r="D21" i="4" l="1"/>
  <c r="D19" i="4"/>
  <c r="D22" i="29"/>
  <c r="E6" i="19"/>
  <c r="J8" i="26" l="1"/>
  <c r="I8" i="26"/>
  <c r="H8" i="26"/>
  <c r="G8" i="26"/>
  <c r="E8" i="26"/>
  <c r="I17" i="7" l="1"/>
  <c r="P18" i="1"/>
  <c r="D18" i="29"/>
  <c r="Q18" i="29" s="1"/>
  <c r="S18" i="29" s="1"/>
  <c r="T18" i="29" s="1"/>
  <c r="D3" i="29"/>
  <c r="D33" i="3"/>
  <c r="I33" i="3" s="1"/>
  <c r="E12" i="25" l="1"/>
  <c r="I2774" i="8" l="1"/>
  <c r="D22" i="3" l="1"/>
  <c r="C22" i="52"/>
  <c r="C23" i="52" s="1"/>
  <c r="C24" i="52" s="1"/>
  <c r="C25" i="52" s="1"/>
  <c r="C26" i="52" s="1"/>
  <c r="C27" i="52" s="1"/>
  <c r="C28" i="52" s="1"/>
  <c r="C29" i="52" s="1"/>
  <c r="C30" i="52" s="1"/>
  <c r="C31" i="52" s="1"/>
  <c r="C32" i="52" s="1"/>
  <c r="C33" i="52" s="1"/>
  <c r="C34" i="52" s="1"/>
  <c r="C35" i="52" s="1"/>
  <c r="C36" i="52" s="1"/>
  <c r="C37" i="52" s="1"/>
  <c r="C38" i="52" s="1"/>
  <c r="C39" i="52" s="1"/>
  <c r="C40" i="52" s="1"/>
  <c r="C41" i="52" s="1"/>
  <c r="C42" i="52" s="1"/>
  <c r="C43" i="52" s="1"/>
  <c r="C44" i="52" s="1"/>
  <c r="C45" i="52" s="1"/>
  <c r="C46" i="52" s="1"/>
  <c r="C47" i="52" s="1"/>
  <c r="C48" i="52" s="1"/>
  <c r="C49" i="52" s="1"/>
  <c r="C50" i="52" s="1"/>
  <c r="C51" i="52" s="1"/>
  <c r="C52" i="52" s="1"/>
  <c r="C53" i="52" s="1"/>
  <c r="C54" i="52" s="1"/>
  <c r="C55" i="52" s="1"/>
  <c r="C56" i="52" s="1"/>
  <c r="C57" i="52" s="1"/>
  <c r="C58" i="52" s="1"/>
  <c r="C59" i="52" s="1"/>
  <c r="C60" i="52" s="1"/>
  <c r="C61" i="52" s="1"/>
  <c r="C62" i="52" s="1"/>
  <c r="C63" i="52" s="1"/>
  <c r="C64" i="52" s="1"/>
  <c r="C65" i="52" s="1"/>
  <c r="C66" i="52" s="1"/>
  <c r="G13" i="52"/>
  <c r="C67" i="52" l="1"/>
  <c r="C68" i="52" s="1"/>
  <c r="C69" i="52" s="1"/>
  <c r="C70" i="52" s="1"/>
  <c r="C71" i="52" s="1"/>
  <c r="C72" i="52" s="1"/>
  <c r="C73" i="52" s="1"/>
  <c r="C74" i="52" s="1"/>
  <c r="C75" i="52" s="1"/>
  <c r="C76" i="52" s="1"/>
  <c r="C77" i="52" s="1"/>
  <c r="C78" i="52" s="1"/>
  <c r="C79" i="52" s="1"/>
  <c r="C80" i="52" s="1"/>
  <c r="C81" i="52" s="1"/>
  <c r="G14" i="52"/>
  <c r="G15" i="52" s="1"/>
  <c r="G18" i="52" s="1"/>
  <c r="R5" i="26"/>
  <c r="R9" i="26"/>
  <c r="R4" i="26"/>
  <c r="Q5" i="26"/>
  <c r="Q6" i="26"/>
  <c r="Q8" i="26"/>
  <c r="R8" i="26" s="1"/>
  <c r="Q9" i="26"/>
  <c r="Q4" i="26"/>
  <c r="R6" i="26" l="1"/>
  <c r="M52" i="4"/>
  <c r="M53" i="4"/>
  <c r="M57" i="4"/>
  <c r="M49" i="4"/>
  <c r="M15" i="4"/>
  <c r="N15" i="4" s="1"/>
  <c r="M6" i="4"/>
  <c r="M60" i="4"/>
  <c r="M59" i="4"/>
  <c r="M55" i="4"/>
  <c r="M56" i="4"/>
  <c r="M54" i="4"/>
  <c r="M42" i="4"/>
  <c r="M17" i="4"/>
  <c r="M18" i="4"/>
  <c r="M19" i="4"/>
  <c r="M20" i="4"/>
  <c r="M21" i="4"/>
  <c r="M22" i="4"/>
  <c r="M23" i="4"/>
  <c r="M24" i="4"/>
  <c r="M16" i="4"/>
  <c r="M7" i="4"/>
  <c r="M8" i="4"/>
  <c r="M9" i="4"/>
  <c r="M10" i="4"/>
  <c r="L6" i="26"/>
  <c r="C20" i="51"/>
  <c r="D7" i="51"/>
  <c r="P7" i="26" s="1"/>
  <c r="Q7" i="26" s="1"/>
  <c r="R7" i="26" s="1"/>
  <c r="D11" i="50"/>
  <c r="C6" i="50" s="1"/>
  <c r="C7" i="50" s="1"/>
  <c r="O53" i="49"/>
  <c r="N53" i="49"/>
  <c r="M53" i="49"/>
  <c r="G53" i="49"/>
  <c r="F53" i="49"/>
  <c r="E53" i="49"/>
  <c r="K52" i="49"/>
  <c r="L52" i="49" s="1"/>
  <c r="H52" i="49"/>
  <c r="P51" i="49"/>
  <c r="G51" i="49"/>
  <c r="H51" i="49" s="1"/>
  <c r="O48" i="49"/>
  <c r="N48" i="49"/>
  <c r="M48" i="49"/>
  <c r="F48" i="49"/>
  <c r="E48" i="49"/>
  <c r="P47" i="49"/>
  <c r="G47" i="49"/>
  <c r="H47" i="49" s="1"/>
  <c r="K47" i="49" s="1"/>
  <c r="Q47" i="49" s="1"/>
  <c r="P46" i="49"/>
  <c r="Q46" i="49" s="1"/>
  <c r="H46" i="49"/>
  <c r="K46" i="49" s="1"/>
  <c r="G46" i="49"/>
  <c r="P45" i="49"/>
  <c r="G45" i="49"/>
  <c r="H45" i="49" s="1"/>
  <c r="K45" i="49" s="1"/>
  <c r="L44" i="49"/>
  <c r="P44" i="49" s="1"/>
  <c r="Q44" i="49" s="1"/>
  <c r="K44" i="49"/>
  <c r="H44" i="49"/>
  <c r="K43" i="49"/>
  <c r="L43" i="49" s="1"/>
  <c r="H43" i="49"/>
  <c r="P42" i="49"/>
  <c r="Q42" i="49" s="1"/>
  <c r="G42" i="49"/>
  <c r="H42" i="49" s="1"/>
  <c r="K42" i="49" s="1"/>
  <c r="P41" i="49"/>
  <c r="G41" i="49"/>
  <c r="H41" i="49" s="1"/>
  <c r="K41" i="49" s="1"/>
  <c r="Q41" i="49" s="1"/>
  <c r="P40" i="49"/>
  <c r="H40" i="49"/>
  <c r="K40" i="49" s="1"/>
  <c r="G40" i="49"/>
  <c r="P39" i="49"/>
  <c r="G39" i="49"/>
  <c r="H39" i="49" s="1"/>
  <c r="K39" i="49" s="1"/>
  <c r="Q39" i="49" s="1"/>
  <c r="P38" i="49"/>
  <c r="Q38" i="49" s="1"/>
  <c r="H38" i="49"/>
  <c r="K38" i="49" s="1"/>
  <c r="G38" i="49"/>
  <c r="G48" i="49" s="1"/>
  <c r="O35" i="49"/>
  <c r="O55" i="49" s="1"/>
  <c r="N35" i="49"/>
  <c r="N55" i="49" s="1"/>
  <c r="G35" i="49"/>
  <c r="G55" i="49" s="1"/>
  <c r="F35" i="49"/>
  <c r="F55" i="49" s="1"/>
  <c r="E35" i="49"/>
  <c r="E55" i="49" s="1"/>
  <c r="P34" i="49"/>
  <c r="Q34" i="49" s="1"/>
  <c r="M34" i="49"/>
  <c r="K34" i="49"/>
  <c r="H34" i="49"/>
  <c r="M33" i="49"/>
  <c r="P33" i="49" s="1"/>
  <c r="Q33" i="49" s="1"/>
  <c r="H33" i="49"/>
  <c r="K33" i="49" s="1"/>
  <c r="K32" i="49"/>
  <c r="L32" i="49" s="1"/>
  <c r="P32" i="49" s="1"/>
  <c r="Q32" i="49" s="1"/>
  <c r="H32" i="49"/>
  <c r="H31" i="49"/>
  <c r="K31" i="49" s="1"/>
  <c r="M31" i="49" s="1"/>
  <c r="P31" i="49" s="1"/>
  <c r="Q31" i="49" s="1"/>
  <c r="L30" i="49"/>
  <c r="P30" i="49" s="1"/>
  <c r="Q30" i="49" s="1"/>
  <c r="K30" i="49"/>
  <c r="H30" i="49"/>
  <c r="K29" i="49"/>
  <c r="M29" i="49" s="1"/>
  <c r="H29" i="49"/>
  <c r="H28" i="49"/>
  <c r="K28" i="49" s="1"/>
  <c r="L28" i="49" s="1"/>
  <c r="P28" i="49" s="1"/>
  <c r="Q28" i="49" s="1"/>
  <c r="H27" i="49"/>
  <c r="K27" i="49" s="1"/>
  <c r="L27" i="49" s="1"/>
  <c r="P27" i="49" s="1"/>
  <c r="Q27" i="49" s="1"/>
  <c r="K26" i="49"/>
  <c r="L26" i="49" s="1"/>
  <c r="P26" i="49" s="1"/>
  <c r="Q26" i="49" s="1"/>
  <c r="H26" i="49"/>
  <c r="H25" i="49"/>
  <c r="K25" i="49" s="1"/>
  <c r="O22" i="49"/>
  <c r="N22" i="49"/>
  <c r="G22" i="49"/>
  <c r="F22" i="49"/>
  <c r="E22" i="49"/>
  <c r="H21" i="49"/>
  <c r="K21" i="49" s="1"/>
  <c r="M21" i="49" s="1"/>
  <c r="P21" i="49" s="1"/>
  <c r="Q21" i="49" s="1"/>
  <c r="K20" i="49"/>
  <c r="M20" i="49" s="1"/>
  <c r="P20" i="49" s="1"/>
  <c r="Q20" i="49" s="1"/>
  <c r="H20" i="49"/>
  <c r="H19" i="49"/>
  <c r="K19" i="49" s="1"/>
  <c r="M19" i="49" s="1"/>
  <c r="P19" i="49" s="1"/>
  <c r="Q19" i="49" s="1"/>
  <c r="K18" i="49"/>
  <c r="M18" i="49" s="1"/>
  <c r="P18" i="49" s="1"/>
  <c r="Q18" i="49" s="1"/>
  <c r="H18" i="49"/>
  <c r="H17" i="49"/>
  <c r="K17" i="49" s="1"/>
  <c r="M17" i="49" s="1"/>
  <c r="P17" i="49" s="1"/>
  <c r="Q17" i="49" s="1"/>
  <c r="M16" i="49"/>
  <c r="P16" i="49" s="1"/>
  <c r="Q16" i="49" s="1"/>
  <c r="K16" i="49"/>
  <c r="H16" i="49"/>
  <c r="K15" i="49"/>
  <c r="L15" i="49" s="1"/>
  <c r="P15" i="49" s="1"/>
  <c r="Q15" i="49" s="1"/>
  <c r="H15" i="49"/>
  <c r="H14" i="49"/>
  <c r="K14" i="49" s="1"/>
  <c r="P14" i="49" s="1"/>
  <c r="Q14" i="49" s="1"/>
  <c r="H13" i="49"/>
  <c r="K13" i="49" s="1"/>
  <c r="L13" i="49" s="1"/>
  <c r="P13" i="49" s="1"/>
  <c r="Q13" i="49" s="1"/>
  <c r="K12" i="49"/>
  <c r="M12" i="49" s="1"/>
  <c r="H12" i="49"/>
  <c r="H11" i="49"/>
  <c r="H22" i="49" s="1"/>
  <c r="O8" i="49"/>
  <c r="N8" i="49"/>
  <c r="L8" i="49"/>
  <c r="G8" i="49"/>
  <c r="F8" i="49"/>
  <c r="E8" i="49"/>
  <c r="H7" i="49"/>
  <c r="K7" i="49" s="1"/>
  <c r="A7" i="49"/>
  <c r="A8" i="49" s="1"/>
  <c r="A9" i="49" s="1"/>
  <c r="A10" i="49" s="1"/>
  <c r="A11" i="49" s="1"/>
  <c r="A12" i="49" s="1"/>
  <c r="A13" i="49" s="1"/>
  <c r="A14" i="49" s="1"/>
  <c r="A15" i="49" s="1"/>
  <c r="A16" i="49" s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A32" i="49" s="1"/>
  <c r="A33" i="49" s="1"/>
  <c r="A34" i="49" s="1"/>
  <c r="A35" i="49" s="1"/>
  <c r="A36" i="49" s="1"/>
  <c r="A37" i="49" s="1"/>
  <c r="A38" i="49" s="1"/>
  <c r="A39" i="49" s="1"/>
  <c r="A40" i="49" s="1"/>
  <c r="A41" i="49" s="1"/>
  <c r="A42" i="49" s="1"/>
  <c r="A43" i="49" s="1"/>
  <c r="A44" i="49" s="1"/>
  <c r="A45" i="49" s="1"/>
  <c r="A46" i="49" s="1"/>
  <c r="A47" i="49" s="1"/>
  <c r="A48" i="49" s="1"/>
  <c r="A49" i="49" s="1"/>
  <c r="A50" i="49" s="1"/>
  <c r="A51" i="49" s="1"/>
  <c r="A52" i="49" s="1"/>
  <c r="A53" i="49" s="1"/>
  <c r="A54" i="49" s="1"/>
  <c r="A55" i="49" s="1"/>
  <c r="D5" i="48"/>
  <c r="D6" i="48"/>
  <c r="C7" i="48"/>
  <c r="D7" i="48" s="1"/>
  <c r="H14" i="48" s="1"/>
  <c r="E14" i="48"/>
  <c r="F14" i="48"/>
  <c r="I14" i="48" s="1"/>
  <c r="E15" i="48"/>
  <c r="D56" i="48"/>
  <c r="C58" i="48" s="1"/>
  <c r="D5" i="47"/>
  <c r="F14" i="47" s="1"/>
  <c r="D6" i="47"/>
  <c r="C7" i="47"/>
  <c r="D7" i="47" s="1"/>
  <c r="H14" i="47" s="1"/>
  <c r="E14" i="47"/>
  <c r="E15" i="47" s="1"/>
  <c r="D27" i="47"/>
  <c r="D50" i="47"/>
  <c r="C51" i="47" s="1"/>
  <c r="N6" i="4" l="1"/>
  <c r="N60" i="4"/>
  <c r="N59" i="4"/>
  <c r="N57" i="4"/>
  <c r="N55" i="4"/>
  <c r="N56" i="4"/>
  <c r="N54" i="4"/>
  <c r="N53" i="4"/>
  <c r="N52" i="4"/>
  <c r="N42" i="4"/>
  <c r="N19" i="4"/>
  <c r="N18" i="4"/>
  <c r="N16" i="4"/>
  <c r="N24" i="4"/>
  <c r="N23" i="4"/>
  <c r="N22" i="4"/>
  <c r="N17" i="4"/>
  <c r="N21" i="4"/>
  <c r="N20" i="4"/>
  <c r="N10" i="4"/>
  <c r="N9" i="4"/>
  <c r="N8" i="4"/>
  <c r="N7" i="4"/>
  <c r="Q40" i="49"/>
  <c r="M7" i="49"/>
  <c r="K8" i="49"/>
  <c r="L48" i="49"/>
  <c r="P43" i="49"/>
  <c r="Q43" i="49" s="1"/>
  <c r="P52" i="49"/>
  <c r="Q52" i="49" s="1"/>
  <c r="L53" i="49"/>
  <c r="K48" i="49"/>
  <c r="K51" i="49"/>
  <c r="K53" i="49" s="1"/>
  <c r="H53" i="49"/>
  <c r="Q45" i="49"/>
  <c r="M35" i="49"/>
  <c r="P29" i="49"/>
  <c r="Q29" i="49" s="1"/>
  <c r="P12" i="49"/>
  <c r="Q12" i="49" s="1"/>
  <c r="M22" i="49"/>
  <c r="K35" i="49"/>
  <c r="L25" i="49"/>
  <c r="H35" i="49"/>
  <c r="K11" i="49"/>
  <c r="H8" i="49"/>
  <c r="Q51" i="49"/>
  <c r="H48" i="49"/>
  <c r="C17" i="44"/>
  <c r="E16" i="47"/>
  <c r="K14" i="47"/>
  <c r="G14" i="47"/>
  <c r="I14" i="47"/>
  <c r="G14" i="48"/>
  <c r="K14" i="48"/>
  <c r="L14" i="48" s="1"/>
  <c r="D53" i="47"/>
  <c r="E16" i="48"/>
  <c r="D91" i="43"/>
  <c r="D95" i="43" s="1"/>
  <c r="E14" i="43"/>
  <c r="E15" i="43" s="1"/>
  <c r="L8" i="43"/>
  <c r="K8" i="43"/>
  <c r="G8" i="43"/>
  <c r="H8" i="43" s="1"/>
  <c r="D8" i="43"/>
  <c r="H14" i="43" s="1"/>
  <c r="C8" i="43"/>
  <c r="L7" i="43"/>
  <c r="H7" i="43"/>
  <c r="D7" i="43"/>
  <c r="L6" i="43"/>
  <c r="H6" i="43"/>
  <c r="D6" i="43"/>
  <c r="F14" i="43" s="1"/>
  <c r="K22" i="49" l="1"/>
  <c r="K55" i="49"/>
  <c r="P48" i="49"/>
  <c r="Q48" i="49" s="1"/>
  <c r="M8" i="49"/>
  <c r="M55" i="49" s="1"/>
  <c r="P7" i="49"/>
  <c r="H55" i="49"/>
  <c r="P53" i="49"/>
  <c r="Q53" i="49" s="1"/>
  <c r="P25" i="49"/>
  <c r="L35" i="49"/>
  <c r="F15" i="48"/>
  <c r="H15" i="48"/>
  <c r="J14" i="47"/>
  <c r="L14" i="47"/>
  <c r="E17" i="47"/>
  <c r="J14" i="48"/>
  <c r="E17" i="48"/>
  <c r="K14" i="43"/>
  <c r="G14" i="43"/>
  <c r="E16" i="43"/>
  <c r="E96" i="43"/>
  <c r="L94" i="43" s="1"/>
  <c r="I14" i="43"/>
  <c r="H22" i="7"/>
  <c r="E99" i="42"/>
  <c r="B9" i="41" s="1"/>
  <c r="B11" i="41" s="1"/>
  <c r="D99" i="42"/>
  <c r="E97" i="42"/>
  <c r="D97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7" i="42"/>
  <c r="F6" i="42"/>
  <c r="F5" i="42"/>
  <c r="F4" i="42"/>
  <c r="F3" i="42"/>
  <c r="F2" i="42"/>
  <c r="F97" i="42" s="1"/>
  <c r="B10" i="41"/>
  <c r="B5" i="41"/>
  <c r="B7" i="41" s="1"/>
  <c r="C12" i="9"/>
  <c r="J8" i="39"/>
  <c r="J9" i="39"/>
  <c r="J10" i="39"/>
  <c r="J11" i="39"/>
  <c r="J12" i="39"/>
  <c r="E15" i="39"/>
  <c r="F15" i="39"/>
  <c r="G15" i="39"/>
  <c r="H15" i="39"/>
  <c r="I15" i="39"/>
  <c r="B29" i="37"/>
  <c r="C29" i="37"/>
  <c r="D29" i="37"/>
  <c r="E29" i="37"/>
  <c r="F29" i="37"/>
  <c r="C31" i="37"/>
  <c r="D31" i="37"/>
  <c r="E31" i="37"/>
  <c r="F31" i="37"/>
  <c r="B48" i="37"/>
  <c r="C48" i="37"/>
  <c r="D48" i="37"/>
  <c r="E48" i="37"/>
  <c r="F48" i="37"/>
  <c r="F50" i="37" s="1"/>
  <c r="B50" i="37"/>
  <c r="C50" i="37"/>
  <c r="D50" i="37"/>
  <c r="E50" i="37"/>
  <c r="P35" i="49" l="1"/>
  <c r="Q25" i="49"/>
  <c r="P8" i="49"/>
  <c r="Q8" i="49" s="1"/>
  <c r="Q7" i="49"/>
  <c r="L22" i="49"/>
  <c r="L55" i="49" s="1"/>
  <c r="P11" i="49"/>
  <c r="I15" i="48"/>
  <c r="G15" i="48"/>
  <c r="E18" i="47"/>
  <c r="K15" i="48"/>
  <c r="F15" i="47"/>
  <c r="H15" i="47"/>
  <c r="E18" i="48"/>
  <c r="J14" i="43"/>
  <c r="E17" i="43"/>
  <c r="L14" i="43"/>
  <c r="F99" i="42"/>
  <c r="C6" i="9"/>
  <c r="C9" i="9" s="1"/>
  <c r="C5" i="9"/>
  <c r="G103" i="36"/>
  <c r="F103" i="36"/>
  <c r="I98" i="36"/>
  <c r="I100" i="36" s="1"/>
  <c r="I102" i="36" s="1"/>
  <c r="H98" i="36"/>
  <c r="H100" i="36" s="1"/>
  <c r="H102" i="36" s="1"/>
  <c r="G98" i="36"/>
  <c r="G100" i="36" s="1"/>
  <c r="G102" i="36" s="1"/>
  <c r="G105" i="36" s="1"/>
  <c r="G107" i="36" s="1"/>
  <c r="F98" i="36"/>
  <c r="D98" i="36"/>
  <c r="C97" i="36"/>
  <c r="C96" i="36"/>
  <c r="E95" i="36"/>
  <c r="C95" i="36"/>
  <c r="C94" i="36"/>
  <c r="C93" i="36"/>
  <c r="C92" i="36"/>
  <c r="C91" i="36"/>
  <c r="C90" i="36"/>
  <c r="C89" i="36"/>
  <c r="C88" i="36"/>
  <c r="C87" i="36"/>
  <c r="C86" i="36"/>
  <c r="E85" i="36"/>
  <c r="C85" i="36"/>
  <c r="C84" i="36"/>
  <c r="C83" i="36"/>
  <c r="C82" i="36"/>
  <c r="C81" i="36"/>
  <c r="E80" i="36"/>
  <c r="E98" i="36" s="1"/>
  <c r="C80" i="36"/>
  <c r="C79" i="36"/>
  <c r="C78" i="36"/>
  <c r="C77" i="36"/>
  <c r="C76" i="36"/>
  <c r="I73" i="36"/>
  <c r="H73" i="36"/>
  <c r="G73" i="36"/>
  <c r="F73" i="36"/>
  <c r="F100" i="36" s="1"/>
  <c r="F102" i="36" s="1"/>
  <c r="F105" i="36" s="1"/>
  <c r="F107" i="36" s="1"/>
  <c r="D73" i="36"/>
  <c r="C72" i="36"/>
  <c r="C71" i="36"/>
  <c r="C70" i="36"/>
  <c r="C69" i="36"/>
  <c r="C68" i="36"/>
  <c r="C67" i="36"/>
  <c r="C66" i="36"/>
  <c r="C65" i="36"/>
  <c r="E64" i="36"/>
  <c r="C64" i="36"/>
  <c r="C63" i="36"/>
  <c r="C62" i="36"/>
  <c r="C61" i="36"/>
  <c r="C60" i="36"/>
  <c r="C59" i="36"/>
  <c r="C58" i="36"/>
  <c r="C57" i="36"/>
  <c r="C56" i="36"/>
  <c r="C55" i="36"/>
  <c r="C54" i="36"/>
  <c r="C53" i="36"/>
  <c r="C52" i="36"/>
  <c r="C51" i="36"/>
  <c r="C50" i="36"/>
  <c r="C49" i="36"/>
  <c r="C48" i="36"/>
  <c r="C47" i="36"/>
  <c r="E46" i="36"/>
  <c r="E73" i="36" s="1"/>
  <c r="C46" i="36"/>
  <c r="C45" i="36"/>
  <c r="C44" i="36"/>
  <c r="C43" i="36"/>
  <c r="I40" i="36"/>
  <c r="H40" i="36"/>
  <c r="G40" i="36"/>
  <c r="F40" i="36"/>
  <c r="E40" i="36"/>
  <c r="D40" i="36"/>
  <c r="C39" i="36"/>
  <c r="C38" i="36"/>
  <c r="C37" i="36"/>
  <c r="C36" i="36"/>
  <c r="C35" i="36"/>
  <c r="C34" i="36"/>
  <c r="C33" i="36"/>
  <c r="C32" i="36"/>
  <c r="C31" i="36"/>
  <c r="C30" i="36"/>
  <c r="E29" i="36"/>
  <c r="C29" i="36"/>
  <c r="C28" i="36"/>
  <c r="C27" i="36"/>
  <c r="C26" i="36"/>
  <c r="I22" i="36"/>
  <c r="H22" i="36"/>
  <c r="G22" i="36"/>
  <c r="F22" i="36"/>
  <c r="E22" i="36"/>
  <c r="D22" i="36"/>
  <c r="C21" i="36"/>
  <c r="C20" i="36"/>
  <c r="I17" i="36"/>
  <c r="I103" i="36" s="1"/>
  <c r="H17" i="36"/>
  <c r="H103" i="36" s="1"/>
  <c r="G17" i="36"/>
  <c r="F17" i="36"/>
  <c r="E17" i="36"/>
  <c r="E103" i="36" s="1"/>
  <c r="D17" i="36"/>
  <c r="D103" i="36" s="1"/>
  <c r="C16" i="36"/>
  <c r="C15" i="36"/>
  <c r="C14" i="36"/>
  <c r="C13" i="36"/>
  <c r="C12" i="36"/>
  <c r="C11" i="36"/>
  <c r="C10" i="36"/>
  <c r="E7" i="25"/>
  <c r="E17" i="25" s="1"/>
  <c r="G15" i="25"/>
  <c r="G11" i="25"/>
  <c r="F15" i="25"/>
  <c r="F11" i="25"/>
  <c r="F10" i="25"/>
  <c r="G10" i="25" s="1"/>
  <c r="G4" i="25"/>
  <c r="G3" i="25"/>
  <c r="F4" i="25"/>
  <c r="F5" i="25"/>
  <c r="G5" i="25" s="1"/>
  <c r="F6" i="25"/>
  <c r="G6" i="25" s="1"/>
  <c r="F3" i="25"/>
  <c r="D11" i="25"/>
  <c r="D10" i="25"/>
  <c r="D6" i="25"/>
  <c r="D5" i="25"/>
  <c r="B29" i="35"/>
  <c r="B31" i="35" s="1"/>
  <c r="B20" i="35"/>
  <c r="B15" i="35"/>
  <c r="B11" i="35"/>
  <c r="E8" i="24"/>
  <c r="C7" i="9" l="1"/>
  <c r="C11" i="9" s="1"/>
  <c r="C13" i="9" s="1"/>
  <c r="P22" i="49"/>
  <c r="Q22" i="49" s="1"/>
  <c r="Q11" i="49"/>
  <c r="Q35" i="49"/>
  <c r="G15" i="47"/>
  <c r="K15" i="47"/>
  <c r="L15" i="48"/>
  <c r="I15" i="47"/>
  <c r="E19" i="47"/>
  <c r="J15" i="48"/>
  <c r="E19" i="48"/>
  <c r="H15" i="43"/>
  <c r="F15" i="43"/>
  <c r="E18" i="43"/>
  <c r="H105" i="36"/>
  <c r="H107" i="36" s="1"/>
  <c r="I105" i="36"/>
  <c r="I107" i="36" s="1"/>
  <c r="D100" i="36"/>
  <c r="D102" i="36" s="1"/>
  <c r="D105" i="36" s="1"/>
  <c r="D107" i="36" s="1"/>
  <c r="E100" i="36"/>
  <c r="E102" i="36" s="1"/>
  <c r="E105" i="36" s="1"/>
  <c r="E107" i="36" s="1"/>
  <c r="P55" i="49" l="1"/>
  <c r="Q55" i="49" s="1"/>
  <c r="J15" i="47"/>
  <c r="F16" i="48"/>
  <c r="H16" i="48"/>
  <c r="E20" i="47"/>
  <c r="E20" i="48"/>
  <c r="L15" i="47"/>
  <c r="E19" i="43"/>
  <c r="I15" i="43"/>
  <c r="G15" i="43"/>
  <c r="K15" i="43"/>
  <c r="E21" i="47" l="1"/>
  <c r="I16" i="48"/>
  <c r="G16" i="48"/>
  <c r="K16" i="48"/>
  <c r="E21" i="48"/>
  <c r="F16" i="47"/>
  <c r="H16" i="47"/>
  <c r="E20" i="43"/>
  <c r="L15" i="43"/>
  <c r="J15" i="43"/>
  <c r="J16" i="48" l="1"/>
  <c r="I16" i="47"/>
  <c r="E22" i="48"/>
  <c r="L16" i="48"/>
  <c r="E22" i="47"/>
  <c r="G16" i="47"/>
  <c r="K16" i="47"/>
  <c r="E21" i="43"/>
  <c r="H16" i="43"/>
  <c r="F16" i="43"/>
  <c r="E23" i="47" l="1"/>
  <c r="F17" i="48"/>
  <c r="H17" i="48"/>
  <c r="E23" i="48"/>
  <c r="L16" i="47"/>
  <c r="J16" i="47"/>
  <c r="I16" i="43"/>
  <c r="E22" i="43"/>
  <c r="G16" i="43"/>
  <c r="K16" i="43"/>
  <c r="F17" i="47" l="1"/>
  <c r="H17" i="47"/>
  <c r="E24" i="48"/>
  <c r="G17" i="48"/>
  <c r="K17" i="48"/>
  <c r="I17" i="48"/>
  <c r="E24" i="47"/>
  <c r="J16" i="43"/>
  <c r="L16" i="43"/>
  <c r="E23" i="43"/>
  <c r="E25" i="48" l="1"/>
  <c r="I17" i="47"/>
  <c r="J17" i="48"/>
  <c r="L17" i="48"/>
  <c r="E25" i="47"/>
  <c r="G17" i="47"/>
  <c r="K17" i="47"/>
  <c r="E24" i="43"/>
  <c r="H17" i="43"/>
  <c r="F17" i="43"/>
  <c r="F18" i="48" l="1"/>
  <c r="H18" i="48"/>
  <c r="E26" i="48"/>
  <c r="J17" i="47"/>
  <c r="L17" i="47"/>
  <c r="E26" i="47"/>
  <c r="I17" i="43"/>
  <c r="G17" i="43"/>
  <c r="K17" i="43"/>
  <c r="E25" i="43"/>
  <c r="F18" i="47" l="1"/>
  <c r="H18" i="47"/>
  <c r="E27" i="47"/>
  <c r="E27" i="48"/>
  <c r="G18" i="48"/>
  <c r="J18" i="48" s="1"/>
  <c r="K18" i="48"/>
  <c r="I18" i="48"/>
  <c r="L17" i="43"/>
  <c r="E26" i="43"/>
  <c r="J17" i="43"/>
  <c r="L18" i="48" l="1"/>
  <c r="E28" i="47"/>
  <c r="E28" i="48"/>
  <c r="G18" i="47"/>
  <c r="K18" i="47"/>
  <c r="I18" i="47"/>
  <c r="E27" i="43"/>
  <c r="H18" i="43"/>
  <c r="F18" i="43"/>
  <c r="J18" i="47" l="1"/>
  <c r="E29" i="47"/>
  <c r="E29" i="48"/>
  <c r="L18" i="47"/>
  <c r="F19" i="48"/>
  <c r="H19" i="48"/>
  <c r="I18" i="43"/>
  <c r="G18" i="43"/>
  <c r="K18" i="43"/>
  <c r="E28" i="43"/>
  <c r="G19" i="48" l="1"/>
  <c r="J19" i="48" s="1"/>
  <c r="K19" i="48"/>
  <c r="I19" i="48"/>
  <c r="E30" i="48"/>
  <c r="F19" i="47"/>
  <c r="I19" i="47" s="1"/>
  <c r="H19" i="47"/>
  <c r="E30" i="47"/>
  <c r="E29" i="43"/>
  <c r="J18" i="43"/>
  <c r="L18" i="43"/>
  <c r="E31" i="47" l="1"/>
  <c r="G19" i="47"/>
  <c r="J19" i="47" s="1"/>
  <c r="K19" i="47"/>
  <c r="E31" i="48"/>
  <c r="L19" i="48"/>
  <c r="H19" i="43"/>
  <c r="F19" i="43"/>
  <c r="I19" i="43" s="1"/>
  <c r="E30" i="43"/>
  <c r="E32" i="48" l="1"/>
  <c r="F20" i="48"/>
  <c r="I20" i="48" s="1"/>
  <c r="H20" i="48"/>
  <c r="L19" i="47"/>
  <c r="E32" i="47"/>
  <c r="E31" i="43"/>
  <c r="G19" i="43"/>
  <c r="J19" i="43" s="1"/>
  <c r="K19" i="43"/>
  <c r="E33" i="47" l="1"/>
  <c r="G20" i="48"/>
  <c r="J20" i="48" s="1"/>
  <c r="K20" i="48"/>
  <c r="E33" i="48"/>
  <c r="F20" i="47"/>
  <c r="I20" i="47" s="1"/>
  <c r="H20" i="47"/>
  <c r="E32" i="43"/>
  <c r="L19" i="43"/>
  <c r="G20" i="47" l="1"/>
  <c r="J20" i="47" s="1"/>
  <c r="K20" i="47"/>
  <c r="E34" i="48"/>
  <c r="E34" i="47"/>
  <c r="L20" i="48"/>
  <c r="H20" i="43"/>
  <c r="F20" i="43"/>
  <c r="I20" i="43" s="1"/>
  <c r="E33" i="43"/>
  <c r="F21" i="48" l="1"/>
  <c r="I21" i="48" s="1"/>
  <c r="H21" i="48"/>
  <c r="E35" i="48"/>
  <c r="E35" i="47"/>
  <c r="L20" i="47"/>
  <c r="E34" i="43"/>
  <c r="G20" i="43"/>
  <c r="J20" i="43" s="1"/>
  <c r="K20" i="43"/>
  <c r="F21" i="47" l="1"/>
  <c r="I21" i="47" s="1"/>
  <c r="H21" i="47"/>
  <c r="E36" i="47"/>
  <c r="G21" i="48"/>
  <c r="J21" i="48" s="1"/>
  <c r="K21" i="48"/>
  <c r="E36" i="48"/>
  <c r="L20" i="43"/>
  <c r="E35" i="43"/>
  <c r="L21" i="48" l="1"/>
  <c r="E37" i="47"/>
  <c r="E37" i="48"/>
  <c r="G21" i="47"/>
  <c r="J21" i="47" s="1"/>
  <c r="K21" i="47"/>
  <c r="E36" i="43"/>
  <c r="H21" i="43"/>
  <c r="F21" i="43"/>
  <c r="I21" i="43" s="1"/>
  <c r="E38" i="48" l="1"/>
  <c r="E38" i="47"/>
  <c r="L21" i="47"/>
  <c r="F22" i="48"/>
  <c r="I22" i="48" s="1"/>
  <c r="H22" i="48"/>
  <c r="E37" i="43"/>
  <c r="G21" i="43"/>
  <c r="J21" i="43" s="1"/>
  <c r="K21" i="43"/>
  <c r="F22" i="47" l="1"/>
  <c r="I22" i="47" s="1"/>
  <c r="H22" i="47"/>
  <c r="G22" i="48"/>
  <c r="J22" i="48" s="1"/>
  <c r="K22" i="48"/>
  <c r="E39" i="48"/>
  <c r="E39" i="47"/>
  <c r="L21" i="43"/>
  <c r="E38" i="43"/>
  <c r="E40" i="48" l="1"/>
  <c r="E40" i="47"/>
  <c r="L22" i="48"/>
  <c r="G22" i="47"/>
  <c r="J22" i="47" s="1"/>
  <c r="K22" i="47"/>
  <c r="E39" i="43"/>
  <c r="H22" i="43"/>
  <c r="F22" i="43"/>
  <c r="I22" i="43" s="1"/>
  <c r="L22" i="47" l="1"/>
  <c r="F23" i="48"/>
  <c r="I23" i="48" s="1"/>
  <c r="H23" i="48"/>
  <c r="E41" i="47"/>
  <c r="E41" i="48"/>
  <c r="G22" i="43"/>
  <c r="J22" i="43" s="1"/>
  <c r="K22" i="43"/>
  <c r="E40" i="43"/>
  <c r="E42" i="48" l="1"/>
  <c r="E42" i="47"/>
  <c r="F23" i="47"/>
  <c r="I23" i="47" s="1"/>
  <c r="H23" i="47"/>
  <c r="G23" i="48"/>
  <c r="J23" i="48" s="1"/>
  <c r="K23" i="48"/>
  <c r="E41" i="43"/>
  <c r="L22" i="43"/>
  <c r="L23" i="48" l="1"/>
  <c r="E43" i="47"/>
  <c r="E43" i="48"/>
  <c r="G23" i="47"/>
  <c r="J23" i="47" s="1"/>
  <c r="K23" i="47"/>
  <c r="E42" i="43"/>
  <c r="H23" i="43"/>
  <c r="F23" i="43"/>
  <c r="I23" i="43" s="1"/>
  <c r="E44" i="48" l="1"/>
  <c r="F24" i="48"/>
  <c r="I24" i="48" s="1"/>
  <c r="H24" i="48"/>
  <c r="L23" i="47"/>
  <c r="E44" i="47"/>
  <c r="E43" i="43"/>
  <c r="G23" i="43"/>
  <c r="J23" i="43" s="1"/>
  <c r="K23" i="43"/>
  <c r="F24" i="47" l="1"/>
  <c r="I24" i="47" s="1"/>
  <c r="H24" i="47"/>
  <c r="G24" i="48"/>
  <c r="J24" i="48" s="1"/>
  <c r="K24" i="48"/>
  <c r="E45" i="47"/>
  <c r="E45" i="48"/>
  <c r="L23" i="43"/>
  <c r="E44" i="43"/>
  <c r="E46" i="48" l="1"/>
  <c r="L24" i="48"/>
  <c r="G24" i="47"/>
  <c r="J24" i="47" s="1"/>
  <c r="K24" i="47"/>
  <c r="E46" i="47"/>
  <c r="E45" i="43"/>
  <c r="H24" i="43"/>
  <c r="F24" i="43"/>
  <c r="I24" i="43" s="1"/>
  <c r="E47" i="47" l="1"/>
  <c r="L24" i="47"/>
  <c r="E47" i="48"/>
  <c r="F25" i="48"/>
  <c r="I25" i="48" s="1"/>
  <c r="H25" i="48"/>
  <c r="G24" i="43"/>
  <c r="J24" i="43" s="1"/>
  <c r="K24" i="43"/>
  <c r="E46" i="43"/>
  <c r="F25" i="47" l="1"/>
  <c r="I25" i="47" s="1"/>
  <c r="H25" i="47"/>
  <c r="E48" i="48"/>
  <c r="E48" i="47"/>
  <c r="G25" i="48"/>
  <c r="J25" i="48" s="1"/>
  <c r="K25" i="48"/>
  <c r="L24" i="43"/>
  <c r="E47" i="43"/>
  <c r="E49" i="48" l="1"/>
  <c r="L25" i="48"/>
  <c r="G25" i="47"/>
  <c r="J25" i="47" s="1"/>
  <c r="K25" i="47"/>
  <c r="E48" i="43"/>
  <c r="H25" i="43"/>
  <c r="F25" i="43"/>
  <c r="I25" i="43" s="1"/>
  <c r="L25" i="47" l="1"/>
  <c r="F26" i="48"/>
  <c r="I26" i="48" s="1"/>
  <c r="H26" i="48"/>
  <c r="E50" i="48"/>
  <c r="G25" i="43"/>
  <c r="J25" i="43" s="1"/>
  <c r="K25" i="43"/>
  <c r="E49" i="43"/>
  <c r="E51" i="48" l="1"/>
  <c r="F26" i="47"/>
  <c r="I26" i="47" s="1"/>
  <c r="H26" i="47"/>
  <c r="G26" i="48"/>
  <c r="J26" i="48" s="1"/>
  <c r="K26" i="48"/>
  <c r="L25" i="43"/>
  <c r="E50" i="43"/>
  <c r="E52" i="48" l="1"/>
  <c r="G26" i="47"/>
  <c r="J26" i="47" s="1"/>
  <c r="K26" i="47"/>
  <c r="L26" i="48"/>
  <c r="E51" i="43"/>
  <c r="H26" i="43"/>
  <c r="F26" i="43"/>
  <c r="I26" i="43" s="1"/>
  <c r="F27" i="48" l="1"/>
  <c r="I27" i="48" s="1"/>
  <c r="H27" i="48"/>
  <c r="E53" i="48"/>
  <c r="L26" i="47"/>
  <c r="G26" i="43"/>
  <c r="J26" i="43" s="1"/>
  <c r="K26" i="43"/>
  <c r="E52" i="43"/>
  <c r="F27" i="47" l="1"/>
  <c r="I27" i="47" s="1"/>
  <c r="H27" i="47"/>
  <c r="E54" i="48"/>
  <c r="G27" i="48"/>
  <c r="J27" i="48" s="1"/>
  <c r="K27" i="48"/>
  <c r="L26" i="43"/>
  <c r="E53" i="43"/>
  <c r="L27" i="48" l="1"/>
  <c r="G27" i="47"/>
  <c r="J27" i="47" s="1"/>
  <c r="K27" i="47"/>
  <c r="E54" i="43"/>
  <c r="H27" i="43"/>
  <c r="F27" i="43"/>
  <c r="I27" i="43" s="1"/>
  <c r="L27" i="47" l="1"/>
  <c r="F28" i="48"/>
  <c r="I28" i="48" s="1"/>
  <c r="H28" i="48"/>
  <c r="E55" i="43"/>
  <c r="G27" i="43"/>
  <c r="J27" i="43" s="1"/>
  <c r="K27" i="43"/>
  <c r="G28" i="48" l="1"/>
  <c r="J28" i="48" s="1"/>
  <c r="K28" i="48"/>
  <c r="F28" i="47"/>
  <c r="I28" i="47" s="1"/>
  <c r="H28" i="47"/>
  <c r="L27" i="43"/>
  <c r="E56" i="43"/>
  <c r="G28" i="47" l="1"/>
  <c r="J28" i="47" s="1"/>
  <c r="K28" i="47"/>
  <c r="L28" i="48"/>
  <c r="E57" i="43"/>
  <c r="H28" i="43"/>
  <c r="F28" i="43"/>
  <c r="I28" i="43" s="1"/>
  <c r="L28" i="47" l="1"/>
  <c r="F29" i="48"/>
  <c r="I29" i="48" s="1"/>
  <c r="H29" i="48"/>
  <c r="G28" i="43"/>
  <c r="J28" i="43" s="1"/>
  <c r="K28" i="43"/>
  <c r="E58" i="43"/>
  <c r="G29" i="48" l="1"/>
  <c r="J29" i="48" s="1"/>
  <c r="K29" i="48"/>
  <c r="F29" i="47"/>
  <c r="I29" i="47" s="1"/>
  <c r="H29" i="47"/>
  <c r="E59" i="43"/>
  <c r="L28" i="43"/>
  <c r="G29" i="47" l="1"/>
  <c r="J29" i="47" s="1"/>
  <c r="K29" i="47"/>
  <c r="L29" i="48"/>
  <c r="H29" i="43"/>
  <c r="F29" i="43"/>
  <c r="I29" i="43" s="1"/>
  <c r="E60" i="43"/>
  <c r="F30" i="48" l="1"/>
  <c r="I30" i="48" s="1"/>
  <c r="H30" i="48"/>
  <c r="L29" i="47"/>
  <c r="E61" i="43"/>
  <c r="G29" i="43"/>
  <c r="J29" i="43" s="1"/>
  <c r="K29" i="43"/>
  <c r="G30" i="48" l="1"/>
  <c r="J30" i="48" s="1"/>
  <c r="K30" i="48"/>
  <c r="F30" i="47"/>
  <c r="I30" i="47" s="1"/>
  <c r="H30" i="47"/>
  <c r="L29" i="43"/>
  <c r="E62" i="43"/>
  <c r="G30" i="47" l="1"/>
  <c r="J30" i="47" s="1"/>
  <c r="K30" i="47"/>
  <c r="L30" i="48"/>
  <c r="E63" i="43"/>
  <c r="H30" i="43"/>
  <c r="F30" i="43"/>
  <c r="I30" i="43" s="1"/>
  <c r="L30" i="47" l="1"/>
  <c r="F31" i="48"/>
  <c r="I31" i="48" s="1"/>
  <c r="H31" i="48"/>
  <c r="G30" i="43"/>
  <c r="J30" i="43" s="1"/>
  <c r="K30" i="43"/>
  <c r="E64" i="43"/>
  <c r="F31" i="47" l="1"/>
  <c r="I31" i="47" s="1"/>
  <c r="H31" i="47"/>
  <c r="G31" i="48"/>
  <c r="J31" i="48" s="1"/>
  <c r="K31" i="48"/>
  <c r="L30" i="43"/>
  <c r="E65" i="43"/>
  <c r="L31" i="48" l="1"/>
  <c r="G31" i="47"/>
  <c r="J31" i="47" s="1"/>
  <c r="K31" i="47"/>
  <c r="E66" i="43"/>
  <c r="H31" i="43"/>
  <c r="F31" i="43"/>
  <c r="I31" i="43" s="1"/>
  <c r="L31" i="47" l="1"/>
  <c r="F32" i="48"/>
  <c r="I32" i="48" s="1"/>
  <c r="H32" i="48"/>
  <c r="G31" i="43"/>
  <c r="J31" i="43" s="1"/>
  <c r="K31" i="43"/>
  <c r="E67" i="43"/>
  <c r="F32" i="47" l="1"/>
  <c r="I32" i="47" s="1"/>
  <c r="H32" i="47"/>
  <c r="G32" i="48"/>
  <c r="J32" i="48" s="1"/>
  <c r="K32" i="48"/>
  <c r="L31" i="43"/>
  <c r="E68" i="43"/>
  <c r="L32" i="48" l="1"/>
  <c r="G32" i="47"/>
  <c r="J32" i="47" s="1"/>
  <c r="K32" i="47"/>
  <c r="E69" i="43"/>
  <c r="H32" i="43"/>
  <c r="F32" i="43"/>
  <c r="I32" i="43" s="1"/>
  <c r="F33" i="48" l="1"/>
  <c r="I33" i="48" s="1"/>
  <c r="H33" i="48"/>
  <c r="L32" i="47"/>
  <c r="G32" i="43"/>
  <c r="J32" i="43" s="1"/>
  <c r="K32" i="43"/>
  <c r="E70" i="43"/>
  <c r="F33" i="47" l="1"/>
  <c r="I33" i="47" s="1"/>
  <c r="H33" i="47"/>
  <c r="G33" i="48"/>
  <c r="J33" i="48" s="1"/>
  <c r="K33" i="48"/>
  <c r="L32" i="43"/>
  <c r="E71" i="43"/>
  <c r="L33" i="48" l="1"/>
  <c r="G33" i="47"/>
  <c r="J33" i="47" s="1"/>
  <c r="K33" i="47"/>
  <c r="E72" i="43"/>
  <c r="H33" i="43"/>
  <c r="F33" i="43"/>
  <c r="I33" i="43" s="1"/>
  <c r="L33" i="47" l="1"/>
  <c r="F34" i="48"/>
  <c r="I34" i="48" s="1"/>
  <c r="H34" i="48"/>
  <c r="G33" i="43"/>
  <c r="J33" i="43" s="1"/>
  <c r="K33" i="43"/>
  <c r="E73" i="43"/>
  <c r="G34" i="48" l="1"/>
  <c r="J34" i="48" s="1"/>
  <c r="K34" i="48"/>
  <c r="F34" i="47"/>
  <c r="I34" i="47" s="1"/>
  <c r="H34" i="47"/>
  <c r="L33" i="43"/>
  <c r="E74" i="43"/>
  <c r="G34" i="47" l="1"/>
  <c r="J34" i="47" s="1"/>
  <c r="K34" i="47"/>
  <c r="L34" i="48"/>
  <c r="E75" i="43"/>
  <c r="H34" i="43"/>
  <c r="F34" i="43"/>
  <c r="I34" i="43" s="1"/>
  <c r="F35" i="48" l="1"/>
  <c r="I35" i="48" s="1"/>
  <c r="H35" i="48"/>
  <c r="L34" i="47"/>
  <c r="G34" i="43"/>
  <c r="J34" i="43" s="1"/>
  <c r="K34" i="43"/>
  <c r="E76" i="43"/>
  <c r="F35" i="47" l="1"/>
  <c r="I35" i="47" s="1"/>
  <c r="H35" i="47"/>
  <c r="G35" i="48"/>
  <c r="J35" i="48" s="1"/>
  <c r="K35" i="48"/>
  <c r="L34" i="43"/>
  <c r="E77" i="43"/>
  <c r="L35" i="48" l="1"/>
  <c r="G35" i="47"/>
  <c r="J35" i="47" s="1"/>
  <c r="K35" i="47"/>
  <c r="E78" i="43"/>
  <c r="H35" i="43"/>
  <c r="F35" i="43"/>
  <c r="I35" i="43" s="1"/>
  <c r="L35" i="47" l="1"/>
  <c r="F36" i="48"/>
  <c r="I36" i="48" s="1"/>
  <c r="H36" i="48"/>
  <c r="G35" i="43"/>
  <c r="J35" i="43" s="1"/>
  <c r="K35" i="43"/>
  <c r="E79" i="43"/>
  <c r="G36" i="48" l="1"/>
  <c r="J36" i="48" s="1"/>
  <c r="K36" i="48"/>
  <c r="F36" i="47"/>
  <c r="I36" i="47" s="1"/>
  <c r="H36" i="47"/>
  <c r="L35" i="43"/>
  <c r="E80" i="43"/>
  <c r="G36" i="47" l="1"/>
  <c r="J36" i="47" s="1"/>
  <c r="K36" i="47"/>
  <c r="L36" i="48"/>
  <c r="E81" i="43"/>
  <c r="H36" i="43"/>
  <c r="F36" i="43"/>
  <c r="I36" i="43" s="1"/>
  <c r="F37" i="48" l="1"/>
  <c r="I37" i="48" s="1"/>
  <c r="H37" i="48"/>
  <c r="L36" i="47"/>
  <c r="G36" i="43"/>
  <c r="J36" i="43" s="1"/>
  <c r="K36" i="43"/>
  <c r="E82" i="43"/>
  <c r="G37" i="48" l="1"/>
  <c r="J37" i="48" s="1"/>
  <c r="K37" i="48"/>
  <c r="F37" i="47"/>
  <c r="I37" i="47" s="1"/>
  <c r="H37" i="47"/>
  <c r="L36" i="43"/>
  <c r="E83" i="43"/>
  <c r="L37" i="48" l="1"/>
  <c r="G37" i="47"/>
  <c r="J37" i="47" s="1"/>
  <c r="K37" i="47"/>
  <c r="E84" i="43"/>
  <c r="H37" i="43"/>
  <c r="F37" i="43"/>
  <c r="I37" i="43" s="1"/>
  <c r="L37" i="47" l="1"/>
  <c r="F38" i="48"/>
  <c r="I38" i="48" s="1"/>
  <c r="H38" i="48"/>
  <c r="G37" i="43"/>
  <c r="J37" i="43" s="1"/>
  <c r="K37" i="43"/>
  <c r="E85" i="43"/>
  <c r="G38" i="48" l="1"/>
  <c r="J38" i="48" s="1"/>
  <c r="K38" i="48"/>
  <c r="F38" i="47"/>
  <c r="I38" i="47" s="1"/>
  <c r="H38" i="47"/>
  <c r="L37" i="43"/>
  <c r="E86" i="43"/>
  <c r="G38" i="47" l="1"/>
  <c r="J38" i="47" s="1"/>
  <c r="K38" i="47"/>
  <c r="L38" i="48"/>
  <c r="E87" i="43"/>
  <c r="H38" i="43"/>
  <c r="F38" i="43"/>
  <c r="I38" i="43" s="1"/>
  <c r="F39" i="48" l="1"/>
  <c r="I39" i="48" s="1"/>
  <c r="H39" i="48"/>
  <c r="L38" i="47"/>
  <c r="G38" i="43"/>
  <c r="J38" i="43" s="1"/>
  <c r="K38" i="43"/>
  <c r="E88" i="43"/>
  <c r="F39" i="47" l="1"/>
  <c r="I39" i="47" s="1"/>
  <c r="H39" i="47"/>
  <c r="G39" i="48"/>
  <c r="J39" i="48" s="1"/>
  <c r="K39" i="48"/>
  <c r="E89" i="43"/>
  <c r="L38" i="43"/>
  <c r="G39" i="47" l="1"/>
  <c r="J39" i="47" s="1"/>
  <c r="K39" i="47"/>
  <c r="L39" i="48"/>
  <c r="H39" i="43"/>
  <c r="F39" i="43"/>
  <c r="I39" i="43" s="1"/>
  <c r="L39" i="47" l="1"/>
  <c r="F40" i="48"/>
  <c r="I40" i="48" s="1"/>
  <c r="H40" i="48"/>
  <c r="G39" i="43"/>
  <c r="J39" i="43" s="1"/>
  <c r="K39" i="43"/>
  <c r="F40" i="47" l="1"/>
  <c r="I40" i="47" s="1"/>
  <c r="H40" i="47"/>
  <c r="G40" i="48"/>
  <c r="J40" i="48" s="1"/>
  <c r="K40" i="48"/>
  <c r="L39" i="43"/>
  <c r="L40" i="48" l="1"/>
  <c r="G40" i="47"/>
  <c r="J40" i="47" s="1"/>
  <c r="K40" i="47"/>
  <c r="H40" i="43"/>
  <c r="F40" i="43"/>
  <c r="I40" i="43" s="1"/>
  <c r="L40" i="47" l="1"/>
  <c r="F41" i="48"/>
  <c r="I41" i="48" s="1"/>
  <c r="H41" i="48"/>
  <c r="G40" i="43"/>
  <c r="J40" i="43" s="1"/>
  <c r="K40" i="43"/>
  <c r="G41" i="48" l="1"/>
  <c r="J41" i="48" s="1"/>
  <c r="K41" i="48"/>
  <c r="F41" i="47"/>
  <c r="I41" i="47" s="1"/>
  <c r="H41" i="47"/>
  <c r="L40" i="43"/>
  <c r="G41" i="47" l="1"/>
  <c r="J41" i="47" s="1"/>
  <c r="K41" i="47"/>
  <c r="L41" i="48"/>
  <c r="H41" i="43"/>
  <c r="F41" i="43"/>
  <c r="I41" i="43" s="1"/>
  <c r="F42" i="48" l="1"/>
  <c r="I42" i="48" s="1"/>
  <c r="H42" i="48"/>
  <c r="L41" i="47"/>
  <c r="G41" i="43"/>
  <c r="J41" i="43" s="1"/>
  <c r="K41" i="43"/>
  <c r="F42" i="47" l="1"/>
  <c r="I42" i="47" s="1"/>
  <c r="H42" i="47"/>
  <c r="G42" i="48"/>
  <c r="J42" i="48" s="1"/>
  <c r="K42" i="48"/>
  <c r="L41" i="43"/>
  <c r="G42" i="47" l="1"/>
  <c r="J42" i="47" s="1"/>
  <c r="K42" i="47"/>
  <c r="L42" i="48"/>
  <c r="H42" i="43"/>
  <c r="F42" i="43"/>
  <c r="I42" i="43" s="1"/>
  <c r="F43" i="48" l="1"/>
  <c r="I43" i="48" s="1"/>
  <c r="H43" i="48"/>
  <c r="L42" i="47"/>
  <c r="G42" i="43"/>
  <c r="J42" i="43" s="1"/>
  <c r="K42" i="43"/>
  <c r="F43" i="47" l="1"/>
  <c r="I43" i="47" s="1"/>
  <c r="H43" i="47"/>
  <c r="G43" i="48"/>
  <c r="J43" i="48" s="1"/>
  <c r="K43" i="48"/>
  <c r="L42" i="43"/>
  <c r="G43" i="47" l="1"/>
  <c r="J43" i="47" s="1"/>
  <c r="K43" i="47"/>
  <c r="L43" i="48"/>
  <c r="H43" i="43"/>
  <c r="F43" i="43"/>
  <c r="I43" i="43" s="1"/>
  <c r="F44" i="48" l="1"/>
  <c r="I44" i="48" s="1"/>
  <c r="H44" i="48"/>
  <c r="L43" i="47"/>
  <c r="G43" i="43"/>
  <c r="J43" i="43" s="1"/>
  <c r="K43" i="43"/>
  <c r="F44" i="47" l="1"/>
  <c r="I44" i="47" s="1"/>
  <c r="H44" i="47"/>
  <c r="G44" i="48"/>
  <c r="J44" i="48" s="1"/>
  <c r="K44" i="48"/>
  <c r="L43" i="43"/>
  <c r="G44" i="47" l="1"/>
  <c r="J44" i="47" s="1"/>
  <c r="K44" i="47"/>
  <c r="L44" i="48"/>
  <c r="H44" i="43"/>
  <c r="F44" i="43"/>
  <c r="I44" i="43" s="1"/>
  <c r="F45" i="48" l="1"/>
  <c r="I45" i="48" s="1"/>
  <c r="H45" i="48"/>
  <c r="L44" i="47"/>
  <c r="G44" i="43"/>
  <c r="J44" i="43" s="1"/>
  <c r="K44" i="43"/>
  <c r="G45" i="48" l="1"/>
  <c r="J45" i="48" s="1"/>
  <c r="K45" i="48"/>
  <c r="F45" i="47"/>
  <c r="I45" i="47" s="1"/>
  <c r="H45" i="47"/>
  <c r="L44" i="43"/>
  <c r="G45" i="47" l="1"/>
  <c r="J45" i="47" s="1"/>
  <c r="K45" i="47"/>
  <c r="L45" i="48"/>
  <c r="H45" i="43"/>
  <c r="F45" i="43"/>
  <c r="I45" i="43" s="1"/>
  <c r="L45" i="47" l="1"/>
  <c r="F46" i="48"/>
  <c r="I46" i="48" s="1"/>
  <c r="H46" i="48"/>
  <c r="G45" i="43"/>
  <c r="J45" i="43" s="1"/>
  <c r="K45" i="43"/>
  <c r="G46" i="48" l="1"/>
  <c r="J46" i="48" s="1"/>
  <c r="K46" i="48"/>
  <c r="F46" i="47"/>
  <c r="I46" i="47" s="1"/>
  <c r="H46" i="47"/>
  <c r="L45" i="43"/>
  <c r="G46" i="47" l="1"/>
  <c r="J46" i="47" s="1"/>
  <c r="K46" i="47"/>
  <c r="L46" i="48"/>
  <c r="H46" i="43"/>
  <c r="F46" i="43"/>
  <c r="I46" i="43" s="1"/>
  <c r="F47" i="48" l="1"/>
  <c r="I47" i="48" s="1"/>
  <c r="H47" i="48"/>
  <c r="L46" i="47"/>
  <c r="G46" i="43"/>
  <c r="J46" i="43" s="1"/>
  <c r="K46" i="43"/>
  <c r="F47" i="47" l="1"/>
  <c r="I47" i="47" s="1"/>
  <c r="H47" i="47"/>
  <c r="G47" i="48"/>
  <c r="J47" i="48" s="1"/>
  <c r="K47" i="48"/>
  <c r="L46" i="43"/>
  <c r="L47" i="48" l="1"/>
  <c r="G47" i="47"/>
  <c r="J47" i="47" s="1"/>
  <c r="K47" i="47"/>
  <c r="H47" i="43"/>
  <c r="F47" i="43"/>
  <c r="I47" i="43" s="1"/>
  <c r="L47" i="47" l="1"/>
  <c r="F48" i="48"/>
  <c r="I48" i="48" s="1"/>
  <c r="H48" i="48"/>
  <c r="G47" i="43"/>
  <c r="J47" i="43" s="1"/>
  <c r="K47" i="43"/>
  <c r="G48" i="48" l="1"/>
  <c r="J48" i="48" s="1"/>
  <c r="K48" i="48"/>
  <c r="F48" i="47"/>
  <c r="H48" i="47"/>
  <c r="L47" i="43"/>
  <c r="G48" i="47" l="1"/>
  <c r="H50" i="47"/>
  <c r="C54" i="47" s="1"/>
  <c r="C55" i="47" s="1"/>
  <c r="C57" i="47" s="1"/>
  <c r="K48" i="47"/>
  <c r="L48" i="47" s="1"/>
  <c r="L48" i="48"/>
  <c r="F50" i="47"/>
  <c r="I48" i="47"/>
  <c r="H48" i="43"/>
  <c r="F48" i="43"/>
  <c r="I48" i="43" s="1"/>
  <c r="F49" i="48" l="1"/>
  <c r="I49" i="48" s="1"/>
  <c r="H49" i="48"/>
  <c r="G50" i="47"/>
  <c r="J48" i="47"/>
  <c r="G48" i="43"/>
  <c r="J48" i="43" s="1"/>
  <c r="K48" i="43"/>
  <c r="G49" i="48" l="1"/>
  <c r="J49" i="48" s="1"/>
  <c r="K49" i="48"/>
  <c r="L48" i="43"/>
  <c r="L49" i="48" l="1"/>
  <c r="H49" i="43"/>
  <c r="F49" i="43"/>
  <c r="I49" i="43" s="1"/>
  <c r="F50" i="48" l="1"/>
  <c r="I50" i="48" s="1"/>
  <c r="H50" i="48"/>
  <c r="G49" i="43"/>
  <c r="J49" i="43" s="1"/>
  <c r="K49" i="43"/>
  <c r="G50" i="48" l="1"/>
  <c r="J50" i="48" s="1"/>
  <c r="K50" i="48"/>
  <c r="L49" i="43"/>
  <c r="L50" i="48" l="1"/>
  <c r="H50" i="43"/>
  <c r="F50" i="43"/>
  <c r="I50" i="43" s="1"/>
  <c r="F51" i="48" l="1"/>
  <c r="I51" i="48" s="1"/>
  <c r="H51" i="48"/>
  <c r="G50" i="43"/>
  <c r="J50" i="43" s="1"/>
  <c r="K50" i="43"/>
  <c r="G51" i="48" l="1"/>
  <c r="J51" i="48" s="1"/>
  <c r="K51" i="48"/>
  <c r="L50" i="43"/>
  <c r="L51" i="48" l="1"/>
  <c r="H51" i="43"/>
  <c r="F51" i="43"/>
  <c r="I51" i="43" s="1"/>
  <c r="F52" i="48" l="1"/>
  <c r="I52" i="48" s="1"/>
  <c r="H52" i="48"/>
  <c r="G51" i="43"/>
  <c r="J51" i="43" s="1"/>
  <c r="K51" i="43"/>
  <c r="G52" i="48" l="1"/>
  <c r="J52" i="48" s="1"/>
  <c r="K52" i="48"/>
  <c r="L51" i="43"/>
  <c r="L52" i="48" l="1"/>
  <c r="H52" i="43"/>
  <c r="F52" i="43"/>
  <c r="I52" i="43" s="1"/>
  <c r="F53" i="48" l="1"/>
  <c r="I53" i="48" s="1"/>
  <c r="H53" i="48"/>
  <c r="G52" i="43"/>
  <c r="J52" i="43" s="1"/>
  <c r="K52" i="43"/>
  <c r="G53" i="48" l="1"/>
  <c r="J53" i="48" s="1"/>
  <c r="K53" i="48"/>
  <c r="L52" i="43"/>
  <c r="L53" i="48" l="1"/>
  <c r="H53" i="43"/>
  <c r="F53" i="43"/>
  <c r="I53" i="43" s="1"/>
  <c r="F54" i="48" l="1"/>
  <c r="H54" i="48"/>
  <c r="G53" i="43"/>
  <c r="J53" i="43" s="1"/>
  <c r="K53" i="43"/>
  <c r="G54" i="48" l="1"/>
  <c r="H56" i="48"/>
  <c r="C60" i="48" s="1"/>
  <c r="C61" i="48" s="1"/>
  <c r="K54" i="48"/>
  <c r="L54" i="48" s="1"/>
  <c r="F56" i="48"/>
  <c r="I54" i="48"/>
  <c r="L53" i="43"/>
  <c r="G56" i="48" l="1"/>
  <c r="J54" i="48"/>
  <c r="H54" i="43"/>
  <c r="F54" i="43"/>
  <c r="I54" i="43" s="1"/>
  <c r="G54" i="43" l="1"/>
  <c r="J54" i="43" s="1"/>
  <c r="K54" i="43"/>
  <c r="L54" i="43" l="1"/>
  <c r="H55" i="43" l="1"/>
  <c r="F55" i="43"/>
  <c r="I55" i="43" s="1"/>
  <c r="G55" i="43" l="1"/>
  <c r="J55" i="43" s="1"/>
  <c r="K55" i="43"/>
  <c r="L55" i="43" l="1"/>
  <c r="H56" i="43" l="1"/>
  <c r="F56" i="43"/>
  <c r="I56" i="43" s="1"/>
  <c r="G56" i="43" l="1"/>
  <c r="J56" i="43" s="1"/>
  <c r="K56" i="43"/>
  <c r="L56" i="43" l="1"/>
  <c r="H57" i="43" l="1"/>
  <c r="F57" i="43"/>
  <c r="I57" i="43" s="1"/>
  <c r="G57" i="43" l="1"/>
  <c r="J57" i="43" s="1"/>
  <c r="K57" i="43"/>
  <c r="L57" i="43" l="1"/>
  <c r="H58" i="43" l="1"/>
  <c r="F58" i="43"/>
  <c r="I58" i="43" s="1"/>
  <c r="G58" i="43" l="1"/>
  <c r="J58" i="43" s="1"/>
  <c r="K58" i="43"/>
  <c r="L58" i="43" l="1"/>
  <c r="H59" i="43" l="1"/>
  <c r="F59" i="43"/>
  <c r="I59" i="43" s="1"/>
  <c r="G59" i="43" l="1"/>
  <c r="J59" i="43" s="1"/>
  <c r="K59" i="43"/>
  <c r="L59" i="43" l="1"/>
  <c r="H60" i="43" l="1"/>
  <c r="F60" i="43"/>
  <c r="I60" i="43" s="1"/>
  <c r="G60" i="43" l="1"/>
  <c r="J60" i="43" s="1"/>
  <c r="K60" i="43"/>
  <c r="L60" i="43" l="1"/>
  <c r="H61" i="43" l="1"/>
  <c r="F61" i="43"/>
  <c r="I61" i="43" s="1"/>
  <c r="G61" i="43" l="1"/>
  <c r="J61" i="43" s="1"/>
  <c r="K61" i="43"/>
  <c r="L61" i="43" l="1"/>
  <c r="H62" i="43" l="1"/>
  <c r="F62" i="43"/>
  <c r="I62" i="43" s="1"/>
  <c r="G62" i="43" l="1"/>
  <c r="J62" i="43" s="1"/>
  <c r="K62" i="43"/>
  <c r="L62" i="43" l="1"/>
  <c r="H63" i="43" l="1"/>
  <c r="F63" i="43"/>
  <c r="I63" i="43" s="1"/>
  <c r="G63" i="43" l="1"/>
  <c r="J63" i="43" s="1"/>
  <c r="K63" i="43"/>
  <c r="L63" i="43" l="1"/>
  <c r="H64" i="43" l="1"/>
  <c r="F64" i="43"/>
  <c r="I64" i="43" s="1"/>
  <c r="G64" i="43" l="1"/>
  <c r="J64" i="43" s="1"/>
  <c r="K64" i="43"/>
  <c r="L64" i="43" l="1"/>
  <c r="H65" i="43" l="1"/>
  <c r="F65" i="43"/>
  <c r="I65" i="43" s="1"/>
  <c r="G65" i="43" l="1"/>
  <c r="J65" i="43" s="1"/>
  <c r="K65" i="43"/>
  <c r="L65" i="43" l="1"/>
  <c r="H66" i="43" l="1"/>
  <c r="F66" i="43"/>
  <c r="I66" i="43" s="1"/>
  <c r="G66" i="43" l="1"/>
  <c r="J66" i="43" s="1"/>
  <c r="K66" i="43"/>
  <c r="L66" i="43" l="1"/>
  <c r="H67" i="43" l="1"/>
  <c r="F67" i="43"/>
  <c r="I67" i="43" s="1"/>
  <c r="G67" i="43" l="1"/>
  <c r="J67" i="43" s="1"/>
  <c r="K67" i="43"/>
  <c r="L67" i="43" l="1"/>
  <c r="H68" i="43" l="1"/>
  <c r="F68" i="43"/>
  <c r="I68" i="43" s="1"/>
  <c r="G68" i="43" l="1"/>
  <c r="J68" i="43" s="1"/>
  <c r="K68" i="43"/>
  <c r="L68" i="43" l="1"/>
  <c r="H69" i="43" l="1"/>
  <c r="F69" i="43"/>
  <c r="I69" i="43" s="1"/>
  <c r="G69" i="43" l="1"/>
  <c r="J69" i="43" s="1"/>
  <c r="K69" i="43"/>
  <c r="L69" i="43" l="1"/>
  <c r="H70" i="43" l="1"/>
  <c r="F70" i="43"/>
  <c r="I70" i="43" s="1"/>
  <c r="G70" i="43" l="1"/>
  <c r="J70" i="43" s="1"/>
  <c r="K70" i="43"/>
  <c r="L70" i="43" l="1"/>
  <c r="H71" i="43" l="1"/>
  <c r="F71" i="43"/>
  <c r="I71" i="43" s="1"/>
  <c r="G71" i="43" l="1"/>
  <c r="J71" i="43" s="1"/>
  <c r="K71" i="43"/>
  <c r="L71" i="43" l="1"/>
  <c r="H72" i="43" l="1"/>
  <c r="F72" i="43"/>
  <c r="I72" i="43" s="1"/>
  <c r="G72" i="43" l="1"/>
  <c r="J72" i="43" s="1"/>
  <c r="K72" i="43"/>
  <c r="L72" i="43" l="1"/>
  <c r="H73" i="43" l="1"/>
  <c r="F73" i="43"/>
  <c r="I73" i="43" s="1"/>
  <c r="G73" i="43" l="1"/>
  <c r="J73" i="43" s="1"/>
  <c r="K73" i="43"/>
  <c r="L73" i="43" l="1"/>
  <c r="H74" i="43" l="1"/>
  <c r="F74" i="43"/>
  <c r="I74" i="43" s="1"/>
  <c r="G74" i="43" l="1"/>
  <c r="J74" i="43" s="1"/>
  <c r="K74" i="43"/>
  <c r="L74" i="43" l="1"/>
  <c r="H75" i="43" l="1"/>
  <c r="F75" i="43"/>
  <c r="I75" i="43" s="1"/>
  <c r="G75" i="43" l="1"/>
  <c r="J75" i="43" s="1"/>
  <c r="K75" i="43"/>
  <c r="L75" i="43" l="1"/>
  <c r="H76" i="43" l="1"/>
  <c r="F76" i="43"/>
  <c r="I76" i="43" s="1"/>
  <c r="G76" i="43" l="1"/>
  <c r="J76" i="43" s="1"/>
  <c r="K76" i="43"/>
  <c r="L76" i="43" l="1"/>
  <c r="H77" i="43" l="1"/>
  <c r="F77" i="43"/>
  <c r="I77" i="43" s="1"/>
  <c r="G77" i="43" l="1"/>
  <c r="J77" i="43" s="1"/>
  <c r="K77" i="43"/>
  <c r="L77" i="43" l="1"/>
  <c r="H78" i="43" l="1"/>
  <c r="F78" i="43"/>
  <c r="I78" i="43" s="1"/>
  <c r="G78" i="43" l="1"/>
  <c r="J78" i="43" s="1"/>
  <c r="K78" i="43"/>
  <c r="L78" i="43" l="1"/>
  <c r="H79" i="43" l="1"/>
  <c r="F79" i="43"/>
  <c r="I79" i="43" s="1"/>
  <c r="G79" i="43" l="1"/>
  <c r="J79" i="43" s="1"/>
  <c r="K79" i="43"/>
  <c r="L79" i="43" l="1"/>
  <c r="H80" i="43" l="1"/>
  <c r="F80" i="43"/>
  <c r="I80" i="43" s="1"/>
  <c r="G80" i="43" l="1"/>
  <c r="J80" i="43" s="1"/>
  <c r="K80" i="43"/>
  <c r="L80" i="43" l="1"/>
  <c r="H81" i="43" l="1"/>
  <c r="F81" i="43"/>
  <c r="I81" i="43" s="1"/>
  <c r="G81" i="43" l="1"/>
  <c r="J81" i="43" s="1"/>
  <c r="K81" i="43"/>
  <c r="L81" i="43" l="1"/>
  <c r="H82" i="43" l="1"/>
  <c r="F82" i="43"/>
  <c r="I82" i="43" s="1"/>
  <c r="G82" i="43" l="1"/>
  <c r="J82" i="43" s="1"/>
  <c r="K82" i="43"/>
  <c r="L82" i="43" l="1"/>
  <c r="H83" i="43" l="1"/>
  <c r="F83" i="43"/>
  <c r="I83" i="43" s="1"/>
  <c r="G83" i="43" l="1"/>
  <c r="J83" i="43" s="1"/>
  <c r="K83" i="43"/>
  <c r="L83" i="43" l="1"/>
  <c r="H84" i="43" l="1"/>
  <c r="F84" i="43"/>
  <c r="I84" i="43" s="1"/>
  <c r="G84" i="43" l="1"/>
  <c r="J84" i="43" s="1"/>
  <c r="K84" i="43"/>
  <c r="L84" i="43" l="1"/>
  <c r="H85" i="43" l="1"/>
  <c r="F85" i="43"/>
  <c r="I85" i="43" s="1"/>
  <c r="G85" i="43" l="1"/>
  <c r="J85" i="43" s="1"/>
  <c r="K85" i="43"/>
  <c r="L85" i="43" l="1"/>
  <c r="H86" i="43" l="1"/>
  <c r="F86" i="43"/>
  <c r="I86" i="43" s="1"/>
  <c r="G86" i="43" l="1"/>
  <c r="J86" i="43" s="1"/>
  <c r="K86" i="43"/>
  <c r="L86" i="43" l="1"/>
  <c r="H87" i="43" l="1"/>
  <c r="F87" i="43"/>
  <c r="I87" i="43" s="1"/>
  <c r="G87" i="43" l="1"/>
  <c r="J87" i="43" s="1"/>
  <c r="K87" i="43"/>
  <c r="L87" i="43" l="1"/>
  <c r="H88" i="43" l="1"/>
  <c r="F88" i="43"/>
  <c r="I88" i="43" s="1"/>
  <c r="G88" i="43" l="1"/>
  <c r="J88" i="43" s="1"/>
  <c r="K88" i="43"/>
  <c r="L88" i="43" l="1"/>
  <c r="H89" i="43" l="1"/>
  <c r="F89" i="43"/>
  <c r="F91" i="43" l="1"/>
  <c r="I89" i="43"/>
  <c r="G89" i="43"/>
  <c r="H91" i="43"/>
  <c r="K89" i="43"/>
  <c r="L89" i="43" s="1"/>
  <c r="D97" i="43" l="1"/>
  <c r="D98" i="43" s="1"/>
  <c r="D100" i="43" s="1"/>
  <c r="L95" i="43"/>
  <c r="L96" i="43" s="1"/>
  <c r="G91" i="43"/>
  <c r="J89" i="43"/>
  <c r="F3" i="24" l="1"/>
  <c r="F5" i="22"/>
  <c r="F6" i="22"/>
  <c r="F8" i="22"/>
  <c r="F9" i="22"/>
  <c r="F10" i="22"/>
  <c r="F11" i="22"/>
  <c r="F12" i="22"/>
  <c r="F4" i="22"/>
  <c r="D29" i="3"/>
  <c r="I29" i="3" s="1"/>
  <c r="D30" i="3"/>
  <c r="F30" i="3" s="1"/>
  <c r="D31" i="3"/>
  <c r="E31" i="3" s="1"/>
  <c r="D28" i="3"/>
  <c r="I28" i="3" s="1"/>
  <c r="D11" i="3"/>
  <c r="D14" i="3"/>
  <c r="K58" i="33"/>
  <c r="D47" i="33"/>
  <c r="D46" i="33"/>
  <c r="D45" i="33"/>
  <c r="D44" i="33"/>
  <c r="D42" i="33"/>
  <c r="D41" i="33"/>
  <c r="D40" i="33"/>
  <c r="D38" i="33"/>
  <c r="G36" i="33"/>
  <c r="G37" i="33" s="1"/>
  <c r="G38" i="33" s="1"/>
  <c r="G39" i="33" s="1"/>
  <c r="G40" i="33" s="1"/>
  <c r="G41" i="33" s="1"/>
  <c r="G42" i="33" s="1"/>
  <c r="G43" i="33" s="1"/>
  <c r="G44" i="33" s="1"/>
  <c r="G45" i="33" s="1"/>
  <c r="G46" i="33" s="1"/>
  <c r="G47" i="33" s="1"/>
  <c r="D36" i="33"/>
  <c r="D28" i="33"/>
  <c r="D27" i="33"/>
  <c r="D26" i="33"/>
  <c r="D25" i="33"/>
  <c r="D24" i="33"/>
  <c r="D23" i="33"/>
  <c r="D22" i="33"/>
  <c r="D21" i="33"/>
  <c r="D20" i="33"/>
  <c r="D19" i="33"/>
  <c r="D18" i="33"/>
  <c r="D17" i="33"/>
  <c r="D16" i="33"/>
  <c r="D15" i="33"/>
  <c r="D14" i="33"/>
  <c r="J13" i="33"/>
  <c r="M13" i="33" s="1"/>
  <c r="H13" i="33"/>
  <c r="I13" i="33" s="1"/>
  <c r="D13" i="33"/>
  <c r="E14" i="32"/>
  <c r="H11" i="32"/>
  <c r="N10" i="32"/>
  <c r="E40" i="31"/>
  <c r="D40" i="31"/>
  <c r="C40" i="31"/>
  <c r="I153" i="30"/>
  <c r="G153" i="30"/>
  <c r="F147" i="30"/>
  <c r="E147" i="30"/>
  <c r="D147" i="30"/>
  <c r="I12" i="30"/>
  <c r="G12" i="30"/>
  <c r="C8" i="30"/>
  <c r="I30" i="3" l="1"/>
  <c r="I31" i="3"/>
  <c r="I34" i="3" s="1"/>
  <c r="I36" i="3" s="1"/>
  <c r="F8" i="24"/>
  <c r="D37" i="33"/>
  <c r="G13" i="30"/>
  <c r="G14" i="30" s="1"/>
  <c r="G15" i="30" s="1"/>
  <c r="G16" i="30" s="1"/>
  <c r="G17" i="30" s="1"/>
  <c r="G18" i="30" s="1"/>
  <c r="G19" i="30" s="1"/>
  <c r="G20" i="30" s="1"/>
  <c r="G21" i="30" s="1"/>
  <c r="G22" i="30" s="1"/>
  <c r="G23" i="30" s="1"/>
  <c r="G24" i="30" s="1"/>
  <c r="G25" i="30" s="1"/>
  <c r="G26" i="30" s="1"/>
  <c r="G27" i="30" s="1"/>
  <c r="G28" i="30" s="1"/>
  <c r="G29" i="30" s="1"/>
  <c r="G30" i="30" s="1"/>
  <c r="G31" i="30" s="1"/>
  <c r="G32" i="30" s="1"/>
  <c r="G33" i="30" s="1"/>
  <c r="G34" i="30" s="1"/>
  <c r="G35" i="30" s="1"/>
  <c r="G36" i="30" s="1"/>
  <c r="G37" i="30" s="1"/>
  <c r="G38" i="30" s="1"/>
  <c r="G39" i="30" s="1"/>
  <c r="G40" i="30" s="1"/>
  <c r="G41" i="30" s="1"/>
  <c r="G42" i="30" s="1"/>
  <c r="G43" i="30" s="1"/>
  <c r="G44" i="30" s="1"/>
  <c r="G45" i="30" s="1"/>
  <c r="G46" i="30" s="1"/>
  <c r="G47" i="30" s="1"/>
  <c r="G48" i="30" s="1"/>
  <c r="G49" i="30" s="1"/>
  <c r="G50" i="30" s="1"/>
  <c r="G51" i="30" s="1"/>
  <c r="G52" i="30" s="1"/>
  <c r="G53" i="30" s="1"/>
  <c r="G54" i="30" s="1"/>
  <c r="G55" i="30" s="1"/>
  <c r="G56" i="30" s="1"/>
  <c r="G57" i="30" s="1"/>
  <c r="G58" i="30" s="1"/>
  <c r="G59" i="30" s="1"/>
  <c r="G60" i="30" s="1"/>
  <c r="G61" i="30" s="1"/>
  <c r="G62" i="30" s="1"/>
  <c r="G63" i="30" s="1"/>
  <c r="G64" i="30" s="1"/>
  <c r="G65" i="30" s="1"/>
  <c r="G66" i="30" s="1"/>
  <c r="G67" i="30" s="1"/>
  <c r="G68" i="30" s="1"/>
  <c r="G69" i="30" s="1"/>
  <c r="G70" i="30" s="1"/>
  <c r="G71" i="30" s="1"/>
  <c r="G72" i="30" s="1"/>
  <c r="G73" i="30" s="1"/>
  <c r="G74" i="30" s="1"/>
  <c r="G75" i="30" s="1"/>
  <c r="G76" i="30" s="1"/>
  <c r="G77" i="30" s="1"/>
  <c r="G78" i="30" s="1"/>
  <c r="G79" i="30" s="1"/>
  <c r="G80" i="30" s="1"/>
  <c r="G81" i="30" s="1"/>
  <c r="G82" i="30" s="1"/>
  <c r="G83" i="30" s="1"/>
  <c r="G84" i="30" s="1"/>
  <c r="G85" i="30" s="1"/>
  <c r="G86" i="30" s="1"/>
  <c r="G87" i="30" s="1"/>
  <c r="G88" i="30" s="1"/>
  <c r="G89" i="30" s="1"/>
  <c r="G90" i="30" s="1"/>
  <c r="G91" i="30" s="1"/>
  <c r="G92" i="30" s="1"/>
  <c r="G93" i="30" s="1"/>
  <c r="G94" i="30" s="1"/>
  <c r="G95" i="30" s="1"/>
  <c r="G96" i="30" s="1"/>
  <c r="G97" i="30" s="1"/>
  <c r="G98" i="30" s="1"/>
  <c r="G99" i="30" s="1"/>
  <c r="G100" i="30" s="1"/>
  <c r="G101" i="30" s="1"/>
  <c r="G102" i="30" s="1"/>
  <c r="G103" i="30" s="1"/>
  <c r="G104" i="30" s="1"/>
  <c r="G105" i="30" s="1"/>
  <c r="G106" i="30" s="1"/>
  <c r="G107" i="30" s="1"/>
  <c r="G108" i="30" s="1"/>
  <c r="G109" i="30" s="1"/>
  <c r="G110" i="30" s="1"/>
  <c r="G111" i="30" s="1"/>
  <c r="G112" i="30" s="1"/>
  <c r="G113" i="30" s="1"/>
  <c r="G114" i="30" s="1"/>
  <c r="G115" i="30" s="1"/>
  <c r="G116" i="30" s="1"/>
  <c r="G117" i="30" s="1"/>
  <c r="G118" i="30" s="1"/>
  <c r="G119" i="30" s="1"/>
  <c r="G120" i="30" s="1"/>
  <c r="G121" i="30" s="1"/>
  <c r="G122" i="30" s="1"/>
  <c r="G123" i="30" s="1"/>
  <c r="G124" i="30" s="1"/>
  <c r="G125" i="30" s="1"/>
  <c r="G126" i="30" s="1"/>
  <c r="G127" i="30" s="1"/>
  <c r="G128" i="30" s="1"/>
  <c r="G129" i="30" s="1"/>
  <c r="G130" i="30" s="1"/>
  <c r="G131" i="30" s="1"/>
  <c r="G132" i="30" s="1"/>
  <c r="G133" i="30" s="1"/>
  <c r="G134" i="30" s="1"/>
  <c r="G135" i="30" s="1"/>
  <c r="G136" i="30" s="1"/>
  <c r="G137" i="30" s="1"/>
  <c r="G138" i="30" s="1"/>
  <c r="G139" i="30" s="1"/>
  <c r="G140" i="30" s="1"/>
  <c r="G141" i="30" s="1"/>
  <c r="G142" i="30" s="1"/>
  <c r="G143" i="30" s="1"/>
  <c r="G144" i="30" s="1"/>
  <c r="J12" i="30"/>
  <c r="H13" i="30" s="1"/>
  <c r="I13" i="30" s="1"/>
  <c r="K13" i="33"/>
  <c r="L13" i="33"/>
  <c r="D39" i="33"/>
  <c r="D43" i="33"/>
  <c r="N13" i="33" l="1"/>
  <c r="G147" i="30"/>
  <c r="G145" i="30"/>
  <c r="J13" i="30"/>
  <c r="H14" i="30" s="1"/>
  <c r="I14" i="30" s="1"/>
  <c r="J14" i="30" l="1"/>
  <c r="H15" i="30" s="1"/>
  <c r="I15" i="30" s="1"/>
  <c r="O13" i="33"/>
  <c r="H14" i="33" s="1"/>
  <c r="J15" i="30" l="1"/>
  <c r="H16" i="30" s="1"/>
  <c r="I16" i="30" s="1"/>
  <c r="J14" i="33"/>
  <c r="I14" i="33"/>
  <c r="J16" i="30" l="1"/>
  <c r="H17" i="30" s="1"/>
  <c r="I17" i="30"/>
  <c r="M14" i="33"/>
  <c r="K14" i="33"/>
  <c r="L14" i="33"/>
  <c r="N14" i="33" l="1"/>
  <c r="J17" i="30"/>
  <c r="H18" i="30" s="1"/>
  <c r="I18" i="30" s="1"/>
  <c r="J18" i="30" l="1"/>
  <c r="H19" i="30" s="1"/>
  <c r="I19" i="30" s="1"/>
  <c r="O14" i="33"/>
  <c r="H15" i="33" s="1"/>
  <c r="J19" i="30" l="1"/>
  <c r="H20" i="30" s="1"/>
  <c r="I20" i="30" s="1"/>
  <c r="J15" i="33"/>
  <c r="I15" i="33"/>
  <c r="J20" i="30" l="1"/>
  <c r="H21" i="30" s="1"/>
  <c r="I21" i="30"/>
  <c r="K15" i="33"/>
  <c r="L15" i="33"/>
  <c r="M15" i="33"/>
  <c r="N15" i="33" l="1"/>
  <c r="J21" i="30"/>
  <c r="H22" i="30" s="1"/>
  <c r="I22" i="30" s="1"/>
  <c r="I23" i="30" l="1"/>
  <c r="J22" i="30"/>
  <c r="H23" i="30" s="1"/>
  <c r="O15" i="33"/>
  <c r="H16" i="33" s="1"/>
  <c r="I24" i="30" l="1"/>
  <c r="J23" i="30"/>
  <c r="H24" i="30" s="1"/>
  <c r="J16" i="33"/>
  <c r="I16" i="33"/>
  <c r="K16" i="33" l="1"/>
  <c r="L16" i="33"/>
  <c r="M16" i="33"/>
  <c r="J24" i="30"/>
  <c r="H25" i="30" s="1"/>
  <c r="I25" i="30" s="1"/>
  <c r="I26" i="30" l="1"/>
  <c r="J25" i="30"/>
  <c r="H26" i="30" s="1"/>
  <c r="N16" i="33"/>
  <c r="J26" i="30" l="1"/>
  <c r="H27" i="30" s="1"/>
  <c r="I27" i="30" s="1"/>
  <c r="O16" i="33"/>
  <c r="H17" i="33" s="1"/>
  <c r="J27" i="30" l="1"/>
  <c r="H28" i="30" s="1"/>
  <c r="I28" i="30" s="1"/>
  <c r="J17" i="33"/>
  <c r="M17" i="33" s="1"/>
  <c r="I17" i="33"/>
  <c r="J28" i="30" l="1"/>
  <c r="H29" i="30" s="1"/>
  <c r="I29" i="30" s="1"/>
  <c r="K17" i="33"/>
  <c r="L17" i="33"/>
  <c r="J29" i="30" l="1"/>
  <c r="H30" i="30" s="1"/>
  <c r="I30" i="30" s="1"/>
  <c r="N17" i="33"/>
  <c r="J30" i="30" l="1"/>
  <c r="H31" i="30" s="1"/>
  <c r="I31" i="30" s="1"/>
  <c r="O17" i="33"/>
  <c r="H18" i="33" s="1"/>
  <c r="J31" i="30" l="1"/>
  <c r="H32" i="30" s="1"/>
  <c r="I32" i="30" s="1"/>
  <c r="J18" i="33"/>
  <c r="M18" i="33" s="1"/>
  <c r="I18" i="33"/>
  <c r="J32" i="30" l="1"/>
  <c r="H33" i="30" s="1"/>
  <c r="I33" i="30"/>
  <c r="K18" i="33"/>
  <c r="N18" i="33" s="1"/>
  <c r="L18" i="33"/>
  <c r="O18" i="33" l="1"/>
  <c r="H19" i="33" s="1"/>
  <c r="J33" i="30"/>
  <c r="H34" i="30" s="1"/>
  <c r="I34" i="30" s="1"/>
  <c r="J34" i="30" l="1"/>
  <c r="H35" i="30" s="1"/>
  <c r="I35" i="30" s="1"/>
  <c r="J19" i="33"/>
  <c r="M19" i="33" s="1"/>
  <c r="I19" i="33"/>
  <c r="J35" i="30" l="1"/>
  <c r="H36" i="30" s="1"/>
  <c r="I36" i="30" s="1"/>
  <c r="K19" i="33"/>
  <c r="N19" i="33" s="1"/>
  <c r="L19" i="33"/>
  <c r="J36" i="30" l="1"/>
  <c r="H37" i="30" s="1"/>
  <c r="I37" i="30"/>
  <c r="O19" i="33"/>
  <c r="H20" i="33" s="1"/>
  <c r="J20" i="33" l="1"/>
  <c r="M20" i="33" s="1"/>
  <c r="I20" i="33"/>
  <c r="J37" i="30"/>
  <c r="H38" i="30" s="1"/>
  <c r="I38" i="30" s="1"/>
  <c r="J38" i="30" l="1"/>
  <c r="H39" i="30" s="1"/>
  <c r="I39" i="30" s="1"/>
  <c r="K20" i="33"/>
  <c r="N20" i="33" s="1"/>
  <c r="L20" i="33"/>
  <c r="J39" i="30" l="1"/>
  <c r="H40" i="30" s="1"/>
  <c r="I40" i="30" s="1"/>
  <c r="O20" i="33"/>
  <c r="H21" i="33" s="1"/>
  <c r="J40" i="30" l="1"/>
  <c r="H41" i="30" s="1"/>
  <c r="I41" i="30"/>
  <c r="J21" i="33"/>
  <c r="M21" i="33" s="1"/>
  <c r="I21" i="33"/>
  <c r="K21" i="33" l="1"/>
  <c r="N21" i="33" s="1"/>
  <c r="L21" i="33"/>
  <c r="J41" i="30"/>
  <c r="H42" i="30" s="1"/>
  <c r="I42" i="30" s="1"/>
  <c r="J42" i="30" l="1"/>
  <c r="H43" i="30" s="1"/>
  <c r="I43" i="30" s="1"/>
  <c r="O21" i="33"/>
  <c r="H22" i="33" s="1"/>
  <c r="J43" i="30" l="1"/>
  <c r="H44" i="30" s="1"/>
  <c r="I44" i="30" s="1"/>
  <c r="J22" i="33"/>
  <c r="M22" i="33" s="1"/>
  <c r="I22" i="33"/>
  <c r="J44" i="30" l="1"/>
  <c r="H45" i="30" s="1"/>
  <c r="I45" i="30"/>
  <c r="K22" i="33"/>
  <c r="N22" i="33" s="1"/>
  <c r="L22" i="33"/>
  <c r="O22" i="33" l="1"/>
  <c r="H23" i="33" s="1"/>
  <c r="J45" i="30"/>
  <c r="H46" i="30" s="1"/>
  <c r="I46" i="30" s="1"/>
  <c r="J46" i="30" l="1"/>
  <c r="H47" i="30" s="1"/>
  <c r="I47" i="30" s="1"/>
  <c r="J23" i="33"/>
  <c r="M23" i="33" s="1"/>
  <c r="I23" i="33"/>
  <c r="J47" i="30" l="1"/>
  <c r="H48" i="30" s="1"/>
  <c r="I48" i="30" s="1"/>
  <c r="K23" i="33"/>
  <c r="N23" i="33" s="1"/>
  <c r="L23" i="33"/>
  <c r="J48" i="30" l="1"/>
  <c r="H49" i="30" s="1"/>
  <c r="I49" i="30"/>
  <c r="O23" i="33"/>
  <c r="H24" i="33" s="1"/>
  <c r="J24" i="33" l="1"/>
  <c r="M24" i="33" s="1"/>
  <c r="I24" i="33"/>
  <c r="J49" i="30"/>
  <c r="H50" i="30" s="1"/>
  <c r="I50" i="30" s="1"/>
  <c r="J50" i="30" l="1"/>
  <c r="H51" i="30" s="1"/>
  <c r="I51" i="30" s="1"/>
  <c r="K24" i="33"/>
  <c r="N24" i="33" s="1"/>
  <c r="L24" i="33"/>
  <c r="J51" i="30" l="1"/>
  <c r="H52" i="30" s="1"/>
  <c r="I52" i="30" s="1"/>
  <c r="O24" i="33"/>
  <c r="H25" i="33" s="1"/>
  <c r="J52" i="30" l="1"/>
  <c r="H53" i="30" s="1"/>
  <c r="I53" i="30"/>
  <c r="J25" i="33"/>
  <c r="M25" i="33" s="1"/>
  <c r="I25" i="33"/>
  <c r="K25" i="33" l="1"/>
  <c r="N25" i="33" s="1"/>
  <c r="L25" i="33"/>
  <c r="J53" i="30"/>
  <c r="H54" i="30" s="1"/>
  <c r="I54" i="30" s="1"/>
  <c r="J54" i="30" l="1"/>
  <c r="H55" i="30" s="1"/>
  <c r="I55" i="30" s="1"/>
  <c r="O25" i="33"/>
  <c r="H26" i="33" s="1"/>
  <c r="J55" i="30" l="1"/>
  <c r="H56" i="30" s="1"/>
  <c r="I56" i="30" s="1"/>
  <c r="J26" i="33"/>
  <c r="M26" i="33" s="1"/>
  <c r="I26" i="33"/>
  <c r="J56" i="30" l="1"/>
  <c r="H57" i="30" s="1"/>
  <c r="I57" i="30"/>
  <c r="K26" i="33"/>
  <c r="N26" i="33" s="1"/>
  <c r="L26" i="33"/>
  <c r="O26" i="33" l="1"/>
  <c r="H27" i="33" s="1"/>
  <c r="J57" i="30"/>
  <c r="H58" i="30" s="1"/>
  <c r="I58" i="30" s="1"/>
  <c r="J58" i="30" l="1"/>
  <c r="H59" i="30" s="1"/>
  <c r="I59" i="30" s="1"/>
  <c r="I27" i="33"/>
  <c r="J27" i="33"/>
  <c r="M27" i="33" s="1"/>
  <c r="J59" i="30" l="1"/>
  <c r="H60" i="30" s="1"/>
  <c r="I60" i="30" s="1"/>
  <c r="K27" i="33"/>
  <c r="N27" i="33" s="1"/>
  <c r="L27" i="33"/>
  <c r="J60" i="30" l="1"/>
  <c r="H61" i="30" s="1"/>
  <c r="I61" i="30"/>
  <c r="O27" i="33"/>
  <c r="H28" i="33" s="1"/>
  <c r="J61" i="30" l="1"/>
  <c r="H62" i="30" s="1"/>
  <c r="I62" i="30" s="1"/>
  <c r="J28" i="33"/>
  <c r="I28" i="33"/>
  <c r="J62" i="30" l="1"/>
  <c r="H63" i="30" s="1"/>
  <c r="I63" i="30" s="1"/>
  <c r="K28" i="33"/>
  <c r="I30" i="33"/>
  <c r="L28" i="33"/>
  <c r="J30" i="33"/>
  <c r="M28" i="33"/>
  <c r="J63" i="30" l="1"/>
  <c r="H64" i="30" s="1"/>
  <c r="I64" i="30" s="1"/>
  <c r="K30" i="33"/>
  <c r="N28" i="33"/>
  <c r="J64" i="30" l="1"/>
  <c r="H65" i="30" s="1"/>
  <c r="I65" i="30"/>
  <c r="O28" i="33"/>
  <c r="H36" i="33" s="1"/>
  <c r="J65" i="30" l="1"/>
  <c r="H66" i="30" s="1"/>
  <c r="I66" i="30" s="1"/>
  <c r="J36" i="33"/>
  <c r="I36" i="33"/>
  <c r="J66" i="30" l="1"/>
  <c r="H67" i="30" s="1"/>
  <c r="I67" i="30" s="1"/>
  <c r="K36" i="33"/>
  <c r="L36" i="33"/>
  <c r="M36" i="33"/>
  <c r="J67" i="30" l="1"/>
  <c r="H68" i="30" s="1"/>
  <c r="I68" i="30" s="1"/>
  <c r="N36" i="33"/>
  <c r="J68" i="30" l="1"/>
  <c r="H69" i="30" s="1"/>
  <c r="I69" i="30"/>
  <c r="O36" i="33"/>
  <c r="H37" i="33" s="1"/>
  <c r="J69" i="30" l="1"/>
  <c r="H70" i="30" s="1"/>
  <c r="I70" i="30" s="1"/>
  <c r="J37" i="33"/>
  <c r="I37" i="33"/>
  <c r="J70" i="30" l="1"/>
  <c r="H71" i="30" s="1"/>
  <c r="I71" i="30" s="1"/>
  <c r="K37" i="33"/>
  <c r="L37" i="33"/>
  <c r="M37" i="33"/>
  <c r="J71" i="30" l="1"/>
  <c r="H72" i="30" s="1"/>
  <c r="I72" i="30" s="1"/>
  <c r="N37" i="33"/>
  <c r="J72" i="30" l="1"/>
  <c r="H73" i="30" s="1"/>
  <c r="I73" i="30"/>
  <c r="O37" i="33"/>
  <c r="H38" i="33" s="1"/>
  <c r="J73" i="30" l="1"/>
  <c r="H74" i="30" s="1"/>
  <c r="I74" i="30" s="1"/>
  <c r="J38" i="33"/>
  <c r="I38" i="33"/>
  <c r="J74" i="30" l="1"/>
  <c r="H75" i="30" s="1"/>
  <c r="I75" i="30" s="1"/>
  <c r="K38" i="33"/>
  <c r="L38" i="33"/>
  <c r="M38" i="33"/>
  <c r="J75" i="30" l="1"/>
  <c r="H76" i="30" s="1"/>
  <c r="I76" i="30" s="1"/>
  <c r="N38" i="33"/>
  <c r="J76" i="30" l="1"/>
  <c r="H77" i="30" s="1"/>
  <c r="I77" i="30"/>
  <c r="O38" i="33"/>
  <c r="H39" i="33" s="1"/>
  <c r="J77" i="30" l="1"/>
  <c r="H78" i="30" s="1"/>
  <c r="I78" i="30" s="1"/>
  <c r="J39" i="33"/>
  <c r="I39" i="33"/>
  <c r="J78" i="30" l="1"/>
  <c r="H79" i="30" s="1"/>
  <c r="I79" i="30" s="1"/>
  <c r="K39" i="33"/>
  <c r="L39" i="33"/>
  <c r="M39" i="33"/>
  <c r="J79" i="30" l="1"/>
  <c r="H80" i="30" s="1"/>
  <c r="I80" i="30" s="1"/>
  <c r="N39" i="33"/>
  <c r="J80" i="30" l="1"/>
  <c r="H81" i="30" s="1"/>
  <c r="I81" i="30"/>
  <c r="O39" i="33"/>
  <c r="H40" i="33" s="1"/>
  <c r="J81" i="30" l="1"/>
  <c r="H82" i="30" s="1"/>
  <c r="I82" i="30" s="1"/>
  <c r="J40" i="33"/>
  <c r="I40" i="33"/>
  <c r="J82" i="30" l="1"/>
  <c r="H83" i="30" s="1"/>
  <c r="I83" i="30" s="1"/>
  <c r="K40" i="33"/>
  <c r="L40" i="33"/>
  <c r="M40" i="33"/>
  <c r="J83" i="30" l="1"/>
  <c r="H84" i="30" s="1"/>
  <c r="I84" i="30" s="1"/>
  <c r="N40" i="33"/>
  <c r="J84" i="30" l="1"/>
  <c r="H85" i="30" s="1"/>
  <c r="I85" i="30"/>
  <c r="O40" i="33"/>
  <c r="H41" i="33" s="1"/>
  <c r="I41" i="33" l="1"/>
  <c r="J41" i="33"/>
  <c r="M41" i="33" s="1"/>
  <c r="J85" i="30"/>
  <c r="H86" i="30" s="1"/>
  <c r="I86" i="30" s="1"/>
  <c r="J86" i="30" l="1"/>
  <c r="H87" i="30" s="1"/>
  <c r="I87" i="30" s="1"/>
  <c r="K41" i="33"/>
  <c r="N41" i="33" s="1"/>
  <c r="L41" i="33"/>
  <c r="J87" i="30" l="1"/>
  <c r="H88" i="30" s="1"/>
  <c r="I88" i="30" s="1"/>
  <c r="O41" i="33"/>
  <c r="H42" i="33" s="1"/>
  <c r="J88" i="30" l="1"/>
  <c r="H89" i="30" s="1"/>
  <c r="I89" i="30"/>
  <c r="I42" i="33"/>
  <c r="J42" i="33"/>
  <c r="M42" i="33" s="1"/>
  <c r="I90" i="30" l="1"/>
  <c r="J89" i="30"/>
  <c r="H90" i="30" s="1"/>
  <c r="K42" i="33"/>
  <c r="N42" i="33" s="1"/>
  <c r="L42" i="33"/>
  <c r="O42" i="33" l="1"/>
  <c r="H43" i="33" s="1"/>
  <c r="J90" i="30"/>
  <c r="H91" i="30" s="1"/>
  <c r="I91" i="30" s="1"/>
  <c r="J91" i="30" l="1"/>
  <c r="H92" i="30" s="1"/>
  <c r="I92" i="30" s="1"/>
  <c r="I43" i="33"/>
  <c r="J43" i="33"/>
  <c r="M43" i="33" s="1"/>
  <c r="J92" i="30" l="1"/>
  <c r="H93" i="30" s="1"/>
  <c r="I93" i="30"/>
  <c r="K43" i="33"/>
  <c r="N43" i="33" s="1"/>
  <c r="L43" i="33"/>
  <c r="J93" i="30" l="1"/>
  <c r="H94" i="30" s="1"/>
  <c r="I94" i="30" s="1"/>
  <c r="O43" i="33"/>
  <c r="H44" i="33" s="1"/>
  <c r="J94" i="30" l="1"/>
  <c r="H95" i="30" s="1"/>
  <c r="I95" i="30" s="1"/>
  <c r="I44" i="33"/>
  <c r="J44" i="33"/>
  <c r="M44" i="33" s="1"/>
  <c r="J95" i="30" l="1"/>
  <c r="H96" i="30" s="1"/>
  <c r="I96" i="30" s="1"/>
  <c r="K44" i="33"/>
  <c r="N44" i="33" s="1"/>
  <c r="L44" i="33"/>
  <c r="J96" i="30" l="1"/>
  <c r="H97" i="30" s="1"/>
  <c r="I97" i="30"/>
  <c r="O44" i="33"/>
  <c r="H45" i="33" s="1"/>
  <c r="I45" i="33" l="1"/>
  <c r="J45" i="33"/>
  <c r="M45" i="33" s="1"/>
  <c r="J97" i="30"/>
  <c r="H98" i="30" s="1"/>
  <c r="I98" i="30" s="1"/>
  <c r="J98" i="30" l="1"/>
  <c r="H99" i="30" s="1"/>
  <c r="I99" i="30" s="1"/>
  <c r="K45" i="33"/>
  <c r="N45" i="33" s="1"/>
  <c r="L45" i="33"/>
  <c r="J99" i="30" l="1"/>
  <c r="H100" i="30" s="1"/>
  <c r="I100" i="30" s="1"/>
  <c r="O45" i="33"/>
  <c r="H46" i="33" s="1"/>
  <c r="J100" i="30" l="1"/>
  <c r="H101" i="30" s="1"/>
  <c r="I101" i="30"/>
  <c r="I46" i="33"/>
  <c r="J46" i="33"/>
  <c r="M46" i="33" s="1"/>
  <c r="J101" i="30" l="1"/>
  <c r="H102" i="30" s="1"/>
  <c r="I102" i="30" s="1"/>
  <c r="K46" i="33"/>
  <c r="N46" i="33" s="1"/>
  <c r="L46" i="33"/>
  <c r="J102" i="30" l="1"/>
  <c r="H103" i="30" s="1"/>
  <c r="I103" i="30" s="1"/>
  <c r="O46" i="33"/>
  <c r="H47" i="33" s="1"/>
  <c r="J103" i="30" l="1"/>
  <c r="H104" i="30" s="1"/>
  <c r="I104" i="30" s="1"/>
  <c r="J47" i="33"/>
  <c r="I47" i="33"/>
  <c r="J104" i="30" l="1"/>
  <c r="H105" i="30" s="1"/>
  <c r="I105" i="30"/>
  <c r="J49" i="33"/>
  <c r="M49" i="33" s="1"/>
  <c r="M47" i="33"/>
  <c r="K47" i="33"/>
  <c r="I49" i="33"/>
  <c r="L49" i="33" s="1"/>
  <c r="L47" i="33"/>
  <c r="K49" i="33" l="1"/>
  <c r="N49" i="33" s="1"/>
  <c r="N51" i="33" s="1"/>
  <c r="N53" i="33" s="1"/>
  <c r="N47" i="33"/>
  <c r="O47" i="33" s="1"/>
  <c r="J105" i="30"/>
  <c r="H106" i="30" s="1"/>
  <c r="I106" i="30" s="1"/>
  <c r="J106" i="30" l="1"/>
  <c r="H107" i="30" s="1"/>
  <c r="I107" i="30" s="1"/>
  <c r="J107" i="30" l="1"/>
  <c r="H108" i="30" s="1"/>
  <c r="I108" i="30" s="1"/>
  <c r="J108" i="30" l="1"/>
  <c r="H109" i="30" s="1"/>
  <c r="I109" i="30"/>
  <c r="J109" i="30" l="1"/>
  <c r="H110" i="30" s="1"/>
  <c r="I110" i="30" s="1"/>
  <c r="J110" i="30" l="1"/>
  <c r="H111" i="30" s="1"/>
  <c r="I111" i="30" s="1"/>
  <c r="J111" i="30" l="1"/>
  <c r="H112" i="30" s="1"/>
  <c r="I112" i="30" s="1"/>
  <c r="J112" i="30" l="1"/>
  <c r="H113" i="30" s="1"/>
  <c r="I113" i="30"/>
  <c r="J113" i="30" l="1"/>
  <c r="H114" i="30" s="1"/>
  <c r="I114" i="30" s="1"/>
  <c r="J114" i="30" l="1"/>
  <c r="H115" i="30" s="1"/>
  <c r="I115" i="30" s="1"/>
  <c r="J115" i="30" l="1"/>
  <c r="H116" i="30" s="1"/>
  <c r="I116" i="30" s="1"/>
  <c r="J116" i="30" l="1"/>
  <c r="H117" i="30" s="1"/>
  <c r="I117" i="30"/>
  <c r="J117" i="30" l="1"/>
  <c r="H118" i="30" s="1"/>
  <c r="I118" i="30" s="1"/>
  <c r="J118" i="30" l="1"/>
  <c r="H119" i="30" s="1"/>
  <c r="I119" i="30" s="1"/>
  <c r="J119" i="30" l="1"/>
  <c r="H120" i="30" s="1"/>
  <c r="I120" i="30" s="1"/>
  <c r="J120" i="30" l="1"/>
  <c r="H121" i="30" s="1"/>
  <c r="I121" i="30"/>
  <c r="J121" i="30" l="1"/>
  <c r="H122" i="30" s="1"/>
  <c r="I122" i="30" s="1"/>
  <c r="J122" i="30" l="1"/>
  <c r="H123" i="30" s="1"/>
  <c r="I123" i="30" s="1"/>
  <c r="J123" i="30" l="1"/>
  <c r="H124" i="30" s="1"/>
  <c r="I124" i="30" s="1"/>
  <c r="J124" i="30" l="1"/>
  <c r="H125" i="30" s="1"/>
  <c r="I125" i="30"/>
  <c r="J125" i="30" l="1"/>
  <c r="H126" i="30" s="1"/>
  <c r="I126" i="30" s="1"/>
  <c r="J126" i="30" l="1"/>
  <c r="H127" i="30" s="1"/>
  <c r="I127" i="30" s="1"/>
  <c r="J127" i="30" l="1"/>
  <c r="H128" i="30" s="1"/>
  <c r="I128" i="30" s="1"/>
  <c r="J128" i="30" l="1"/>
  <c r="H129" i="30" s="1"/>
  <c r="I129" i="30"/>
  <c r="J129" i="30" l="1"/>
  <c r="H130" i="30" l="1"/>
  <c r="I130" i="30" s="1"/>
  <c r="J156" i="30"/>
  <c r="J130" i="30" l="1"/>
  <c r="H131" i="30" s="1"/>
  <c r="I131" i="30" s="1"/>
  <c r="J131" i="30" l="1"/>
  <c r="H132" i="30" s="1"/>
  <c r="I132" i="30" s="1"/>
  <c r="J132" i="30" l="1"/>
  <c r="H133" i="30" s="1"/>
  <c r="I133" i="30"/>
  <c r="J133" i="30" l="1"/>
  <c r="H134" i="30" s="1"/>
  <c r="I134" i="30" s="1"/>
  <c r="J134" i="30" l="1"/>
  <c r="H135" i="30" s="1"/>
  <c r="I135" i="30" s="1"/>
  <c r="J135" i="30" l="1"/>
  <c r="H136" i="30" s="1"/>
  <c r="I136" i="30" s="1"/>
  <c r="J136" i="30" l="1"/>
  <c r="H137" i="30" s="1"/>
  <c r="I137" i="30"/>
  <c r="J137" i="30" l="1"/>
  <c r="H138" i="30" s="1"/>
  <c r="I138" i="30" s="1"/>
  <c r="J138" i="30" l="1"/>
  <c r="H139" i="30" s="1"/>
  <c r="I139" i="30" s="1"/>
  <c r="J139" i="30" l="1"/>
  <c r="H140" i="30" s="1"/>
  <c r="I140" i="30" s="1"/>
  <c r="J140" i="30" l="1"/>
  <c r="H141" i="30" s="1"/>
  <c r="I141" i="30"/>
  <c r="J141" i="30" l="1"/>
  <c r="H142" i="30" s="1"/>
  <c r="I142" i="30" s="1"/>
  <c r="J142" i="30" l="1"/>
  <c r="H143" i="30" s="1"/>
  <c r="I143" i="30" s="1"/>
  <c r="J143" i="30" l="1"/>
  <c r="H144" i="30" s="1"/>
  <c r="I144" i="30" s="1"/>
  <c r="J144" i="30" l="1"/>
  <c r="H145" i="30" s="1"/>
  <c r="I145" i="30"/>
  <c r="I147" i="30" l="1"/>
  <c r="J147" i="30" s="1"/>
  <c r="J155" i="30" s="1"/>
  <c r="J157" i="30" s="1"/>
  <c r="J145" i="30"/>
  <c r="D27" i="29" l="1"/>
  <c r="D33" i="29" s="1"/>
  <c r="Q20" i="29"/>
  <c r="R20" i="29"/>
  <c r="D4" i="29"/>
  <c r="D5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2" i="29"/>
  <c r="P4" i="18"/>
  <c r="L22" i="3"/>
  <c r="E22" i="1" s="1"/>
  <c r="L22" i="1" s="1"/>
  <c r="K22" i="1" s="1"/>
  <c r="P22" i="1" s="1"/>
  <c r="J22" i="29" s="1"/>
  <c r="S22" i="29" s="1"/>
  <c r="T22" i="29" s="1"/>
  <c r="L3" i="3"/>
  <c r="E3" i="1" s="1"/>
  <c r="L3" i="1" s="1"/>
  <c r="K3" i="1" s="1"/>
  <c r="P3" i="1" s="1"/>
  <c r="J3" i="29" s="1"/>
  <c r="S3" i="29" s="1"/>
  <c r="T3" i="29" s="1"/>
  <c r="L4" i="3"/>
  <c r="E4" i="1" s="1"/>
  <c r="L4" i="1" s="1"/>
  <c r="K4" i="1" s="1"/>
  <c r="P4" i="1" s="1"/>
  <c r="E4" i="29" s="1"/>
  <c r="S4" i="29" s="1"/>
  <c r="T4" i="29" s="1"/>
  <c r="L5" i="3"/>
  <c r="E5" i="1" s="1"/>
  <c r="L5" i="1" s="1"/>
  <c r="K5" i="1" s="1"/>
  <c r="P5" i="1" s="1"/>
  <c r="F5" i="29" s="1"/>
  <c r="S5" i="29" s="1"/>
  <c r="T5" i="29" s="1"/>
  <c r="L6" i="3"/>
  <c r="E6" i="1" s="1"/>
  <c r="L6" i="1" s="1"/>
  <c r="K6" i="1" s="1"/>
  <c r="P6" i="1" s="1"/>
  <c r="F6" i="29" s="1"/>
  <c r="S6" i="29" s="1"/>
  <c r="T6" i="29" s="1"/>
  <c r="L7" i="3"/>
  <c r="E7" i="1" s="1"/>
  <c r="L8" i="3"/>
  <c r="E8" i="1" s="1"/>
  <c r="L9" i="3"/>
  <c r="E9" i="1" s="1"/>
  <c r="L11" i="3"/>
  <c r="E11" i="1" s="1"/>
  <c r="L11" i="1" s="1"/>
  <c r="K11" i="1" s="1"/>
  <c r="P11" i="1" s="1"/>
  <c r="I11" i="29" s="1"/>
  <c r="S11" i="29" s="1"/>
  <c r="T11" i="29" s="1"/>
  <c r="L12" i="3"/>
  <c r="E12" i="1" s="1"/>
  <c r="L12" i="1" s="1"/>
  <c r="K12" i="1" s="1"/>
  <c r="P12" i="1" s="1"/>
  <c r="I12" i="29" s="1"/>
  <c r="S12" i="29" s="1"/>
  <c r="T12" i="29" s="1"/>
  <c r="L13" i="3"/>
  <c r="E13" i="1" s="1"/>
  <c r="L13" i="1" s="1"/>
  <c r="K13" i="1" s="1"/>
  <c r="P13" i="1" s="1"/>
  <c r="N13" i="29" s="1"/>
  <c r="S13" i="29" s="1"/>
  <c r="T13" i="29" s="1"/>
  <c r="L14" i="3"/>
  <c r="E14" i="1" s="1"/>
  <c r="L14" i="1" s="1"/>
  <c r="K14" i="1" s="1"/>
  <c r="P14" i="1" s="1"/>
  <c r="G14" i="29" s="1"/>
  <c r="S14" i="29" s="1"/>
  <c r="T14" i="29" s="1"/>
  <c r="L15" i="3"/>
  <c r="E15" i="1" s="1"/>
  <c r="L15" i="1" s="1"/>
  <c r="K15" i="1" s="1"/>
  <c r="P15" i="1" s="1"/>
  <c r="G15" i="29" s="1"/>
  <c r="S15" i="29" s="1"/>
  <c r="T15" i="29" s="1"/>
  <c r="L16" i="3"/>
  <c r="E16" i="1" s="1"/>
  <c r="L17" i="3"/>
  <c r="E17" i="1" s="1"/>
  <c r="L17" i="1" s="1"/>
  <c r="K17" i="1" s="1"/>
  <c r="P17" i="1" s="1"/>
  <c r="H17" i="29" s="1"/>
  <c r="S17" i="29" s="1"/>
  <c r="T17" i="29" s="1"/>
  <c r="L2" i="3"/>
  <c r="E2" i="1" s="1"/>
  <c r="L28" i="3"/>
  <c r="L31" i="3"/>
  <c r="E31" i="1" s="1"/>
  <c r="L31" i="1" s="1"/>
  <c r="P31" i="1" s="1"/>
  <c r="L32" i="3"/>
  <c r="L27" i="3"/>
  <c r="L30" i="3"/>
  <c r="E30" i="1" s="1"/>
  <c r="L30" i="1" s="1"/>
  <c r="P30" i="1" l="1"/>
  <c r="R30" i="29" s="1"/>
  <c r="S30" i="29" s="1"/>
  <c r="L32" i="1"/>
  <c r="L27" i="1"/>
  <c r="L28" i="1"/>
  <c r="L2" i="1"/>
  <c r="L16" i="1"/>
  <c r="L9" i="1"/>
  <c r="L8" i="1"/>
  <c r="L7" i="1"/>
  <c r="L29" i="3"/>
  <c r="D20" i="29"/>
  <c r="E20" i="29"/>
  <c r="F20" i="29"/>
  <c r="G20" i="29"/>
  <c r="I20" i="29"/>
  <c r="J20" i="29"/>
  <c r="N20" i="29"/>
  <c r="D25" i="29"/>
  <c r="E25" i="29"/>
  <c r="F25" i="29"/>
  <c r="G25" i="29"/>
  <c r="H25" i="29"/>
  <c r="I25" i="29"/>
  <c r="J25" i="29"/>
  <c r="K25" i="29"/>
  <c r="L25" i="29"/>
  <c r="M25" i="29"/>
  <c r="N25" i="29"/>
  <c r="O25" i="29"/>
  <c r="P25" i="29"/>
  <c r="Q25" i="29"/>
  <c r="R25" i="29"/>
  <c r="S25" i="29"/>
  <c r="T25" i="29"/>
  <c r="E33" i="29"/>
  <c r="F33" i="29"/>
  <c r="G33" i="29"/>
  <c r="H33" i="29"/>
  <c r="I33" i="29"/>
  <c r="J33" i="29"/>
  <c r="K33" i="29"/>
  <c r="L33" i="29"/>
  <c r="M33" i="29"/>
  <c r="N33" i="29"/>
  <c r="O33" i="29"/>
  <c r="P33" i="29"/>
  <c r="Q33" i="29"/>
  <c r="Q35" i="29" s="1"/>
  <c r="T30" i="29" l="1"/>
  <c r="L29" i="1"/>
  <c r="K7" i="1"/>
  <c r="K8" i="1"/>
  <c r="K9" i="1"/>
  <c r="K16" i="1"/>
  <c r="K2" i="1"/>
  <c r="N35" i="29"/>
  <c r="J35" i="29"/>
  <c r="I35" i="29"/>
  <c r="G35" i="29"/>
  <c r="F35" i="29"/>
  <c r="E35" i="29"/>
  <c r="D35" i="29"/>
  <c r="R11" i="26"/>
  <c r="Q11" i="26"/>
  <c r="P11" i="26"/>
  <c r="O11" i="26"/>
  <c r="N11" i="26"/>
  <c r="M11" i="26"/>
  <c r="L11" i="26"/>
  <c r="K11" i="26"/>
  <c r="J11" i="26"/>
  <c r="I11" i="26"/>
  <c r="H11" i="26"/>
  <c r="G11" i="26"/>
  <c r="F11" i="26"/>
  <c r="E11" i="26"/>
  <c r="D11" i="26"/>
  <c r="G16" i="25"/>
  <c r="F16" i="25"/>
  <c r="D16" i="25"/>
  <c r="G12" i="25"/>
  <c r="F12" i="25"/>
  <c r="D12" i="25"/>
  <c r="G7" i="25"/>
  <c r="G17" i="25" s="1"/>
  <c r="D7" i="25"/>
  <c r="F14" i="22"/>
  <c r="E14" i="22"/>
  <c r="D14" i="22"/>
  <c r="E8" i="19"/>
  <c r="D8" i="19"/>
  <c r="F6" i="19"/>
  <c r="R6" i="18"/>
  <c r="Q6" i="18"/>
  <c r="P6" i="18"/>
  <c r="O6" i="18"/>
  <c r="N6" i="18"/>
  <c r="M6" i="18"/>
  <c r="L6" i="18"/>
  <c r="K6" i="18"/>
  <c r="J6" i="18"/>
  <c r="I6" i="18"/>
  <c r="H6" i="18"/>
  <c r="G6" i="18"/>
  <c r="F6" i="18"/>
  <c r="E6" i="18"/>
  <c r="D6" i="18"/>
  <c r="S4" i="18"/>
  <c r="S6" i="18" s="1"/>
  <c r="C17" i="9"/>
  <c r="C15" i="9"/>
  <c r="I2772" i="8"/>
  <c r="H2772" i="8"/>
  <c r="G2772" i="8"/>
  <c r="F2772" i="8"/>
  <c r="E2772" i="8"/>
  <c r="J24" i="7"/>
  <c r="I24" i="7"/>
  <c r="H24" i="7"/>
  <c r="G24" i="7"/>
  <c r="F24" i="7"/>
  <c r="E24" i="7"/>
  <c r="D24" i="7"/>
  <c r="K23" i="7"/>
  <c r="L23" i="7" s="1"/>
  <c r="K22" i="7"/>
  <c r="L22" i="7" s="1"/>
  <c r="L21" i="7"/>
  <c r="K21" i="7"/>
  <c r="J19" i="7"/>
  <c r="J26" i="7" s="1"/>
  <c r="I19" i="7"/>
  <c r="I26" i="7" s="1"/>
  <c r="H19" i="7"/>
  <c r="K17" i="7"/>
  <c r="L17" i="7" s="1"/>
  <c r="J14" i="7"/>
  <c r="I14" i="7"/>
  <c r="H14" i="7"/>
  <c r="F14" i="7"/>
  <c r="E14" i="7"/>
  <c r="D14" i="7"/>
  <c r="J9" i="7"/>
  <c r="I9" i="7"/>
  <c r="H9" i="7"/>
  <c r="G9" i="7"/>
  <c r="F9" i="7"/>
  <c r="F19" i="7" s="1"/>
  <c r="F26" i="7" s="1"/>
  <c r="D9" i="7"/>
  <c r="D19" i="7" s="1"/>
  <c r="D26" i="7" s="1"/>
  <c r="K7" i="7"/>
  <c r="L7" i="7" s="1"/>
  <c r="M58" i="4"/>
  <c r="M39" i="4"/>
  <c r="M38" i="4"/>
  <c r="M36" i="4"/>
  <c r="M35" i="4"/>
  <c r="M34" i="4"/>
  <c r="M33" i="4"/>
  <c r="L62" i="4"/>
  <c r="K62" i="4"/>
  <c r="J62" i="4"/>
  <c r="I62" i="4"/>
  <c r="H62" i="4"/>
  <c r="D62" i="4"/>
  <c r="M51" i="4"/>
  <c r="J46" i="4"/>
  <c r="I46" i="4"/>
  <c r="H46" i="4"/>
  <c r="D46" i="4"/>
  <c r="L44" i="4"/>
  <c r="M44" i="4" s="1"/>
  <c r="N44" i="4" s="1"/>
  <c r="M41" i="4"/>
  <c r="M40" i="4"/>
  <c r="M37" i="4"/>
  <c r="M32" i="4"/>
  <c r="K46" i="4"/>
  <c r="M30" i="4"/>
  <c r="M26" i="4"/>
  <c r="L26" i="4"/>
  <c r="K26" i="4"/>
  <c r="J26" i="4"/>
  <c r="I26" i="4"/>
  <c r="H26" i="4"/>
  <c r="D26" i="4"/>
  <c r="M12" i="4"/>
  <c r="L12" i="4"/>
  <c r="K12" i="4"/>
  <c r="I12" i="4"/>
  <c r="H12" i="4"/>
  <c r="G12" i="4"/>
  <c r="D12" i="4"/>
  <c r="J12" i="4"/>
  <c r="H34" i="3"/>
  <c r="F34" i="3"/>
  <c r="E34" i="3"/>
  <c r="D34" i="3"/>
  <c r="L25" i="3"/>
  <c r="K25" i="3"/>
  <c r="H25" i="3"/>
  <c r="G25" i="3"/>
  <c r="F25" i="3"/>
  <c r="E25" i="3"/>
  <c r="D25" i="3"/>
  <c r="K20" i="3"/>
  <c r="H20" i="3"/>
  <c r="G20" i="3"/>
  <c r="F20" i="3"/>
  <c r="E20" i="3"/>
  <c r="J34" i="1"/>
  <c r="I34" i="1"/>
  <c r="P25" i="1"/>
  <c r="L25" i="1"/>
  <c r="K25" i="1"/>
  <c r="J25" i="1"/>
  <c r="I25" i="1"/>
  <c r="E25" i="1"/>
  <c r="J20" i="1"/>
  <c r="I20" i="1"/>
  <c r="I36" i="1" s="1"/>
  <c r="H64" i="4" l="1"/>
  <c r="N58" i="4"/>
  <c r="N51" i="4"/>
  <c r="N33" i="4"/>
  <c r="N34" i="4"/>
  <c r="N35" i="4"/>
  <c r="N41" i="4"/>
  <c r="N40" i="4"/>
  <c r="N38" i="4"/>
  <c r="N37" i="4"/>
  <c r="N39" i="4"/>
  <c r="N36" i="4"/>
  <c r="N32" i="4"/>
  <c r="N30" i="4"/>
  <c r="C19" i="9"/>
  <c r="G12" i="7" s="1"/>
  <c r="I64" i="4"/>
  <c r="F8" i="19"/>
  <c r="P32" i="1"/>
  <c r="P27" i="1"/>
  <c r="G3" i="24"/>
  <c r="P28" i="1"/>
  <c r="D64" i="4"/>
  <c r="L43" i="4"/>
  <c r="J64" i="4"/>
  <c r="P2" i="1"/>
  <c r="P16" i="1"/>
  <c r="P9" i="1"/>
  <c r="P8" i="1"/>
  <c r="P7" i="1"/>
  <c r="N26" i="4"/>
  <c r="N12" i="4"/>
  <c r="H26" i="7"/>
  <c r="L12" i="7"/>
  <c r="L14" i="7" s="1"/>
  <c r="D17" i="25"/>
  <c r="E36" i="3"/>
  <c r="G6" i="19"/>
  <c r="G8" i="19" s="1"/>
  <c r="J36" i="1"/>
  <c r="F36" i="3"/>
  <c r="H36" i="3"/>
  <c r="M31" i="4"/>
  <c r="K64" i="4"/>
  <c r="L24" i="7"/>
  <c r="K24" i="7"/>
  <c r="N31" i="4" l="1"/>
  <c r="K12" i="7"/>
  <c r="K14" i="7" s="1"/>
  <c r="G14" i="7"/>
  <c r="G19" i="7" s="1"/>
  <c r="G26" i="7" s="1"/>
  <c r="R31" i="29"/>
  <c r="S31" i="29" s="1"/>
  <c r="G8" i="24"/>
  <c r="H3" i="24"/>
  <c r="R27" i="29"/>
  <c r="S27" i="29" s="1"/>
  <c r="P29" i="1"/>
  <c r="R28" i="29"/>
  <c r="L46" i="4"/>
  <c r="L64" i="4" s="1"/>
  <c r="M43" i="4"/>
  <c r="N43" i="4" s="1"/>
  <c r="M8" i="29"/>
  <c r="H16" i="29"/>
  <c r="O7" i="29"/>
  <c r="L9" i="29"/>
  <c r="K2" i="29"/>
  <c r="G62" i="4"/>
  <c r="M50" i="4"/>
  <c r="G46" i="4"/>
  <c r="G26" i="4"/>
  <c r="N50" i="4" l="1"/>
  <c r="N46" i="4"/>
  <c r="M46" i="4"/>
  <c r="T31" i="29"/>
  <c r="T27" i="29"/>
  <c r="I3" i="24"/>
  <c r="I8" i="24" s="1"/>
  <c r="H8" i="24"/>
  <c r="R29" i="29"/>
  <c r="S29" i="29" s="1"/>
  <c r="S28" i="29"/>
  <c r="S16" i="29"/>
  <c r="H20" i="29"/>
  <c r="H35" i="29" s="1"/>
  <c r="S2" i="29"/>
  <c r="K20" i="29"/>
  <c r="K35" i="29" s="1"/>
  <c r="S7" i="29"/>
  <c r="O20" i="29"/>
  <c r="O35" i="29" s="1"/>
  <c r="S9" i="29"/>
  <c r="L20" i="29"/>
  <c r="L35" i="29" s="1"/>
  <c r="S8" i="29"/>
  <c r="M20" i="29"/>
  <c r="M35" i="29" s="1"/>
  <c r="M62" i="4"/>
  <c r="N62" i="4"/>
  <c r="G64" i="4"/>
  <c r="N64" i="4" l="1"/>
  <c r="M64" i="4"/>
  <c r="T29" i="29"/>
  <c r="T28" i="29"/>
  <c r="T9" i="29"/>
  <c r="T7" i="29"/>
  <c r="T2" i="29"/>
  <c r="T8" i="29"/>
  <c r="T16" i="29"/>
  <c r="F7" i="25"/>
  <c r="F17" i="25" s="1"/>
  <c r="G34" i="3" l="1"/>
  <c r="G36" i="3" s="1"/>
  <c r="L33" i="3" l="1"/>
  <c r="K34" i="3"/>
  <c r="K36" i="3" s="1"/>
  <c r="L34" i="3" l="1"/>
  <c r="K6" i="7"/>
  <c r="E9" i="7"/>
  <c r="E19" i="7" s="1"/>
  <c r="E26" i="7" s="1"/>
  <c r="L33" i="1" l="1"/>
  <c r="E34" i="1"/>
  <c r="L6" i="7"/>
  <c r="L9" i="7" s="1"/>
  <c r="K9" i="7"/>
  <c r="K19" i="7" s="1"/>
  <c r="K26" i="7" s="1"/>
  <c r="L34" i="1" l="1"/>
  <c r="L19" i="7"/>
  <c r="L26" i="7" s="1"/>
  <c r="D6" i="54" l="1"/>
  <c r="P33" i="1"/>
  <c r="K34" i="1"/>
  <c r="C11" i="54"/>
  <c r="R32" i="29" l="1"/>
  <c r="P34" i="1"/>
  <c r="E6" i="54"/>
  <c r="D11" i="54"/>
  <c r="S32" i="29" l="1"/>
  <c r="R33" i="29"/>
  <c r="R35" i="29" s="1"/>
  <c r="E11" i="54"/>
  <c r="F6" i="54"/>
  <c r="F11" i="54" s="1"/>
  <c r="T32" i="29" l="1"/>
  <c r="T33" i="29" s="1"/>
  <c r="S33" i="29"/>
  <c r="D10" i="3" l="1"/>
  <c r="L10" i="3" l="1"/>
  <c r="D20" i="3"/>
  <c r="D36" i="3" s="1"/>
  <c r="E10" i="1" l="1"/>
  <c r="L20" i="3"/>
  <c r="L36" i="3" s="1"/>
  <c r="L10" i="1" l="1"/>
  <c r="E20" i="1"/>
  <c r="E36" i="1" s="1"/>
  <c r="L20" i="1" l="1"/>
  <c r="L36" i="1" s="1"/>
  <c r="K10" i="1"/>
  <c r="P10" i="1" l="1"/>
  <c r="K20" i="1"/>
  <c r="K36" i="1" s="1"/>
  <c r="P20" i="1" l="1"/>
  <c r="P36" i="1" s="1"/>
  <c r="P10" i="29"/>
  <c r="S10" i="29" l="1"/>
  <c r="P20" i="29"/>
  <c r="P35" i="29" s="1"/>
  <c r="T10" i="29" l="1"/>
  <c r="T20" i="29" s="1"/>
  <c r="S20" i="29"/>
  <c r="S35" i="29" s="1"/>
  <c r="T35" i="29" l="1"/>
</calcChain>
</file>

<file path=xl/sharedStrings.xml><?xml version="1.0" encoding="utf-8"?>
<sst xmlns="http://schemas.openxmlformats.org/spreadsheetml/2006/main" count="11585" uniqueCount="4306">
  <si>
    <t>Line No.</t>
  </si>
  <si>
    <t>FERC Account</t>
  </si>
  <si>
    <t>Description</t>
  </si>
  <si>
    <t>Company Total</t>
  </si>
  <si>
    <t>WP II-E-1 Adj 1 Remove Transportation Depreciation</t>
  </si>
  <si>
    <t>Company Adjusted Total</t>
  </si>
  <si>
    <t>WP II-E-1 Adj 2 Depreciation Annualization</t>
  </si>
  <si>
    <t>WP II-E-1 Adj 3 Remove Annualization for Trans Depr</t>
  </si>
  <si>
    <t>WP II-E-1 Adj 4 Not Used</t>
  </si>
  <si>
    <t>WP II-E-1 Adj 5 Not Used</t>
  </si>
  <si>
    <t>WP II-E-1 Adj 6 Not Used</t>
  </si>
  <si>
    <t>WP II-E-1 Adj 7 Reclass</t>
  </si>
  <si>
    <t>Total Known Changes</t>
  </si>
  <si>
    <t>Company Total Electric</t>
  </si>
  <si>
    <t>1</t>
  </si>
  <si>
    <t/>
  </si>
  <si>
    <t>2</t>
  </si>
  <si>
    <t>Depreciation and Amortization Expense</t>
  </si>
  <si>
    <t>3</t>
  </si>
  <si>
    <t>4</t>
  </si>
  <si>
    <t>Intangible Plant</t>
  </si>
  <si>
    <t>5</t>
  </si>
  <si>
    <t>30302</t>
  </si>
  <si>
    <t>Misc Intangible Plant - NMF S/W</t>
  </si>
  <si>
    <t>6</t>
  </si>
  <si>
    <t>30302-5</t>
  </si>
  <si>
    <t xml:space="preserve">Intangible EFM Equipment (5 Yrs) </t>
  </si>
  <si>
    <t>7</t>
  </si>
  <si>
    <t>30302-7</t>
  </si>
  <si>
    <t xml:space="preserve">Intangible EFM Equipment (7 Yrs) </t>
  </si>
  <si>
    <t>8</t>
  </si>
  <si>
    <t>30302-10</t>
  </si>
  <si>
    <t xml:space="preserve">Intangible EFM Equipment (10 Yrs) </t>
  </si>
  <si>
    <t>9</t>
  </si>
  <si>
    <t>30302-15</t>
  </si>
  <si>
    <t xml:space="preserve">Intangible EFM Equipment (15 Yrs) </t>
  </si>
  <si>
    <t>10</t>
  </si>
  <si>
    <t>11</t>
  </si>
  <si>
    <t>Subtotal</t>
  </si>
  <si>
    <t>12</t>
  </si>
  <si>
    <t>13</t>
  </si>
  <si>
    <t>Transmission Plant</t>
  </si>
  <si>
    <t>14</t>
  </si>
  <si>
    <t>35001</t>
  </si>
  <si>
    <t>Land and Land Fees</t>
  </si>
  <si>
    <t>15</t>
  </si>
  <si>
    <t>35002</t>
  </si>
  <si>
    <t>Land and Land Rights</t>
  </si>
  <si>
    <t>16</t>
  </si>
  <si>
    <t>35201</t>
  </si>
  <si>
    <t xml:space="preserve">Structures and improvements </t>
  </si>
  <si>
    <t>17</t>
  </si>
  <si>
    <t>35301</t>
  </si>
  <si>
    <t xml:space="preserve">Station Equipment </t>
  </si>
  <si>
    <t>18</t>
  </si>
  <si>
    <t>35401</t>
  </si>
  <si>
    <t>Towers and Fixtures</t>
  </si>
  <si>
    <t>19</t>
  </si>
  <si>
    <t>35501</t>
  </si>
  <si>
    <t>Poles, Towers and Fixtures</t>
  </si>
  <si>
    <t>20</t>
  </si>
  <si>
    <t>35601</t>
  </si>
  <si>
    <t>Overhead Conductors and Devices</t>
  </si>
  <si>
    <t>21</t>
  </si>
  <si>
    <t>35701</t>
  </si>
  <si>
    <t>Underground Conduit</t>
  </si>
  <si>
    <t>22</t>
  </si>
  <si>
    <t>35801</t>
  </si>
  <si>
    <t>Underground Conductors and Devices</t>
  </si>
  <si>
    <t>23</t>
  </si>
  <si>
    <t>35901</t>
  </si>
  <si>
    <t>Roads and Trails</t>
  </si>
  <si>
    <t>24</t>
  </si>
  <si>
    <t>25</t>
  </si>
  <si>
    <t>26</t>
  </si>
  <si>
    <t>27</t>
  </si>
  <si>
    <t>Distribution</t>
  </si>
  <si>
    <t>28</t>
  </si>
  <si>
    <t>29</t>
  </si>
  <si>
    <t>36002</t>
  </si>
  <si>
    <t xml:space="preserve">Land and Land Rights </t>
  </si>
  <si>
    <t>30</t>
  </si>
  <si>
    <t>36101</t>
  </si>
  <si>
    <t xml:space="preserve">Structures and Improvements </t>
  </si>
  <si>
    <t>31</t>
  </si>
  <si>
    <t>36201</t>
  </si>
  <si>
    <t>32</t>
  </si>
  <si>
    <t>36401</t>
  </si>
  <si>
    <t xml:space="preserve">Poles,Towers &amp; Fixtures </t>
  </si>
  <si>
    <t>33</t>
  </si>
  <si>
    <t>36501</t>
  </si>
  <si>
    <t>34</t>
  </si>
  <si>
    <t>36601</t>
  </si>
  <si>
    <t xml:space="preserve">Underground Conduits </t>
  </si>
  <si>
    <t>35</t>
  </si>
  <si>
    <t>36701</t>
  </si>
  <si>
    <t>36</t>
  </si>
  <si>
    <t>36801</t>
  </si>
  <si>
    <t xml:space="preserve">Line Transformers </t>
  </si>
  <si>
    <t>37</t>
  </si>
  <si>
    <t>36901</t>
  </si>
  <si>
    <t xml:space="preserve">Services </t>
  </si>
  <si>
    <t>38</t>
  </si>
  <si>
    <t>37001</t>
  </si>
  <si>
    <t xml:space="preserve">Meters  </t>
  </si>
  <si>
    <t>39</t>
  </si>
  <si>
    <t>37002</t>
  </si>
  <si>
    <t xml:space="preserve">Advanced Meters </t>
  </si>
  <si>
    <t>40</t>
  </si>
  <si>
    <t>37003</t>
  </si>
  <si>
    <t xml:space="preserve">Automated Meters </t>
  </si>
  <si>
    <t>41</t>
  </si>
  <si>
    <t>37301</t>
  </si>
  <si>
    <t>Street Lighting and Signal Systems</t>
  </si>
  <si>
    <t>42</t>
  </si>
  <si>
    <t>37302</t>
  </si>
  <si>
    <t xml:space="preserve">Security Lighting </t>
  </si>
  <si>
    <t>43</t>
  </si>
  <si>
    <t>37401</t>
  </si>
  <si>
    <t>44</t>
  </si>
  <si>
    <t>45</t>
  </si>
  <si>
    <t>46</t>
  </si>
  <si>
    <t>47</t>
  </si>
  <si>
    <t>General Plant</t>
  </si>
  <si>
    <t>48</t>
  </si>
  <si>
    <t>38901</t>
  </si>
  <si>
    <t>49</t>
  </si>
  <si>
    <t>38902</t>
  </si>
  <si>
    <t>50</t>
  </si>
  <si>
    <t>39001</t>
  </si>
  <si>
    <t>Structures and Improvements</t>
  </si>
  <si>
    <t>51</t>
  </si>
  <si>
    <t>39101</t>
  </si>
  <si>
    <t xml:space="preserve">Office furniture and equipment </t>
  </si>
  <si>
    <t>52</t>
  </si>
  <si>
    <t>39201</t>
  </si>
  <si>
    <t>Transportation Equipment</t>
  </si>
  <si>
    <t>53</t>
  </si>
  <si>
    <t>39301</t>
  </si>
  <si>
    <t>Stores Equipment</t>
  </si>
  <si>
    <t>54</t>
  </si>
  <si>
    <t>39401</t>
  </si>
  <si>
    <t>Tools, Shop, and Garage Equipment</t>
  </si>
  <si>
    <t>55</t>
  </si>
  <si>
    <t>39501</t>
  </si>
  <si>
    <t>Laboratory Equipment</t>
  </si>
  <si>
    <t>56</t>
  </si>
  <si>
    <t>39601</t>
  </si>
  <si>
    <t>Power Operated Equipment</t>
  </si>
  <si>
    <t>57</t>
  </si>
  <si>
    <t>39701</t>
  </si>
  <si>
    <t xml:space="preserve">Microwave Equipment </t>
  </si>
  <si>
    <t>58</t>
  </si>
  <si>
    <t>39702</t>
  </si>
  <si>
    <t xml:space="preserve">Computer Equipment </t>
  </si>
  <si>
    <t>59</t>
  </si>
  <si>
    <t>39801</t>
  </si>
  <si>
    <t>Miscellaneous Equipment</t>
  </si>
  <si>
    <t>60</t>
  </si>
  <si>
    <t>61</t>
  </si>
  <si>
    <t>62</t>
  </si>
  <si>
    <t>63</t>
  </si>
  <si>
    <t>TOTAL DEPRECIATION &amp; AMORTIZATION</t>
  </si>
  <si>
    <t>64</t>
  </si>
  <si>
    <t>65</t>
  </si>
  <si>
    <t>(A) Remove depreciation for Transportation Equipment and Power Operated</t>
  </si>
  <si>
    <t>66</t>
  </si>
  <si>
    <t>Equipment from Company Total as they are accounted for in Schedule D-1</t>
  </si>
  <si>
    <t>Adjustment Description</t>
  </si>
  <si>
    <t>Adjustment</t>
  </si>
  <si>
    <t>WP II-E-1 Adj 1</t>
  </si>
  <si>
    <t>Adjustment to remove transportation depreciation accounted for in Schedule D-1</t>
  </si>
  <si>
    <t>WP II-E-1 Adj 2</t>
  </si>
  <si>
    <t>Adjustment to annualize depreciation</t>
  </si>
  <si>
    <t>WP II-E-1 Adj 3</t>
  </si>
  <si>
    <t>Adjustment to remove annualized depreciation for transportation depreciation</t>
  </si>
  <si>
    <t>WP II-E-1 Adj 4</t>
  </si>
  <si>
    <t>Not Used</t>
  </si>
  <si>
    <t>WP II-E-1 Adj 5</t>
  </si>
  <si>
    <t>WP II-E-1 Adj 6</t>
  </si>
  <si>
    <t xml:space="preserve">WP II-E-1 Adj 7 </t>
  </si>
  <si>
    <t>Adjustment due to Reclass</t>
  </si>
  <si>
    <t>WORKPAPER WP/II-E-1a - DEPRECIATION EXPENSE ADJUSTMENTS</t>
  </si>
  <si>
    <t xml:space="preserve">Existing </t>
  </si>
  <si>
    <t>Proposed</t>
  </si>
  <si>
    <t>Accrual</t>
  </si>
  <si>
    <t>Depreciation at Existing Rate</t>
  </si>
  <si>
    <t>Total Company</t>
  </si>
  <si>
    <t>Depreciation</t>
  </si>
  <si>
    <t>Account</t>
  </si>
  <si>
    <t>Rate</t>
  </si>
  <si>
    <t>Rate [1]</t>
  </si>
  <si>
    <t>Total Adjusted</t>
  </si>
  <si>
    <t>Per PSC</t>
  </si>
  <si>
    <t>Annualization</t>
  </si>
  <si>
    <t>E30302</t>
  </si>
  <si>
    <t xml:space="preserve">SOFTWARE </t>
  </si>
  <si>
    <t>SOFTWARE 3 YEAR</t>
  </si>
  <si>
    <t>SOFTWARE 5 YEAR</t>
  </si>
  <si>
    <t>SOFTWARE 7 YEAR</t>
  </si>
  <si>
    <t>SOFTWARE 10 YEAR</t>
  </si>
  <si>
    <t>SOFTWARE 15 YEAR</t>
  </si>
  <si>
    <t>SOFTWARE FULLY ACCRUED</t>
  </si>
  <si>
    <t>Total Intangible</t>
  </si>
  <si>
    <t>Transmission Property</t>
  </si>
  <si>
    <t>E35002</t>
  </si>
  <si>
    <t>LAND RIGHTS</t>
  </si>
  <si>
    <t>E35201</t>
  </si>
  <si>
    <t>STRUCT. &amp; IMPROVEMTS</t>
  </si>
  <si>
    <t>E35301</t>
  </si>
  <si>
    <t>STATION EQUIPMENT</t>
  </si>
  <si>
    <t>E35401</t>
  </si>
  <si>
    <t>TOWERS &amp; FIXTURES</t>
  </si>
  <si>
    <t>E35501</t>
  </si>
  <si>
    <t>POLES AND FIXTURES</t>
  </si>
  <si>
    <t>E35601</t>
  </si>
  <si>
    <t>O/H CONDUCT/DEVICES</t>
  </si>
  <si>
    <t>E35701</t>
  </si>
  <si>
    <t>UNDERGROUND CONDUIT</t>
  </si>
  <si>
    <t>E35801</t>
  </si>
  <si>
    <t>U/G CONDUCT/DEVICES</t>
  </si>
  <si>
    <t>E35901</t>
  </si>
  <si>
    <t>ROADS AND TRAILS</t>
  </si>
  <si>
    <t>Total Transmission</t>
  </si>
  <si>
    <t xml:space="preserve"> </t>
  </si>
  <si>
    <t>Distribution Plant Excluding Meters</t>
  </si>
  <si>
    <t>E36002</t>
  </si>
  <si>
    <t>E36101</t>
  </si>
  <si>
    <t>E36201</t>
  </si>
  <si>
    <t>E36301</t>
  </si>
  <si>
    <t>BATTERY STORAGE EQUIPMENT</t>
  </si>
  <si>
    <t>E36401</t>
  </si>
  <si>
    <t>POLES,TOWERS,FIXTURE</t>
  </si>
  <si>
    <t>E36501</t>
  </si>
  <si>
    <t>O/H CONDUCT DEVICES</t>
  </si>
  <si>
    <t>E36601</t>
  </si>
  <si>
    <t>E36701</t>
  </si>
  <si>
    <t>E36801</t>
  </si>
  <si>
    <t>LINE TRANSFORMERS</t>
  </si>
  <si>
    <t>E36901</t>
  </si>
  <si>
    <t>SERVICES</t>
  </si>
  <si>
    <t>E37001</t>
  </si>
  <si>
    <t>METERS</t>
  </si>
  <si>
    <t>E37003</t>
  </si>
  <si>
    <t>AMS METERS</t>
  </si>
  <si>
    <t>E37301 &amp; E37401</t>
  </si>
  <si>
    <t>STREET LT/SIGNAL SYS &amp; SECURITY LIGHTING</t>
  </si>
  <si>
    <t>Total Distribution Excluding Meters</t>
  </si>
  <si>
    <t>General Property Excluding General Plant Amortization</t>
  </si>
  <si>
    <t>E38902</t>
  </si>
  <si>
    <t>E39001</t>
  </si>
  <si>
    <t>E39201</t>
  </si>
  <si>
    <t>TRANSPORTATION EQUIP</t>
  </si>
  <si>
    <t>E39601</t>
  </si>
  <si>
    <t>POWER OPERATED EQUIP</t>
  </si>
  <si>
    <t>E39701</t>
  </si>
  <si>
    <t>MICROWAVE EQUIPMENT</t>
  </si>
  <si>
    <t>E39701.0130</t>
  </si>
  <si>
    <t>OTHER COMMUNICATION EQUIPMENT</t>
  </si>
  <si>
    <t>Total General Excluding Amortization</t>
  </si>
  <si>
    <t xml:space="preserve">General Plant Accounts Amortized </t>
  </si>
  <si>
    <t>E39101</t>
  </si>
  <si>
    <t>OFFICE F/F</t>
  </si>
  <si>
    <t>E39301</t>
  </si>
  <si>
    <t>STORES EQUIPMENT</t>
  </si>
  <si>
    <t>E39401</t>
  </si>
  <si>
    <t>TOOLS,SHOP,GAR EQUIP</t>
  </si>
  <si>
    <t>E39501</t>
  </si>
  <si>
    <t>LAB EQUIPMENT</t>
  </si>
  <si>
    <t>E39702</t>
  </si>
  <si>
    <t>COMPUTER EQUIPMENT</t>
  </si>
  <si>
    <t>E39801</t>
  </si>
  <si>
    <t>MISC. EQUIPMENT</t>
  </si>
  <si>
    <t>Total General Amortized</t>
  </si>
  <si>
    <t>[1] Proposed Accrual Rate from Depreciation Study Prepared By Company Witness Mr. D. Watson</t>
  </si>
  <si>
    <t>Description of Benefits</t>
  </si>
  <si>
    <t>WP II-E-2 Adj 1 Direct Wage</t>
  </si>
  <si>
    <t>WP II-E-2 Adj 2 Affiliate Other</t>
  </si>
  <si>
    <t>WP II-E-2 Adj 3 Ad Valorem Tax</t>
  </si>
  <si>
    <t>WP II-E-2 Adj 4 Municipal Franchise Tax</t>
  </si>
  <si>
    <t>WP II-E-2 Adj 5 Sales &amp; Use Tax Adjustments</t>
  </si>
  <si>
    <t>WP II-E-2 Adj 6 EECRF</t>
  </si>
  <si>
    <t>Taxes Other than Income Taxes</t>
  </si>
  <si>
    <t>Payroll-Related</t>
  </si>
  <si>
    <t>4081</t>
  </si>
  <si>
    <t>FICA</t>
  </si>
  <si>
    <t>FUTA</t>
  </si>
  <si>
    <t>Total Federal</t>
  </si>
  <si>
    <t>Property Related</t>
  </si>
  <si>
    <t>Ad Valorem Tax</t>
  </si>
  <si>
    <t>Total Property</t>
  </si>
  <si>
    <t>Other</t>
  </si>
  <si>
    <t>Sales &amp; Use Tax</t>
  </si>
  <si>
    <t>Total Non-Revenue Related</t>
  </si>
  <si>
    <t>Revenue Related</t>
  </si>
  <si>
    <t>Texas Gross Margin Tax*</t>
  </si>
  <si>
    <t>Municipal Franchise Fees</t>
  </si>
  <si>
    <t>Deferred SIT/Local</t>
  </si>
  <si>
    <t>Total Revenue Related</t>
  </si>
  <si>
    <t>TOTAL TAXES OTHER THAN INCOME TAXES</t>
  </si>
  <si>
    <t>WP II-E-2 Adj 1</t>
  </si>
  <si>
    <t>Adjustment to include FICA for wage adjustment</t>
  </si>
  <si>
    <t>WP II-E-2 Adj 2</t>
  </si>
  <si>
    <t>Adjustment to remove affiliate billing errors/other, see support in V-K -6</t>
  </si>
  <si>
    <t>WP II-E-2 Adj 3</t>
  </si>
  <si>
    <t>Adjustment to for forecasted Ad Valorem taxes</t>
  </si>
  <si>
    <t>WP II-E-2 Adj 4</t>
  </si>
  <si>
    <t>Adjustment for Municipal Franchise Fees</t>
  </si>
  <si>
    <t>WP II-E-2 Adj 5</t>
  </si>
  <si>
    <t>Adjustment to remove sales and use tax</t>
  </si>
  <si>
    <t>WP II-E-2 Adj 6</t>
  </si>
  <si>
    <t>Adjustment to remove EECRF</t>
  </si>
  <si>
    <t>CNP Houston Electric, LLC</t>
  </si>
  <si>
    <t>WP/II-E-2.1 AD VALOREM TAX ADJUSTMENT FACTOR</t>
  </si>
  <si>
    <t>2023 Ending Plant in Service</t>
  </si>
  <si>
    <t>less: 2023 Beginning Plant in Service</t>
  </si>
  <si>
    <t>Change in Plant in Service</t>
  </si>
  <si>
    <t>Divided by 2023 Beginning Plant in Service</t>
  </si>
  <si>
    <t>Increase in Plant in Service</t>
  </si>
  <si>
    <t>2023 Ad Valorem Taxes</t>
  </si>
  <si>
    <t>times Additions Factor</t>
  </si>
  <si>
    <t>2024 Forecasted Ad Valorem Taxes</t>
  </si>
  <si>
    <t>2023 Ad Valorem Total Company</t>
  </si>
  <si>
    <t>Ad Valorem Adjustment</t>
  </si>
  <si>
    <t>WP II-E-2 Adjustment 4</t>
  </si>
  <si>
    <t>Calculation of Franchise Payment Known Change</t>
  </si>
  <si>
    <t>2023 Test Year Expenses:</t>
  </si>
  <si>
    <t>KWH Cities</t>
  </si>
  <si>
    <t>Non-KWH Cities</t>
  </si>
  <si>
    <t>Unbilled Estimate Net</t>
  </si>
  <si>
    <t>Total</t>
  </si>
  <si>
    <t>Non-KWH Cities Calculated Using 2023 Annual Adjustment Factor</t>
  </si>
  <si>
    <t>Non-KWH Cities Test Year</t>
  </si>
  <si>
    <t>Known Change: Increase (Decrease)</t>
  </si>
  <si>
    <t xml:space="preserve">         </t>
  </si>
  <si>
    <t>Line</t>
  </si>
  <si>
    <t>Town Code</t>
  </si>
  <si>
    <t>Town Name</t>
  </si>
  <si>
    <t>Per Books</t>
  </si>
  <si>
    <t>Adjusted</t>
  </si>
  <si>
    <t>BYV</t>
  </si>
  <si>
    <t>BAYOU VISTA</t>
  </si>
  <si>
    <t>BAY</t>
  </si>
  <si>
    <t>BAYTOWN</t>
  </si>
  <si>
    <t>BCY</t>
  </si>
  <si>
    <t>BEACH CITY</t>
  </si>
  <si>
    <t>BLY</t>
  </si>
  <si>
    <t>BEASLEY</t>
  </si>
  <si>
    <t>BEL</t>
  </si>
  <si>
    <t>BELLAIRE</t>
  </si>
  <si>
    <t>BNY</t>
  </si>
  <si>
    <t>BONNEY</t>
  </si>
  <si>
    <t>BZC</t>
  </si>
  <si>
    <t>BRAZOS COUNTRY</t>
  </si>
  <si>
    <t>BKS</t>
  </si>
  <si>
    <t>BROOKSHIRE</t>
  </si>
  <si>
    <t>BSD</t>
  </si>
  <si>
    <t>BROOKSIDE</t>
  </si>
  <si>
    <t>BHL</t>
  </si>
  <si>
    <t>BUNKER HILL</t>
  </si>
  <si>
    <t>CLS</t>
  </si>
  <si>
    <t>CLEAR LAKE SHORES</t>
  </si>
  <si>
    <t>CLT</t>
  </si>
  <si>
    <t>CLUTE</t>
  </si>
  <si>
    <t>COV</t>
  </si>
  <si>
    <t>COVE</t>
  </si>
  <si>
    <t>DBY</t>
  </si>
  <si>
    <t>DANBURY</t>
  </si>
  <si>
    <t>DPK</t>
  </si>
  <si>
    <t>DEER PARK</t>
  </si>
  <si>
    <t>EBR</t>
  </si>
  <si>
    <t>EAST BERNARD</t>
  </si>
  <si>
    <t>FAI</t>
  </si>
  <si>
    <t>FAIRCHILDS</t>
  </si>
  <si>
    <t>FRW</t>
  </si>
  <si>
    <t>FRIENDSWOOD</t>
  </si>
  <si>
    <t>FPT</t>
  </si>
  <si>
    <t>FREEPORT</t>
  </si>
  <si>
    <t>FUL</t>
  </si>
  <si>
    <t>FULSHEAR</t>
  </si>
  <si>
    <t>GPK</t>
  </si>
  <si>
    <t>GALENA PARK</t>
  </si>
  <si>
    <t>GAL</t>
  </si>
  <si>
    <t>GALVESTON</t>
  </si>
  <si>
    <t>HWG</t>
  </si>
  <si>
    <t>HEDWIG VILLAGE</t>
  </si>
  <si>
    <t>HLC</t>
  </si>
  <si>
    <t>HILLCREST</t>
  </si>
  <si>
    <t>HSR</t>
  </si>
  <si>
    <t>HILSHIRE VILLAGE</t>
  </si>
  <si>
    <t>HTC</t>
  </si>
  <si>
    <t>HITCHCOCK</t>
  </si>
  <si>
    <t>HOU</t>
  </si>
  <si>
    <t>HOUSTON</t>
  </si>
  <si>
    <t>HUM</t>
  </si>
  <si>
    <t>HUMBLE</t>
  </si>
  <si>
    <t>HCK</t>
  </si>
  <si>
    <t>HUNTERS CREEK</t>
  </si>
  <si>
    <t>JCY</t>
  </si>
  <si>
    <t>JACINTO CITY</t>
  </si>
  <si>
    <t>JAM</t>
  </si>
  <si>
    <t>JAMAICA BEACH</t>
  </si>
  <si>
    <t>JVG</t>
  </si>
  <si>
    <t>JERSEY VILLAGE</t>
  </si>
  <si>
    <t>JCK</t>
  </si>
  <si>
    <t>JONES CREEK</t>
  </si>
  <si>
    <t>KTY</t>
  </si>
  <si>
    <t>KATY</t>
  </si>
  <si>
    <t>KMH</t>
  </si>
  <si>
    <t>KEMAH</t>
  </si>
  <si>
    <t>KEN</t>
  </si>
  <si>
    <t>KENDLETON</t>
  </si>
  <si>
    <t>LJA</t>
  </si>
  <si>
    <t>LAKE JACKSON</t>
  </si>
  <si>
    <t>LAP</t>
  </si>
  <si>
    <t>LA PORTE</t>
  </si>
  <si>
    <t>LVP</t>
  </si>
  <si>
    <t>LIVERPOOL</t>
  </si>
  <si>
    <t>MAG</t>
  </si>
  <si>
    <t>MAGNOLIA</t>
  </si>
  <si>
    <t>MEA</t>
  </si>
  <si>
    <t>MEADOWS</t>
  </si>
  <si>
    <t>MBL</t>
  </si>
  <si>
    <t>MONT BELVIEU</t>
  </si>
  <si>
    <t>NBY</t>
  </si>
  <si>
    <t>NASSAU BAY</t>
  </si>
  <si>
    <t>ORW</t>
  </si>
  <si>
    <t>OLD RIVER WINFREE</t>
  </si>
  <si>
    <t>OCH</t>
  </si>
  <si>
    <t>ORCHARD</t>
  </si>
  <si>
    <t>OYS</t>
  </si>
  <si>
    <t>OYSTER CREEK</t>
  </si>
  <si>
    <t>PAS</t>
  </si>
  <si>
    <t>PASADENA</t>
  </si>
  <si>
    <t>PIL</t>
  </si>
  <si>
    <t>PINE ISLAND</t>
  </si>
  <si>
    <t>PPT</t>
  </si>
  <si>
    <t>PINEY POINT</t>
  </si>
  <si>
    <t>PLK</t>
  </si>
  <si>
    <t>PLEAK</t>
  </si>
  <si>
    <t>QNT</t>
  </si>
  <si>
    <t>QUINTANA</t>
  </si>
  <si>
    <t>RCH</t>
  </si>
  <si>
    <t>RICHMOND</t>
  </si>
  <si>
    <t>RWD</t>
  </si>
  <si>
    <t>RICHWOOD</t>
  </si>
  <si>
    <t>RBG</t>
  </si>
  <si>
    <t>ROSENBERG</t>
  </si>
  <si>
    <t>SFE</t>
  </si>
  <si>
    <t>SAN FELIPE</t>
  </si>
  <si>
    <t>SPT</t>
  </si>
  <si>
    <t>SANDY POINT</t>
  </si>
  <si>
    <t>SAF</t>
  </si>
  <si>
    <t>SANTA FE</t>
  </si>
  <si>
    <t>SBK</t>
  </si>
  <si>
    <t>SEABROOK</t>
  </si>
  <si>
    <t>SLY</t>
  </si>
  <si>
    <t>SEALY</t>
  </si>
  <si>
    <t>SIM</t>
  </si>
  <si>
    <t>SIMONTON</t>
  </si>
  <si>
    <t>SOH</t>
  </si>
  <si>
    <t>SOUTH HOUSTON</t>
  </si>
  <si>
    <t>SSP</t>
  </si>
  <si>
    <t>SOUTHSIDE PLACE</t>
  </si>
  <si>
    <t>SPV</t>
  </si>
  <si>
    <t>SPRING VALLEY</t>
  </si>
  <si>
    <t>SFD</t>
  </si>
  <si>
    <t>STAFFORD</t>
  </si>
  <si>
    <t>STG</t>
  </si>
  <si>
    <t>STAGECOACH</t>
  </si>
  <si>
    <t>SBH</t>
  </si>
  <si>
    <t>SURFSIDE BEACH</t>
  </si>
  <si>
    <t>SGL</t>
  </si>
  <si>
    <t>SUGARLAND</t>
  </si>
  <si>
    <t>THM</t>
  </si>
  <si>
    <t>THOMPSONS</t>
  </si>
  <si>
    <t>TKI</t>
  </si>
  <si>
    <t>TIKI ISLAND</t>
  </si>
  <si>
    <t>TBL</t>
  </si>
  <si>
    <t>TOMBALL</t>
  </si>
  <si>
    <t>WAL</t>
  </si>
  <si>
    <t>WALLER</t>
  </si>
  <si>
    <t>WLS</t>
  </si>
  <si>
    <t>WALLIS</t>
  </si>
  <si>
    <t>WBR</t>
  </si>
  <si>
    <t>HOUSTON - WEBSTER CO</t>
  </si>
  <si>
    <t>WUP</t>
  </si>
  <si>
    <t>WEST UNIVERSITY PLAC</t>
  </si>
  <si>
    <t>WES</t>
  </si>
  <si>
    <t>WESTON LAKES</t>
  </si>
  <si>
    <t>WTN</t>
  </si>
  <si>
    <t>WHARTON</t>
  </si>
  <si>
    <t>MPT</t>
  </si>
  <si>
    <t>MORGANS POINT</t>
  </si>
  <si>
    <t>NDV</t>
  </si>
  <si>
    <t>NEEDVILLE</t>
  </si>
  <si>
    <t>MCY</t>
  </si>
  <si>
    <t>MISSOURI CITY</t>
  </si>
  <si>
    <t>IWA</t>
  </si>
  <si>
    <t>IOWA COLONY</t>
  </si>
  <si>
    <t>ALV</t>
  </si>
  <si>
    <t>ALVIN</t>
  </si>
  <si>
    <t>*</t>
  </si>
  <si>
    <t>ARC</t>
  </si>
  <si>
    <t>ARCOLA</t>
  </si>
  <si>
    <t>DIC</t>
  </si>
  <si>
    <t>DICKINSON</t>
  </si>
  <si>
    <t>ELG</t>
  </si>
  <si>
    <t>EL LAGO</t>
  </si>
  <si>
    <t>LGC</t>
  </si>
  <si>
    <t>LEAGUE CITY</t>
  </si>
  <si>
    <t>LMQ</t>
  </si>
  <si>
    <t>LA MARQUE</t>
  </si>
  <si>
    <t>MVL</t>
  </si>
  <si>
    <t>MANVEL</t>
  </si>
  <si>
    <t>ORN</t>
  </si>
  <si>
    <t>OAKRIDGE NORTH</t>
  </si>
  <si>
    <t>PAT</t>
  </si>
  <si>
    <t>PATTISON</t>
  </si>
  <si>
    <t>PLD</t>
  </si>
  <si>
    <t>PEARLAND</t>
  </si>
  <si>
    <t>PRV</t>
  </si>
  <si>
    <t>PRAIRE VIEW</t>
  </si>
  <si>
    <t>SHA</t>
  </si>
  <si>
    <t>SHOREACRES</t>
  </si>
  <si>
    <t>TAL</t>
  </si>
  <si>
    <t>TAYLOR LAKE</t>
  </si>
  <si>
    <t>Other Adjustments</t>
  </si>
  <si>
    <t>1998 Deregulation Rates</t>
  </si>
  <si>
    <t>Employee ID</t>
  </si>
  <si>
    <t>Cost Center</t>
  </si>
  <si>
    <t>Subarea</t>
  </si>
  <si>
    <t>Total STI Adjustment</t>
  </si>
  <si>
    <t>Adjusted Wages</t>
  </si>
  <si>
    <t>FICA on STI Social Security Tax</t>
  </si>
  <si>
    <t>FICA on STI Medicare Tax</t>
  </si>
  <si>
    <t>Sch II-E-2 Note 2 Total Tax</t>
  </si>
  <si>
    <t>101334</t>
  </si>
  <si>
    <t>UNION</t>
  </si>
  <si>
    <t>101770</t>
  </si>
  <si>
    <t>NON UNION</t>
  </si>
  <si>
    <t>101389</t>
  </si>
  <si>
    <t>101468</t>
  </si>
  <si>
    <t>101552</t>
  </si>
  <si>
    <t>101776</t>
  </si>
  <si>
    <t>101768</t>
  </si>
  <si>
    <t>101321</t>
  </si>
  <si>
    <t>101721</t>
  </si>
  <si>
    <t>101617</t>
  </si>
  <si>
    <t>101455</t>
  </si>
  <si>
    <t>101313</t>
  </si>
  <si>
    <t>101784</t>
  </si>
  <si>
    <t>101298</t>
  </si>
  <si>
    <t>101372</t>
  </si>
  <si>
    <t>101881</t>
  </si>
  <si>
    <t>101301</t>
  </si>
  <si>
    <t>101619</t>
  </si>
  <si>
    <t>101130</t>
  </si>
  <si>
    <t>101605</t>
  </si>
  <si>
    <t>101325</t>
  </si>
  <si>
    <t>101045</t>
  </si>
  <si>
    <t>101568</t>
  </si>
  <si>
    <t>101390</t>
  </si>
  <si>
    <t>101730</t>
  </si>
  <si>
    <t>101388</t>
  </si>
  <si>
    <t>101710</t>
  </si>
  <si>
    <t>101125</t>
  </si>
  <si>
    <t>101030</t>
  </si>
  <si>
    <t>101658</t>
  </si>
  <si>
    <t>101351</t>
  </si>
  <si>
    <t>101616</t>
  </si>
  <si>
    <t>101636</t>
  </si>
  <si>
    <t>101384</t>
  </si>
  <si>
    <t>101759</t>
  </si>
  <si>
    <t>101741</t>
  </si>
  <si>
    <t>101542</t>
  </si>
  <si>
    <t>101980</t>
  </si>
  <si>
    <t>101769</t>
  </si>
  <si>
    <t>101297</t>
  </si>
  <si>
    <t>101601</t>
  </si>
  <si>
    <t>101880</t>
  </si>
  <si>
    <t>101883</t>
  </si>
  <si>
    <t>101742</t>
  </si>
  <si>
    <t>67</t>
  </si>
  <si>
    <t>101056</t>
  </si>
  <si>
    <t>68</t>
  </si>
  <si>
    <t>101661</t>
  </si>
  <si>
    <t>69</t>
  </si>
  <si>
    <t>101093</t>
  </si>
  <si>
    <t>70</t>
  </si>
  <si>
    <t>101763</t>
  </si>
  <si>
    <t>71</t>
  </si>
  <si>
    <t>72</t>
  </si>
  <si>
    <t>101097</t>
  </si>
  <si>
    <t>73</t>
  </si>
  <si>
    <t>101090</t>
  </si>
  <si>
    <t>74</t>
  </si>
  <si>
    <t>101554</t>
  </si>
  <si>
    <t>75</t>
  </si>
  <si>
    <t>76</t>
  </si>
  <si>
    <t>77</t>
  </si>
  <si>
    <t>101746</t>
  </si>
  <si>
    <t>78</t>
  </si>
  <si>
    <t>101311</t>
  </si>
  <si>
    <t>79</t>
  </si>
  <si>
    <t>101625</t>
  </si>
  <si>
    <t>80</t>
  </si>
  <si>
    <t>81</t>
  </si>
  <si>
    <t>101306</t>
  </si>
  <si>
    <t>82</t>
  </si>
  <si>
    <t>101527</t>
  </si>
  <si>
    <t>83</t>
  </si>
  <si>
    <t>84</t>
  </si>
  <si>
    <t>101359</t>
  </si>
  <si>
    <t>85</t>
  </si>
  <si>
    <t>86</t>
  </si>
  <si>
    <t>87</t>
  </si>
  <si>
    <t>101466</t>
  </si>
  <si>
    <t>88</t>
  </si>
  <si>
    <t>89</t>
  </si>
  <si>
    <t>90</t>
  </si>
  <si>
    <t>101106</t>
  </si>
  <si>
    <t>91</t>
  </si>
  <si>
    <t>101335</t>
  </si>
  <si>
    <t>92</t>
  </si>
  <si>
    <t>93</t>
  </si>
  <si>
    <t>101128</t>
  </si>
  <si>
    <t>94</t>
  </si>
  <si>
    <t>95</t>
  </si>
  <si>
    <t>96</t>
  </si>
  <si>
    <t>97</t>
  </si>
  <si>
    <t>101788</t>
  </si>
  <si>
    <t>98</t>
  </si>
  <si>
    <t>99</t>
  </si>
  <si>
    <t>101473</t>
  </si>
  <si>
    <t>100</t>
  </si>
  <si>
    <t>101</t>
  </si>
  <si>
    <t>101766</t>
  </si>
  <si>
    <t>102</t>
  </si>
  <si>
    <t>101754</t>
  </si>
  <si>
    <t>103</t>
  </si>
  <si>
    <t>104</t>
  </si>
  <si>
    <t>101112</t>
  </si>
  <si>
    <t>105</t>
  </si>
  <si>
    <t>101519</t>
  </si>
  <si>
    <t>106</t>
  </si>
  <si>
    <t>101027</t>
  </si>
  <si>
    <t>107</t>
  </si>
  <si>
    <t>101620</t>
  </si>
  <si>
    <t>108</t>
  </si>
  <si>
    <t>109</t>
  </si>
  <si>
    <t>110</t>
  </si>
  <si>
    <t>111</t>
  </si>
  <si>
    <t>112</t>
  </si>
  <si>
    <t>101123</t>
  </si>
  <si>
    <t>113</t>
  </si>
  <si>
    <t>114</t>
  </si>
  <si>
    <t>115</t>
  </si>
  <si>
    <t>101505</t>
  </si>
  <si>
    <t>116</t>
  </si>
  <si>
    <t>117</t>
  </si>
  <si>
    <t>118</t>
  </si>
  <si>
    <t>101084</t>
  </si>
  <si>
    <t>119</t>
  </si>
  <si>
    <t>101336</t>
  </si>
  <si>
    <t>120</t>
  </si>
  <si>
    <t>121</t>
  </si>
  <si>
    <t>122</t>
  </si>
  <si>
    <t>123</t>
  </si>
  <si>
    <t>101449</t>
  </si>
  <si>
    <t>124</t>
  </si>
  <si>
    <t>101472</t>
  </si>
  <si>
    <t>125</t>
  </si>
  <si>
    <t>101235</t>
  </si>
  <si>
    <t>126</t>
  </si>
  <si>
    <t>127</t>
  </si>
  <si>
    <t>101647</t>
  </si>
  <si>
    <t>128</t>
  </si>
  <si>
    <t>129</t>
  </si>
  <si>
    <t>130</t>
  </si>
  <si>
    <t>131</t>
  </si>
  <si>
    <t>132</t>
  </si>
  <si>
    <t>133</t>
  </si>
  <si>
    <t>101978</t>
  </si>
  <si>
    <t>134</t>
  </si>
  <si>
    <t>135</t>
  </si>
  <si>
    <t>101609</t>
  </si>
  <si>
    <t>136</t>
  </si>
  <si>
    <t>137</t>
  </si>
  <si>
    <t>101761</t>
  </si>
  <si>
    <t>138</t>
  </si>
  <si>
    <t>139</t>
  </si>
  <si>
    <t>140</t>
  </si>
  <si>
    <t>141</t>
  </si>
  <si>
    <t>142</t>
  </si>
  <si>
    <t>101771</t>
  </si>
  <si>
    <t>143</t>
  </si>
  <si>
    <t>101750</t>
  </si>
  <si>
    <t>144</t>
  </si>
  <si>
    <t>145</t>
  </si>
  <si>
    <t>146</t>
  </si>
  <si>
    <t>147</t>
  </si>
  <si>
    <t>101464</t>
  </si>
  <si>
    <t>148</t>
  </si>
  <si>
    <t>149</t>
  </si>
  <si>
    <t>101623</t>
  </si>
  <si>
    <t>150</t>
  </si>
  <si>
    <t>151</t>
  </si>
  <si>
    <t>101156</t>
  </si>
  <si>
    <t>152</t>
  </si>
  <si>
    <t>153</t>
  </si>
  <si>
    <t>154</t>
  </si>
  <si>
    <t>155</t>
  </si>
  <si>
    <t>156</t>
  </si>
  <si>
    <t>157</t>
  </si>
  <si>
    <t>158</t>
  </si>
  <si>
    <t>159</t>
  </si>
  <si>
    <t>101618</t>
  </si>
  <si>
    <t>160</t>
  </si>
  <si>
    <t>101659</t>
  </si>
  <si>
    <t>161</t>
  </si>
  <si>
    <t>162</t>
  </si>
  <si>
    <t>101621</t>
  </si>
  <si>
    <t>163</t>
  </si>
  <si>
    <t>164</t>
  </si>
  <si>
    <t>165</t>
  </si>
  <si>
    <t>166</t>
  </si>
  <si>
    <t>167</t>
  </si>
  <si>
    <t>101303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</si>
  <si>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</si>
  <si>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</si>
  <si>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</si>
  <si>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</si>
  <si>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</si>
  <si>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</si>
  <si>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</si>
  <si>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</si>
  <si>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</si>
  <si>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101049</t>
  </si>
  <si>
    <t>177</t>
  </si>
  <si>
    <t>178</t>
  </si>
  <si>
    <t>179</t>
  </si>
  <si>
    <t>180</t>
  </si>
  <si>
    <t>181</t>
  </si>
  <si>
    <t>182</t>
  </si>
  <si>
    <t>183</t>
  </si>
  <si>
    <t>101753</t>
  </si>
  <si>
    <t>184</t>
  </si>
  <si>
    <t>101092</t>
  </si>
  <si>
    <t>185</t>
  </si>
  <si>
    <t>186</t>
  </si>
  <si>
    <t>187</t>
  </si>
  <si>
    <t>188</t>
  </si>
  <si>
    <t>189</t>
  </si>
  <si>
    <t>190</t>
  </si>
  <si>
    <t>191</t>
  </si>
  <si>
    <t>101300</t>
  </si>
  <si>
    <t>192</t>
  </si>
  <si>
    <t>193</t>
  </si>
  <si>
    <t>101119</t>
  </si>
  <si>
    <t>194</t>
  </si>
  <si>
    <t>101098</t>
  </si>
  <si>
    <t>195</t>
  </si>
  <si>
    <t>196</t>
  </si>
  <si>
    <t>197</t>
  </si>
  <si>
    <t>101132</t>
  </si>
  <si>
    <t>198</t>
  </si>
  <si>
    <t>199</t>
  </si>
  <si>
    <t>200</t>
  </si>
  <si>
    <t>201</t>
  </si>
  <si>
    <t>101645</t>
  </si>
  <si>
    <t>202</t>
  </si>
  <si>
    <t>101760</t>
  </si>
  <si>
    <t>203</t>
  </si>
  <si>
    <t>101131</t>
  </si>
  <si>
    <t>204</t>
  </si>
  <si>
    <t>101725</t>
  </si>
  <si>
    <t>205</t>
  </si>
  <si>
    <t>206</t>
  </si>
  <si>
    <t>207</t>
  </si>
  <si>
    <t>101512</t>
  </si>
  <si>
    <t>208</t>
  </si>
  <si>
    <t>209</t>
  </si>
  <si>
    <t>210</t>
  </si>
  <si>
    <t>211</t>
  </si>
  <si>
    <t>212</t>
  </si>
  <si>
    <t>213</t>
  </si>
  <si>
    <t>101878</t>
  </si>
  <si>
    <t>214</t>
  </si>
  <si>
    <t>215</t>
  </si>
  <si>
    <t>216</t>
  </si>
  <si>
    <t>217</t>
  </si>
  <si>
    <t>101161</t>
  </si>
  <si>
    <t>218</t>
  </si>
  <si>
    <t>101662</t>
  </si>
  <si>
    <t>219</t>
  </si>
  <si>
    <t>220</t>
  </si>
  <si>
    <t>101088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</si>
  <si>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</si>
  <si>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</si>
  <si>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</si>
  <si>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</si>
  <si>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</si>
  <si>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</si>
  <si>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</si>
  <si>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</si>
  <si>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</si>
  <si>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</si>
  <si>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</si>
  <si>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</si>
  <si>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</si>
  <si>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</si>
  <si>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101337</t>
  </si>
  <si>
    <t>235</t>
  </si>
  <si>
    <t>236</t>
  </si>
  <si>
    <t>237</t>
  </si>
  <si>
    <t>101638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</si>
  <si>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</si>
  <si>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</si>
  <si>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</si>
  <si>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</si>
  <si>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</si>
  <si>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</si>
  <si>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</si>
  <si>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</si>
  <si>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</si>
  <si>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</si>
  <si>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</si>
  <si>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</si>
  <si>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</si>
  <si>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</si>
  <si>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</si>
  <si>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</si>
  <si>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101610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</si>
  <si>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</si>
  <si>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</si>
  <si>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</si>
  <si>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</si>
  <si>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</si>
  <si>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</si>
  <si>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</si>
  <si>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</si>
  <si>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</si>
  <si>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</si>
  <si>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</si>
  <si>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</si>
  <si>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</si>
  <si>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</si>
  <si>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</si>
  <si>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</si>
  <si>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</si>
  <si>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</si>
  <si>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</si>
  <si>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</si>
  <si>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</si>
  <si>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</si>
  <si>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101488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</si>
  <si>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</si>
  <si>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</si>
  <si>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</si>
  <si>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</si>
  <si>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</si>
  <si>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</si>
  <si>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</si>
  <si>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</si>
  <si>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</si>
  <si>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</si>
  <si>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</si>
  <si>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</si>
  <si>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</si>
  <si>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</si>
  <si>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</si>
  <si>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</si>
  <si>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</si>
  <si>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</si>
  <si>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</si>
  <si>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</si>
  <si>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</si>
  <si>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</si>
  <si>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</si>
  <si>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</si>
  <si>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</si>
  <si>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</si>
  <si>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</si>
  <si>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</si>
  <si>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</si>
  <si>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</si>
  <si>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</si>
  <si>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</si>
  <si>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</si>
  <si>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</si>
  <si>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</si>
  <si>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</si>
  <si>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</si>
  <si>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</si>
  <si>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</si>
  <si>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</si>
  <si>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</si>
  <si>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</si>
  <si>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</si>
  <si>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</si>
  <si>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</si>
  <si>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</si>
  <si>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</si>
  <si>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</si>
  <si>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</si>
  <si>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</si>
  <si>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</si>
  <si>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</si>
  <si>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</si>
  <si>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</si>
  <si>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</si>
  <si>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</si>
  <si>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101120</t>
  </si>
  <si>
    <t>332</t>
  </si>
  <si>
    <t>333</t>
  </si>
  <si>
    <t>101221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</si>
  <si>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</si>
  <si>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</si>
  <si>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</si>
  <si>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</si>
  <si>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</si>
  <si>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</si>
  <si>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</si>
  <si>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</si>
  <si>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</si>
  <si>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</si>
  <si>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</si>
  <si>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</si>
  <si>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</si>
  <si>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101114</t>
  </si>
  <si>
    <t>347</t>
  </si>
  <si>
    <t>348</t>
  </si>
  <si>
    <t>101749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</si>
  <si>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</si>
  <si>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</si>
  <si>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</si>
  <si>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</si>
  <si>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</si>
  <si>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</si>
  <si>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</si>
  <si>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</si>
  <si>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</si>
  <si>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</si>
  <si>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</si>
  <si>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</si>
  <si>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</si>
  <si>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</si>
  <si>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</si>
  <si>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</si>
  <si>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</si>
  <si>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</si>
  <si>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</si>
  <si>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</si>
  <si>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101137</t>
  </si>
  <si>
    <t>369</t>
  </si>
  <si>
    <t>370</t>
  </si>
  <si>
    <t>101111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</si>
  <si>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</si>
  <si>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</si>
  <si>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</si>
  <si>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</si>
  <si>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</si>
  <si>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</si>
  <si>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</si>
  <si>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</si>
  <si>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</si>
  <si>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</si>
  <si>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</si>
  <si>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101516</t>
  </si>
  <si>
    <t>382</t>
  </si>
  <si>
    <t>383</t>
  </si>
  <si>
    <t>384</t>
  </si>
  <si>
    <t>101564</t>
  </si>
  <si>
    <t>385</t>
  </si>
  <si>
    <t>386</t>
  </si>
  <si>
    <t>387</t>
  </si>
  <si>
    <t>388</t>
  </si>
  <si>
    <t>389</t>
  </si>
  <si>
    <t>390</t>
  </si>
  <si>
    <t>101059</t>
  </si>
  <si>
    <t>391</t>
  </si>
  <si>
    <t>392</t>
  </si>
  <si>
    <t>101731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</si>
  <si>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</si>
  <si>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</si>
  <si>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</si>
  <si>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</si>
  <si>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</si>
  <si>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</si>
  <si>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</si>
  <si>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</si>
  <si>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</si>
  <si>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</si>
  <si>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</si>
  <si>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</si>
  <si>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</si>
  <si>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</si>
  <si>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</si>
  <si>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</si>
  <si>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</si>
  <si>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</si>
  <si>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</si>
  <si>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</si>
  <si>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</si>
  <si>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</si>
  <si>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</si>
  <si>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</si>
  <si>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101708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</si>
  <si>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</si>
  <si>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</si>
  <si>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</si>
  <si>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</si>
  <si>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</si>
  <si>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</si>
  <si>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</si>
  <si>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</si>
  <si>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</si>
  <si>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101467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</si>
  <si>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</si>
  <si>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</si>
  <si>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</si>
  <si>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</si>
  <si>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</si>
  <si>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</si>
  <si>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</si>
  <si>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</si>
  <si>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</si>
  <si>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</si>
  <si>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</si>
  <si>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</si>
  <si>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101608</t>
  </si>
  <si>
    <t>438</t>
  </si>
  <si>
    <t>439</t>
  </si>
  <si>
    <t>440</t>
  </si>
  <si>
    <t>101704</t>
  </si>
  <si>
    <t>441</t>
  </si>
  <si>
    <t>442</t>
  </si>
  <si>
    <t>443</t>
  </si>
  <si>
    <t>444</t>
  </si>
  <si>
    <t>445</t>
  </si>
  <si>
    <t>446</t>
  </si>
  <si>
    <t>447</t>
  </si>
  <si>
    <t>448</t>
  </si>
  <si>
    <t>101225</t>
  </si>
  <si>
    <t>449</t>
  </si>
  <si>
    <t>450</t>
  </si>
  <si>
    <t>451</t>
  </si>
  <si>
    <t>452</t>
  </si>
  <si>
    <t>101391</t>
  </si>
  <si>
    <t>453</t>
  </si>
  <si>
    <t>454</t>
  </si>
  <si>
    <t>455</t>
  </si>
  <si>
    <t>456</t>
  </si>
  <si>
    <t>101103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</si>
  <si>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</si>
  <si>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</si>
  <si>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</si>
  <si>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</si>
  <si>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</si>
  <si>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</si>
  <si>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</si>
  <si>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</si>
  <si>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</si>
  <si>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</si>
  <si>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</si>
  <si>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</si>
  <si>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</si>
  <si>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</si>
  <si>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</si>
  <si>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</si>
  <si>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</si>
  <si>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</si>
  <si>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</si>
  <si>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</si>
  <si>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</si>
  <si>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</si>
  <si>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</si>
  <si>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</si>
  <si>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</si>
  <si>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</si>
  <si>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</si>
  <si>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</si>
  <si>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</si>
  <si>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</si>
  <si>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</si>
  <si>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</si>
  <si>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</si>
  <si>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</si>
  <si>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</si>
  <si>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</si>
  <si>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</si>
  <si>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101758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</si>
  <si>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</si>
  <si>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</si>
  <si>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</si>
  <si>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</si>
  <si>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</si>
  <si>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</si>
  <si>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</si>
  <si>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</si>
  <si>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</si>
  <si>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</si>
  <si>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</si>
  <si>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</si>
  <si>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</si>
  <si>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</si>
  <si>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</si>
  <si>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101644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</si>
  <si>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</si>
  <si>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</si>
  <si>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</si>
  <si>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</si>
  <si>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</si>
  <si>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</si>
  <si>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</si>
  <si>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</si>
  <si>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</si>
  <si>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</si>
  <si>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101879</t>
  </si>
  <si>
    <t>519</t>
  </si>
  <si>
    <t>520</t>
  </si>
  <si>
    <t>521</t>
  </si>
  <si>
    <t>522</t>
  </si>
  <si>
    <t>523</t>
  </si>
  <si>
    <t>101885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</si>
  <si>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</si>
  <si>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</si>
  <si>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</si>
  <si>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</si>
  <si>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</si>
  <si>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</si>
  <si>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</si>
  <si>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</si>
  <si>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</si>
  <si>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</si>
  <si>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</si>
  <si>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</si>
  <si>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</si>
  <si>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</si>
  <si>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</si>
  <si>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</si>
  <si>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</si>
  <si>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</si>
  <si>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</si>
  <si>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101722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</si>
  <si>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</si>
  <si>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</si>
  <si>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</si>
  <si>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</si>
  <si>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</si>
  <si>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</si>
  <si>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</si>
  <si>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</si>
  <si>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</si>
  <si>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</si>
  <si>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</si>
  <si>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</si>
  <si>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</si>
  <si>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</si>
  <si>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101884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</si>
  <si>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</si>
  <si>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</si>
  <si>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</si>
  <si>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</si>
  <si>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</si>
  <si>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</si>
  <si>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</si>
  <si>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</si>
  <si>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</si>
  <si>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</si>
  <si>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</si>
  <si>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</si>
  <si>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</si>
  <si>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</si>
  <si>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101296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</si>
  <si>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</si>
  <si>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</si>
  <si>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</si>
  <si>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</si>
  <si>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</si>
  <si>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</si>
  <si>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</si>
  <si>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</si>
  <si>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</si>
  <si>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</si>
  <si>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</si>
  <si>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</si>
  <si>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</si>
  <si>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</si>
  <si>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</si>
  <si>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101302</t>
  </si>
  <si>
    <t>586</t>
  </si>
  <si>
    <t>587</t>
  </si>
  <si>
    <t>588</t>
  </si>
  <si>
    <t>101220</t>
  </si>
  <si>
    <t>589</t>
  </si>
  <si>
    <t>590</t>
  </si>
  <si>
    <t>591</t>
  </si>
  <si>
    <t>101764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</si>
  <si>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</si>
  <si>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</si>
  <si>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</si>
  <si>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</si>
  <si>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</si>
  <si>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</si>
  <si>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</si>
  <si>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</si>
  <si>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</si>
  <si>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</si>
  <si>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</si>
  <si>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</si>
  <si>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</si>
  <si>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</si>
  <si>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</si>
  <si>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</si>
  <si>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</si>
  <si>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</si>
  <si>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</si>
  <si>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</si>
  <si>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</si>
  <si>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</si>
  <si>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</si>
  <si>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</si>
  <si>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</si>
  <si>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</si>
  <si>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101513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</si>
  <si>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</si>
  <si>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</si>
  <si>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</si>
  <si>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</si>
  <si>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</si>
  <si>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</si>
  <si>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</si>
  <si>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</si>
  <si>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</si>
  <si>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</si>
  <si>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</si>
  <si>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</si>
  <si>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</si>
  <si>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</si>
  <si>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</si>
  <si>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</si>
  <si>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</si>
  <si>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</si>
  <si>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</si>
  <si>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</si>
  <si>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</si>
  <si>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</si>
  <si>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</si>
  <si>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</si>
  <si>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</si>
  <si>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</si>
  <si>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</si>
  <si>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</si>
  <si>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</si>
  <si>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</si>
  <si>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</si>
  <si>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</si>
  <si>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</si>
  <si>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</si>
  <si>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</si>
  <si>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101489</t>
  </si>
  <si>
    <t>653</t>
  </si>
  <si>
    <t>654</t>
  </si>
  <si>
    <t>655</t>
  </si>
  <si>
    <t>656</t>
  </si>
  <si>
    <t>657</t>
  </si>
  <si>
    <t>658</t>
  </si>
  <si>
    <t>101490</t>
  </si>
  <si>
    <t>659</t>
  </si>
  <si>
    <t>101629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</si>
  <si>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</si>
  <si>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</si>
  <si>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</si>
  <si>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</si>
  <si>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</si>
  <si>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</si>
  <si>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</si>
  <si>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</si>
  <si>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</si>
  <si>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</si>
  <si>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</si>
  <si>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</si>
  <si>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</si>
  <si>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</si>
  <si>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</si>
  <si>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</si>
  <si>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</si>
  <si>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</si>
  <si>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</si>
  <si>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</si>
  <si>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</si>
  <si>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</si>
  <si>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</si>
  <si>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101614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</si>
  <si>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</si>
  <si>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</si>
  <si>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</si>
  <si>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</si>
  <si>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</si>
  <si>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</si>
  <si>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</si>
  <si>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</si>
  <si>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</si>
  <si>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</si>
  <si>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</si>
  <si>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</si>
  <si>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</si>
  <si>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</si>
  <si>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</si>
  <si>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</si>
  <si>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</si>
  <si>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</si>
  <si>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</si>
  <si>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</si>
  <si>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</si>
  <si>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</si>
  <si>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</si>
  <si>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</si>
  <si>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</si>
  <si>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</si>
  <si>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</si>
  <si>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101773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</si>
  <si>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</si>
  <si>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</si>
  <si>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</si>
  <si>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</si>
  <si>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</si>
  <si>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</si>
  <si>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</si>
  <si>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</si>
  <si>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</si>
  <si>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</si>
  <si>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</si>
  <si>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</si>
  <si>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</si>
  <si>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</si>
  <si>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</si>
  <si>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</si>
  <si>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</si>
  <si>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</si>
  <si>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</si>
  <si>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</si>
  <si>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</si>
  <si>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</si>
  <si>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</si>
  <si>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</si>
  <si>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</si>
  <si>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</si>
  <si>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</si>
  <si>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</si>
  <si>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</si>
  <si>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</si>
  <si>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</si>
  <si>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</si>
  <si>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</si>
  <si>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</si>
  <si>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</si>
  <si>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</si>
  <si>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101765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</si>
  <si>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</si>
  <si>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</si>
  <si>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</si>
  <si>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</si>
  <si>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</si>
  <si>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</si>
  <si>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</si>
  <si>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</si>
  <si>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</si>
  <si>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</si>
  <si>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</si>
  <si>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</si>
  <si>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</si>
  <si>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</si>
  <si>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</si>
  <si>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</si>
  <si>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</si>
  <si>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</si>
  <si>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</si>
  <si>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</si>
  <si>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</si>
  <si>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</si>
  <si>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101115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</si>
  <si>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</si>
  <si>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</si>
  <si>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</si>
  <si>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</si>
  <si>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</si>
  <si>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</si>
  <si>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</si>
  <si>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</si>
  <si>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</si>
  <si>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</si>
  <si>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</si>
  <si>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</si>
  <si>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</si>
  <si>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</si>
  <si>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</si>
  <si>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</si>
  <si>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</si>
  <si>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</si>
  <si>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</si>
  <si>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101888</t>
  </si>
  <si>
    <t>787</t>
  </si>
  <si>
    <t>101126</t>
  </si>
  <si>
    <t>788</t>
  </si>
  <si>
    <t>789</t>
  </si>
  <si>
    <t>101039</t>
  </si>
  <si>
    <t>790</t>
  </si>
  <si>
    <t>791</t>
  </si>
  <si>
    <t>792</t>
  </si>
  <si>
    <t>793</t>
  </si>
  <si>
    <t>101518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</si>
  <si>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</si>
  <si>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</si>
  <si>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</si>
  <si>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</si>
  <si>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</si>
  <si>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</si>
  <si>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</si>
  <si>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</si>
  <si>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</si>
  <si>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</si>
  <si>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</si>
  <si>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</si>
  <si>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</si>
  <si>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</si>
  <si>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</si>
  <si>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</si>
  <si>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</si>
  <si>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</si>
  <si>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</si>
  <si>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</si>
  <si>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</si>
  <si>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</si>
  <si>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101732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</si>
  <si>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</si>
  <si>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</si>
  <si>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</si>
  <si>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</si>
  <si>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</si>
  <si>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</si>
  <si>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</si>
  <si>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</si>
  <si>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</si>
  <si>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</si>
  <si>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</si>
  <si>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</si>
  <si>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</si>
  <si>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</si>
  <si>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</si>
  <si>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</si>
  <si>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</si>
  <si>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</si>
  <si>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</si>
  <si>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101312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</si>
  <si>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</si>
  <si>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</si>
  <si>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</si>
  <si>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</si>
  <si>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</si>
  <si>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</si>
  <si>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</si>
  <si>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</si>
  <si>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</si>
  <si>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</si>
  <si>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</si>
  <si>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</si>
  <si>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</si>
  <si>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</si>
  <si>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</si>
  <si>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</si>
  <si>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</si>
  <si>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</si>
  <si>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</si>
  <si>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</si>
  <si>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</si>
  <si>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</si>
  <si>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</si>
  <si>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</si>
  <si>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</si>
  <si>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</si>
  <si>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</si>
  <si>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</si>
  <si>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</si>
  <si>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</si>
  <si>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</si>
  <si>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</si>
  <si>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</si>
  <si>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</si>
  <si>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</si>
  <si>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</si>
  <si>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</si>
  <si>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</si>
  <si>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</si>
  <si>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</si>
  <si>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</si>
  <si>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</si>
  <si>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</si>
  <si>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</si>
  <si>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</si>
  <si>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</si>
  <si>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</si>
  <si>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</si>
  <si>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</si>
  <si>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</si>
  <si>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</si>
  <si>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</si>
  <si>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</si>
  <si>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</si>
  <si>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</si>
  <si>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</si>
  <si>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</si>
  <si>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</si>
  <si>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</si>
  <si>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101222</t>
  </si>
  <si>
    <t>894</t>
  </si>
  <si>
    <t>895</t>
  </si>
  <si>
    <t>896</t>
  </si>
  <si>
    <t>897</t>
  </si>
  <si>
    <t>898</t>
  </si>
  <si>
    <t>899</t>
  </si>
  <si>
    <t>900</t>
  </si>
  <si>
    <t>901</t>
  </si>
  <si>
    <t>101095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</si>
  <si>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</si>
  <si>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</si>
  <si>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</si>
  <si>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</si>
  <si>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</si>
  <si>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</si>
  <si>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</si>
  <si>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</si>
  <si>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</si>
  <si>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</si>
  <si>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101105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</si>
  <si>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</si>
  <si>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</si>
  <si>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</si>
  <si>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</si>
  <si>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</si>
  <si>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</si>
  <si>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</si>
  <si>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</si>
  <si>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</si>
  <si>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</si>
  <si>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</si>
  <si>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</si>
  <si>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</si>
  <si>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101058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</si>
  <si>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</si>
  <si>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</si>
  <si>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</si>
  <si>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</si>
  <si>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</si>
  <si>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</si>
  <si>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</si>
  <si>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</si>
  <si>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</si>
  <si>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</si>
  <si>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</si>
  <si>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</si>
  <si>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</si>
  <si>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</si>
  <si>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</si>
  <si>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</si>
  <si>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101158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</si>
  <si>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</si>
  <si>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</si>
  <si>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</si>
  <si>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</si>
  <si>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</si>
  <si>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</si>
  <si>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</si>
  <si>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</si>
  <si>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</si>
  <si>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101705</t>
  </si>
  <si>
    <t>950</t>
  </si>
  <si>
    <t>951</t>
  </si>
  <si>
    <t>101785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</si>
  <si>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</si>
  <si>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</si>
  <si>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</si>
  <si>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</si>
  <si>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</si>
  <si>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</si>
  <si>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</si>
  <si>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</si>
  <si>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</si>
  <si>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</si>
  <si>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</si>
  <si>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</si>
  <si>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</si>
  <si>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</si>
  <si>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</si>
  <si>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</si>
  <si>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</si>
  <si>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</si>
  <si>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</si>
  <si>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</si>
  <si>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</si>
  <si>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</si>
  <si>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</si>
  <si>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</si>
  <si>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</si>
  <si>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</si>
  <si>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</si>
  <si>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</si>
  <si>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</si>
  <si>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</si>
  <si>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</si>
  <si>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</si>
  <si>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</si>
  <si>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</si>
  <si>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101104</t>
  </si>
  <si>
    <t>986</t>
  </si>
  <si>
    <t>101751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</si>
  <si>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</si>
  <si>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</si>
  <si>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</si>
  <si>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</si>
  <si>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</si>
  <si>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</si>
  <si>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</si>
  <si>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</si>
  <si>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</si>
  <si>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</si>
  <si>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</si>
  <si>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</si>
  <si>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</si>
  <si>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</si>
  <si>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</si>
  <si>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</si>
  <si>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</si>
  <si>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</si>
  <si>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</si>
  <si>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</si>
  <si>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</si>
  <si>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</si>
  <si>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</si>
  <si>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</si>
  <si>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</si>
  <si>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</si>
  <si>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</si>
  <si>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</si>
  <si>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</si>
  <si>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</si>
  <si>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</si>
  <si>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</si>
  <si>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</si>
  <si>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</si>
  <si>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</si>
  <si>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</si>
  <si>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</si>
  <si>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</si>
  <si>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</si>
  <si>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</si>
  <si>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</si>
  <si>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</si>
  <si>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</si>
  <si>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</si>
  <si>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</si>
  <si>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</si>
  <si>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</si>
  <si>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</si>
  <si>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</si>
  <si>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</si>
  <si>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</si>
  <si>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</si>
  <si>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</si>
  <si>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</si>
  <si>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</si>
  <si>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</si>
  <si>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</si>
  <si>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</si>
  <si>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</si>
  <si>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</si>
  <si>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</si>
  <si>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</si>
  <si>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</si>
  <si>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</si>
  <si>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</si>
  <si>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</si>
  <si>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</si>
  <si>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</si>
  <si>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</si>
  <si>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</si>
  <si>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</si>
  <si>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</si>
  <si>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</si>
  <si>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</si>
  <si>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</si>
  <si>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</si>
  <si>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</si>
  <si>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</si>
  <si>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</si>
  <si>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</si>
  <si>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</si>
  <si>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101729</t>
  </si>
  <si>
    <t>1068</t>
  </si>
  <si>
    <t>1069</t>
  </si>
  <si>
    <t>1070</t>
  </si>
  <si>
    <t>1071</t>
  </si>
  <si>
    <t>1072</t>
  </si>
  <si>
    <t>1073</t>
  </si>
  <si>
    <t>1074</t>
  </si>
  <si>
    <t>101743</t>
  </si>
  <si>
    <t>1075</t>
  </si>
  <si>
    <t>1076</t>
  </si>
  <si>
    <t>1077</t>
  </si>
  <si>
    <t>1078</t>
  </si>
  <si>
    <t>1079</t>
  </si>
  <si>
    <t>1080</t>
  </si>
  <si>
    <t>1081</t>
  </si>
  <si>
    <t>101113</t>
  </si>
  <si>
    <t>1082</t>
  </si>
  <si>
    <t>1083</t>
  </si>
  <si>
    <t>1084</t>
  </si>
  <si>
    <t>101124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</si>
  <si>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</si>
  <si>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</si>
  <si>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</si>
  <si>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</si>
  <si>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</si>
  <si>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</si>
  <si>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</si>
  <si>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</si>
  <si>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</si>
  <si>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</si>
  <si>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</si>
  <si>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</si>
  <si>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</si>
  <si>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</si>
  <si>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</si>
  <si>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</si>
  <si>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</si>
  <si>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</si>
  <si>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</si>
  <si>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</si>
  <si>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</si>
  <si>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</si>
  <si>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</si>
  <si>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</si>
  <si>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</si>
  <si>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</si>
  <si>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</si>
  <si>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</si>
  <si>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</si>
  <si>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</si>
  <si>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</si>
  <si>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</si>
  <si>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</si>
  <si>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</si>
  <si>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</si>
  <si>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</si>
  <si>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</si>
  <si>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</si>
  <si>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</si>
  <si>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</si>
  <si>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</si>
  <si>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</si>
  <si>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</si>
  <si>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</si>
  <si>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</si>
  <si>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</si>
  <si>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</si>
  <si>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</si>
  <si>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</si>
  <si>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</si>
  <si>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</si>
  <si>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</si>
  <si>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</si>
  <si>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</si>
  <si>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</si>
  <si>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</si>
  <si>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</si>
  <si>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</si>
  <si>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</si>
  <si>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</si>
  <si>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</si>
  <si>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</si>
  <si>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</si>
  <si>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</si>
  <si>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</si>
  <si>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</si>
  <si>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101053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</si>
  <si>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</si>
  <si>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</si>
  <si>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</si>
  <si>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</si>
  <si>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</si>
  <si>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</si>
  <si>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</si>
  <si>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</si>
  <si>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</si>
  <si>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</si>
  <si>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</si>
  <si>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</si>
  <si>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</si>
  <si>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</si>
  <si>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</si>
  <si>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</si>
  <si>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</si>
  <si>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</si>
  <si>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</si>
  <si>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</si>
  <si>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</si>
  <si>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</si>
  <si>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</si>
  <si>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</si>
  <si>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</si>
  <si>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</si>
  <si>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101465</t>
  </si>
  <si>
    <t>1177</t>
  </si>
  <si>
    <t>1178</t>
  </si>
  <si>
    <t>1179</t>
  </si>
  <si>
    <t>1180</t>
  </si>
  <si>
    <t>1181</t>
  </si>
  <si>
    <t>101752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</si>
  <si>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</si>
  <si>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</si>
  <si>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</si>
  <si>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</si>
  <si>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</si>
  <si>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</si>
  <si>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</si>
  <si>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</si>
  <si>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</si>
  <si>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</si>
  <si>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</si>
  <si>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</si>
  <si>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</si>
  <si>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</si>
  <si>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</si>
  <si>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</si>
  <si>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</si>
  <si>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</si>
  <si>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101142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</si>
  <si>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</si>
  <si>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</si>
  <si>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</si>
  <si>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</si>
  <si>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</si>
  <si>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</si>
  <si>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</si>
  <si>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</si>
  <si>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</si>
  <si>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</si>
  <si>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</si>
  <si>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</si>
  <si>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</si>
  <si>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</si>
  <si>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</si>
  <si>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</si>
  <si>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</si>
  <si>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</si>
  <si>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</si>
  <si>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</si>
  <si>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</si>
  <si>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</si>
  <si>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</si>
  <si>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</si>
  <si>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</si>
  <si>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</si>
  <si>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</si>
  <si>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</si>
  <si>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</si>
  <si>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</si>
  <si>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</si>
  <si>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</si>
  <si>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</si>
  <si>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</si>
  <si>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</si>
  <si>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</si>
  <si>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</si>
  <si>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</si>
  <si>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</si>
  <si>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</si>
  <si>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</si>
  <si>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</si>
  <si>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</si>
  <si>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</si>
  <si>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</si>
  <si>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</si>
  <si>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</si>
  <si>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</si>
  <si>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</si>
  <si>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</si>
  <si>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</si>
  <si>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</si>
  <si>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</si>
  <si>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</si>
  <si>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</si>
  <si>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</si>
  <si>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</si>
  <si>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</si>
  <si>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</si>
  <si>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</si>
  <si>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</si>
  <si>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</si>
  <si>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</si>
  <si>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</si>
  <si>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</si>
  <si>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</si>
  <si>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</si>
  <si>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</si>
  <si>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</si>
  <si>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</si>
  <si>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</si>
  <si>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</si>
  <si>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</si>
  <si>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</si>
  <si>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</si>
  <si>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</si>
  <si>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</si>
  <si>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</si>
  <si>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</si>
  <si>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</si>
  <si>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</si>
  <si>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</si>
  <si>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</si>
  <si>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</si>
  <si>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</si>
  <si>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</si>
  <si>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101544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</si>
  <si>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</si>
  <si>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</si>
  <si>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</si>
  <si>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</si>
  <si>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</si>
  <si>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</si>
  <si>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</si>
  <si>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</si>
  <si>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</si>
  <si>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</si>
  <si>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</si>
  <si>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</si>
  <si>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</si>
  <si>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</si>
  <si>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</si>
  <si>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</si>
  <si>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</si>
  <si>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</si>
  <si>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</si>
  <si>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</si>
  <si>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</si>
  <si>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</si>
  <si>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</si>
  <si>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</si>
  <si>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</si>
  <si>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</si>
  <si>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</si>
  <si>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</si>
  <si>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</si>
  <si>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</si>
  <si>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101727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</si>
  <si>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</si>
  <si>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</si>
  <si>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</si>
  <si>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</si>
  <si>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</si>
  <si>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</si>
  <si>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</si>
  <si>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</si>
  <si>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</si>
  <si>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</si>
  <si>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</si>
  <si>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</si>
  <si>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</si>
  <si>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</si>
  <si>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</si>
  <si>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</si>
  <si>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</si>
  <si>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</si>
  <si>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</si>
  <si>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</si>
  <si>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</si>
  <si>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</si>
  <si>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</si>
  <si>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</si>
  <si>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</si>
  <si>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</si>
  <si>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</si>
  <si>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</si>
  <si>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101756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</si>
  <si>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</si>
  <si>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</si>
  <si>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</si>
  <si>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</si>
  <si>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</si>
  <si>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</si>
  <si>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</si>
  <si>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</si>
  <si>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</si>
  <si>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</si>
  <si>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</si>
  <si>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</si>
  <si>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</si>
  <si>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</si>
  <si>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</si>
  <si>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</si>
  <si>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</si>
  <si>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</si>
  <si>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</si>
  <si>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</si>
  <si>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</si>
  <si>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</si>
  <si>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</si>
  <si>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</si>
  <si>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</si>
  <si>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</si>
  <si>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</si>
  <si>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</si>
  <si>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</si>
  <si>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</si>
  <si>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</si>
  <si>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</si>
  <si>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</si>
  <si>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</si>
  <si>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</si>
  <si>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</si>
  <si>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</si>
  <si>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</si>
  <si>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</si>
  <si>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</si>
  <si>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</si>
  <si>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</si>
  <si>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</si>
  <si>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</si>
  <si>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101006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</si>
  <si>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</si>
  <si>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</si>
  <si>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</si>
  <si>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</si>
  <si>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</si>
  <si>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</si>
  <si>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</si>
  <si>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</si>
  <si>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</si>
  <si>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</si>
  <si>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</si>
  <si>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</si>
  <si>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</si>
  <si>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</si>
  <si>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</si>
  <si>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</si>
  <si>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</si>
  <si>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</si>
  <si>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</si>
  <si>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</si>
  <si>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</si>
  <si>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</si>
  <si>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</si>
  <si>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</si>
  <si>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</si>
  <si>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</si>
  <si>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</si>
  <si>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</si>
  <si>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</si>
  <si>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</si>
  <si>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</si>
  <si>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</si>
  <si>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</si>
  <si>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</si>
  <si>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</si>
  <si>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</si>
  <si>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</si>
  <si>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</si>
  <si>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</si>
  <si>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</si>
  <si>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</si>
  <si>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</si>
  <si>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</si>
  <si>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</si>
  <si>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</si>
  <si>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</si>
  <si>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</si>
  <si>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</si>
  <si>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</si>
  <si>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</si>
  <si>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</si>
  <si>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</si>
  <si>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</si>
  <si>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</si>
  <si>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</si>
  <si>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</si>
  <si>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</si>
  <si>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</si>
  <si>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</si>
  <si>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</si>
  <si>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</si>
  <si>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</si>
  <si>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</si>
  <si>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</si>
  <si>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</si>
  <si>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</si>
  <si>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</si>
  <si>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</si>
  <si>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</si>
  <si>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</si>
  <si>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</si>
  <si>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</si>
  <si>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</si>
  <si>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</si>
  <si>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</si>
  <si>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</si>
  <si>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</si>
  <si>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</si>
  <si>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</si>
  <si>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</si>
  <si>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</si>
  <si>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</si>
  <si>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</si>
  <si>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</si>
  <si>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</si>
  <si>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</si>
  <si>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</si>
  <si>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</si>
  <si>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</si>
  <si>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</si>
  <si>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</si>
  <si>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</si>
  <si>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</si>
  <si>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</si>
  <si>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</si>
  <si>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</si>
  <si>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</si>
  <si>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</si>
  <si>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</si>
  <si>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</si>
  <si>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</si>
  <si>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</si>
  <si>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</si>
  <si>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</si>
  <si>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</si>
  <si>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</si>
  <si>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</si>
  <si>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</si>
  <si>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</si>
  <si>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</si>
  <si>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</si>
  <si>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</si>
  <si>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</si>
  <si>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</si>
  <si>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</si>
  <si>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</si>
  <si>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</si>
  <si>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</si>
  <si>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</si>
  <si>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</si>
  <si>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</si>
  <si>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</si>
  <si>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</si>
  <si>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</si>
  <si>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</si>
  <si>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</si>
  <si>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</si>
  <si>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</si>
  <si>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</si>
  <si>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</si>
  <si>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</si>
  <si>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</si>
  <si>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</si>
  <si>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</si>
  <si>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</si>
  <si>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</si>
  <si>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</si>
  <si>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</si>
  <si>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</si>
  <si>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</si>
  <si>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</si>
  <si>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</si>
  <si>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</si>
  <si>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</si>
  <si>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</si>
  <si>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</si>
  <si>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</si>
  <si>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</si>
  <si>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</si>
  <si>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</si>
  <si>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</si>
  <si>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</si>
  <si>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</si>
  <si>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</si>
  <si>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</si>
  <si>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</si>
  <si>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</si>
  <si>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</si>
  <si>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</si>
  <si>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</si>
  <si>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</si>
  <si>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</si>
  <si>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</si>
  <si>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</si>
  <si>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</si>
  <si>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</si>
  <si>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</si>
  <si>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</si>
  <si>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</si>
  <si>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</si>
  <si>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</si>
  <si>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</si>
  <si>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</si>
  <si>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</si>
  <si>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</si>
  <si>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</si>
  <si>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</si>
  <si>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</si>
  <si>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</si>
  <si>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</si>
  <si>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</si>
  <si>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</si>
  <si>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</si>
  <si>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</si>
  <si>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</si>
  <si>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</si>
  <si>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</si>
  <si>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</si>
  <si>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</si>
  <si>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</si>
  <si>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</si>
  <si>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</si>
  <si>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</si>
  <si>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</si>
  <si>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</si>
  <si>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</si>
  <si>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</si>
  <si>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</si>
  <si>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</si>
  <si>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</si>
  <si>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</si>
  <si>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</si>
  <si>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101558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</si>
  <si>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</si>
  <si>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</si>
  <si>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</si>
  <si>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</si>
  <si>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</si>
  <si>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</si>
  <si>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</si>
  <si>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</si>
  <si>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</si>
  <si>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</si>
  <si>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</si>
  <si>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</si>
  <si>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</si>
  <si>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</si>
  <si>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</si>
  <si>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</si>
  <si>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</si>
  <si>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</si>
  <si>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</si>
  <si>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</si>
  <si>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</si>
  <si>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</si>
  <si>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</si>
  <si>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</si>
  <si>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</si>
  <si>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</si>
  <si>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</si>
  <si>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</si>
  <si>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</si>
  <si>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</si>
  <si>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</si>
  <si>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</si>
  <si>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</si>
  <si>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</si>
  <si>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</si>
  <si>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</si>
  <si>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</si>
  <si>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</si>
  <si>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</si>
  <si>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</si>
  <si>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</si>
  <si>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</si>
  <si>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</si>
  <si>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</si>
  <si>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</si>
  <si>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</si>
  <si>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</si>
  <si>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</si>
  <si>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</si>
  <si>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</si>
  <si>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</si>
  <si>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</si>
  <si>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</si>
  <si>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</si>
  <si>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</si>
  <si>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</si>
  <si>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</si>
  <si>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</si>
  <si>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</si>
  <si>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</si>
  <si>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</si>
  <si>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</si>
  <si>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</si>
  <si>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</si>
  <si>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</si>
  <si>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</si>
  <si>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</si>
  <si>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</si>
  <si>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</si>
  <si>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</si>
  <si>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</si>
  <si>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</si>
  <si>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</si>
  <si>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</si>
  <si>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</si>
  <si>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</si>
  <si>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</si>
  <si>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</si>
  <si>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</si>
  <si>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</si>
  <si>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</si>
  <si>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</si>
  <si>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</si>
  <si>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</si>
  <si>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</si>
  <si>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</si>
  <si>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</si>
  <si>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</si>
  <si>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</si>
  <si>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</si>
  <si>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</si>
  <si>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</si>
  <si>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</si>
  <si>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</si>
  <si>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</si>
  <si>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</si>
  <si>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</si>
  <si>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</si>
  <si>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</si>
  <si>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</si>
  <si>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</si>
  <si>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</si>
  <si>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</si>
  <si>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</si>
  <si>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</si>
  <si>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</si>
  <si>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</si>
  <si>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</si>
  <si>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</si>
  <si>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</si>
  <si>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</si>
  <si>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</si>
  <si>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</si>
  <si>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101572</t>
  </si>
  <si>
    <t>1703</t>
  </si>
  <si>
    <t>101117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</si>
  <si>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</si>
  <si>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</si>
  <si>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</si>
  <si>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</si>
  <si>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</si>
  <si>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</si>
  <si>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</si>
  <si>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</si>
  <si>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</si>
  <si>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</si>
  <si>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</si>
  <si>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</si>
  <si>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</si>
  <si>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</si>
  <si>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</si>
  <si>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</si>
  <si>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</si>
  <si>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</si>
  <si>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</si>
  <si>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</si>
  <si>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</si>
  <si>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</si>
  <si>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</si>
  <si>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</si>
  <si>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</si>
  <si>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</si>
  <si>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</si>
  <si>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</si>
  <si>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</si>
  <si>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</si>
  <si>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</si>
  <si>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</si>
  <si>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</si>
  <si>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</si>
  <si>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</si>
  <si>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</si>
  <si>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</si>
  <si>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</si>
  <si>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</si>
  <si>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</si>
  <si>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</si>
  <si>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</si>
  <si>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</si>
  <si>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</si>
  <si>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</si>
  <si>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</si>
  <si>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</si>
  <si>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</si>
  <si>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</si>
  <si>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</si>
  <si>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</si>
  <si>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</si>
  <si>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</si>
  <si>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</si>
  <si>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</si>
  <si>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</si>
  <si>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</si>
  <si>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</si>
  <si>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</si>
  <si>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</si>
  <si>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</si>
  <si>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</si>
  <si>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</si>
  <si>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</si>
  <si>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</si>
  <si>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</si>
  <si>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</si>
  <si>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</si>
  <si>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</si>
  <si>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</si>
  <si>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</si>
  <si>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</si>
  <si>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</si>
  <si>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</si>
  <si>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</si>
  <si>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</si>
  <si>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</si>
  <si>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</si>
  <si>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</si>
  <si>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</si>
  <si>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</si>
  <si>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</si>
  <si>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</si>
  <si>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</si>
  <si>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</si>
  <si>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</si>
  <si>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</si>
  <si>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</si>
  <si>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</si>
  <si>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</si>
  <si>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</si>
  <si>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</si>
  <si>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</si>
  <si>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</si>
  <si>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</si>
  <si>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</si>
  <si>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</si>
  <si>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</si>
  <si>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</si>
  <si>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</si>
  <si>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</si>
  <si>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</si>
  <si>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</si>
  <si>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</si>
  <si>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</si>
  <si>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</si>
  <si>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</si>
  <si>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</si>
  <si>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</si>
  <si>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</si>
  <si>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</si>
  <si>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</si>
  <si>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</si>
  <si>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</si>
  <si>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</si>
  <si>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</si>
  <si>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</si>
  <si>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</si>
  <si>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</si>
  <si>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</si>
  <si>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</si>
  <si>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</si>
  <si>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</si>
  <si>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</si>
  <si>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</si>
  <si>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</si>
  <si>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</si>
  <si>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</si>
  <si>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</si>
  <si>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</si>
  <si>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</si>
  <si>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</si>
  <si>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</si>
  <si>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</si>
  <si>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</si>
  <si>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</si>
  <si>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</si>
  <si>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</si>
  <si>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</si>
  <si>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</si>
  <si>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</si>
  <si>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</si>
  <si>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</si>
  <si>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</si>
  <si>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</si>
  <si>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</si>
  <si>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</si>
  <si>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</si>
  <si>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</si>
  <si>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</si>
  <si>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</si>
  <si>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</si>
  <si>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</si>
  <si>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</si>
  <si>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</si>
  <si>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</si>
  <si>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</si>
  <si>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</si>
  <si>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101728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</si>
  <si>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</si>
  <si>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</si>
  <si>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</si>
  <si>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</si>
  <si>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</si>
  <si>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</si>
  <si>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</si>
  <si>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</si>
  <si>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</si>
  <si>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</si>
  <si>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</si>
  <si>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</si>
  <si>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</si>
  <si>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</si>
  <si>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</si>
  <si>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</si>
  <si>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</si>
  <si>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</si>
  <si>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</si>
  <si>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</si>
  <si>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</si>
  <si>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</si>
  <si>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</si>
  <si>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</si>
  <si>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</si>
  <si>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</si>
  <si>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</si>
  <si>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</si>
  <si>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</si>
  <si>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</si>
  <si>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</si>
  <si>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</si>
  <si>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</si>
  <si>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</si>
  <si>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</si>
  <si>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</si>
  <si>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</si>
  <si>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</si>
  <si>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</si>
  <si>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</si>
  <si>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</si>
  <si>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</si>
  <si>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</si>
  <si>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</si>
  <si>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</si>
  <si>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</si>
  <si>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</si>
  <si>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</si>
  <si>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</si>
  <si>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</si>
  <si>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</si>
  <si>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</si>
  <si>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</si>
  <si>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</si>
  <si>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</si>
  <si>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</si>
  <si>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</si>
  <si>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</si>
  <si>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</si>
  <si>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</si>
  <si>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</si>
  <si>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</si>
  <si>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</si>
  <si>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</si>
  <si>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</si>
  <si>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</si>
  <si>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</si>
  <si>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</si>
  <si>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</si>
  <si>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</si>
  <si>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</si>
  <si>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</si>
  <si>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</si>
  <si>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</si>
  <si>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</si>
  <si>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</si>
  <si>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</si>
  <si>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</si>
  <si>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</si>
  <si>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</si>
  <si>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</si>
  <si>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</si>
  <si>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</si>
  <si>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</si>
  <si>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</si>
  <si>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</si>
  <si>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</si>
  <si>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</si>
  <si>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</si>
  <si>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</si>
  <si>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</si>
  <si>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</si>
  <si>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</si>
  <si>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</si>
  <si>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</si>
  <si>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</si>
  <si>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</si>
  <si>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</si>
  <si>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</si>
  <si>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</si>
  <si>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</si>
  <si>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</si>
  <si>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</si>
  <si>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</si>
  <si>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</si>
  <si>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</si>
  <si>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</si>
  <si>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</si>
  <si>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</si>
  <si>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</si>
  <si>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</si>
  <si>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</si>
  <si>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</si>
  <si>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</si>
  <si>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101083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</si>
  <si>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</si>
  <si>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</si>
  <si>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</si>
  <si>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</si>
  <si>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</si>
  <si>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</si>
  <si>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</si>
  <si>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</si>
  <si>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</si>
  <si>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</si>
  <si>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</si>
  <si>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</si>
  <si>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</si>
  <si>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</si>
  <si>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</si>
  <si>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</si>
  <si>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</si>
  <si>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</si>
  <si>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</si>
  <si>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</si>
  <si>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</si>
  <si>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</si>
  <si>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</si>
  <si>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</si>
  <si>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</si>
  <si>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</si>
  <si>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</si>
  <si>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</si>
  <si>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</si>
  <si>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</si>
  <si>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</si>
  <si>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</si>
  <si>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</si>
  <si>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</si>
  <si>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</si>
  <si>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</si>
  <si>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101561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</si>
  <si>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</si>
  <si>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</si>
  <si>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</si>
  <si>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</si>
  <si>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</si>
  <si>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</si>
  <si>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</si>
  <si>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</si>
  <si>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</si>
  <si>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</si>
  <si>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</si>
  <si>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</si>
  <si>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</si>
  <si>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</si>
  <si>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</si>
  <si>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</si>
  <si>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</si>
  <si>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</si>
  <si>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</si>
  <si>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</si>
  <si>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</si>
  <si>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</si>
  <si>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</si>
  <si>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</si>
  <si>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</si>
  <si>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</si>
  <si>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</si>
  <si>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</si>
  <si>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</si>
  <si>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</si>
  <si>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</si>
  <si>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</si>
  <si>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</si>
  <si>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</si>
  <si>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</si>
  <si>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</si>
  <si>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</si>
  <si>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</si>
  <si>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</si>
  <si>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</si>
  <si>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</si>
  <si>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</si>
  <si>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</si>
  <si>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</si>
  <si>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</si>
  <si>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</si>
  <si>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</si>
  <si>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</si>
  <si>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</si>
  <si>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</si>
  <si>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</si>
  <si>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</si>
  <si>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</si>
  <si>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</si>
  <si>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</si>
  <si>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</si>
  <si>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</si>
  <si>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</si>
  <si>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</si>
  <si>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</si>
  <si>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</si>
  <si>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</si>
  <si>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</si>
  <si>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</si>
  <si>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</si>
  <si>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</si>
  <si>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</si>
  <si>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</si>
  <si>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</si>
  <si>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</si>
  <si>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</si>
  <si>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</si>
  <si>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</si>
  <si>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</si>
  <si>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</si>
  <si>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</si>
  <si>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</si>
  <si>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</si>
  <si>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</si>
  <si>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</si>
  <si>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</si>
  <si>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</si>
  <si>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</si>
  <si>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</si>
  <si>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</si>
  <si>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</si>
  <si>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</si>
  <si>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</si>
  <si>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</si>
  <si>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</si>
  <si>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</si>
  <si>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</si>
  <si>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</si>
  <si>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</si>
  <si>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</si>
  <si>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</si>
  <si>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</si>
  <si>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</si>
  <si>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</si>
  <si>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</si>
  <si>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</si>
  <si>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</si>
  <si>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</si>
  <si>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</si>
  <si>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</si>
  <si>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</si>
  <si>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</si>
  <si>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</si>
  <si>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</si>
  <si>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</si>
  <si>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</si>
  <si>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</si>
  <si>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</si>
  <si>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</si>
  <si>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</si>
  <si>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</si>
  <si>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</si>
  <si>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</si>
  <si>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</si>
  <si>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</si>
  <si>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</si>
  <si>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</si>
  <si>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</si>
  <si>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</si>
  <si>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</si>
  <si>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</si>
  <si>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</si>
  <si>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</si>
  <si>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</si>
  <si>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</si>
  <si>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</si>
  <si>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</si>
  <si>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</si>
  <si>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</si>
  <si>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</si>
  <si>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</si>
  <si>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</si>
  <si>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</si>
  <si>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</si>
  <si>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</si>
  <si>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</si>
  <si>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</si>
  <si>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</si>
  <si>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</si>
  <si>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</si>
  <si>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</si>
  <si>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</si>
  <si>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</si>
  <si>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</si>
  <si>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</si>
  <si>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</si>
  <si>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</si>
  <si>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</si>
  <si>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</si>
  <si>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</si>
  <si>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</si>
  <si>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</si>
  <si>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</si>
  <si>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</si>
  <si>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</si>
  <si>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</si>
  <si>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</si>
  <si>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</si>
  <si>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</si>
  <si>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</si>
  <si>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</si>
  <si>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</si>
  <si>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</si>
  <si>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</si>
  <si>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</si>
  <si>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</si>
  <si>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</si>
  <si>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</si>
  <si>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</si>
  <si>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</si>
  <si>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</si>
  <si>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</si>
  <si>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</si>
  <si>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</si>
  <si>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</si>
  <si>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</si>
  <si>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</si>
  <si>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</si>
  <si>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</si>
  <si>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</si>
  <si>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</si>
  <si>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</si>
  <si>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</si>
  <si>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</si>
  <si>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</si>
  <si>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</si>
  <si>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</si>
  <si>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</si>
  <si>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</si>
  <si>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</si>
  <si>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</si>
  <si>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</si>
  <si>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</si>
  <si>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</si>
  <si>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</si>
  <si>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</si>
  <si>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</si>
  <si>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</si>
  <si>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</si>
  <si>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</si>
  <si>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</si>
  <si>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</si>
  <si>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</si>
  <si>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</si>
  <si>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</si>
  <si>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</si>
  <si>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</si>
  <si>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</si>
  <si>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</si>
  <si>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</si>
  <si>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</si>
  <si>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</si>
  <si>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</si>
  <si>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</si>
  <si>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</si>
  <si>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</si>
  <si>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</si>
  <si>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</si>
  <si>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</si>
  <si>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</si>
  <si>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</si>
  <si>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</si>
  <si>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</si>
  <si>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</si>
  <si>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</si>
  <si>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</si>
  <si>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</si>
  <si>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</si>
  <si>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</si>
  <si>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</si>
  <si>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</si>
  <si>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</si>
  <si>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</si>
  <si>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</si>
  <si>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</si>
  <si>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</si>
  <si>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</si>
  <si>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</si>
  <si>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</si>
  <si>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</si>
  <si>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</si>
  <si>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</si>
  <si>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</si>
  <si>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</si>
  <si>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</si>
  <si>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</si>
  <si>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</si>
  <si>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</si>
  <si>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</si>
  <si>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</si>
  <si>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</si>
  <si>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</si>
  <si>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</si>
  <si>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</si>
  <si>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</si>
  <si>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</si>
  <si>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</si>
  <si>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</si>
  <si>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</si>
  <si>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</si>
  <si>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</si>
  <si>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</si>
  <si>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</si>
  <si>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</si>
  <si>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</si>
  <si>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</si>
  <si>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</si>
  <si>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</si>
  <si>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</si>
  <si>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</si>
  <si>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</si>
  <si>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</si>
  <si>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</si>
  <si>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</si>
  <si>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</si>
  <si>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</si>
  <si>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</si>
  <si>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</si>
  <si>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</si>
  <si>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</si>
  <si>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</si>
  <si>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</si>
  <si>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</si>
  <si>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</si>
  <si>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</si>
  <si>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</si>
  <si>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</si>
  <si>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</si>
  <si>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</si>
  <si>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</si>
  <si>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</si>
  <si>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</si>
  <si>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</si>
  <si>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</si>
  <si>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</si>
  <si>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</si>
  <si>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</si>
  <si>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</si>
  <si>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</si>
  <si>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</si>
  <si>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</si>
  <si>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</si>
  <si>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</si>
  <si>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</si>
  <si>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</si>
  <si>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</si>
  <si>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</si>
  <si>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</si>
  <si>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</si>
  <si>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</si>
  <si>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</si>
  <si>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</si>
  <si>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</si>
  <si>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</si>
  <si>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</si>
  <si>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</si>
  <si>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</si>
  <si>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</si>
  <si>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</si>
  <si>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</si>
  <si>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</si>
  <si>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</si>
  <si>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</si>
  <si>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</si>
  <si>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</si>
  <si>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</si>
  <si>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</si>
  <si>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</si>
  <si>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</si>
  <si>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</si>
  <si>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</si>
  <si>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</si>
  <si>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</si>
  <si>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</si>
  <si>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</si>
  <si>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</si>
  <si>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</si>
  <si>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</si>
  <si>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</si>
  <si>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</si>
  <si>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</si>
  <si>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</si>
  <si>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</si>
  <si>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</si>
  <si>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</si>
  <si>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</si>
  <si>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</si>
  <si>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</si>
  <si>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</si>
  <si>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</si>
  <si>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</si>
  <si>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</si>
  <si>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</si>
  <si>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</si>
  <si>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</si>
  <si>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</si>
  <si>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</si>
  <si>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</si>
  <si>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</si>
  <si>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</si>
  <si>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</si>
  <si>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</si>
  <si>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</si>
  <si>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</si>
  <si>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</si>
  <si>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</si>
  <si>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</si>
  <si>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</si>
  <si>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</si>
  <si>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</si>
  <si>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</si>
  <si>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</si>
  <si>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</si>
  <si>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</si>
  <si>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</si>
  <si>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</si>
  <si>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</si>
  <si>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</si>
  <si>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</si>
  <si>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</si>
  <si>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</si>
  <si>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</si>
  <si>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</si>
  <si>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</si>
  <si>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</si>
  <si>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</si>
  <si>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</si>
  <si>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</si>
  <si>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</si>
  <si>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</si>
  <si>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</si>
  <si>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</si>
  <si>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</si>
  <si>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</si>
  <si>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</si>
  <si>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</si>
  <si>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</si>
  <si>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</si>
  <si>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</si>
  <si>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</si>
  <si>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</si>
  <si>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</si>
  <si>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</si>
  <si>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</si>
  <si>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</si>
  <si>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</si>
  <si>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</si>
  <si>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</si>
  <si>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</si>
  <si>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</si>
  <si>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</si>
  <si>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</si>
  <si>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</si>
  <si>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</si>
  <si>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</si>
  <si>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</si>
  <si>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</si>
  <si>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</si>
  <si>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</si>
  <si>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</si>
  <si>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</si>
  <si>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</si>
  <si>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</si>
  <si>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</si>
  <si>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</si>
  <si>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</si>
  <si>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</si>
  <si>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</si>
  <si>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</si>
  <si>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</si>
  <si>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</si>
  <si>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</si>
  <si>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</si>
  <si>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</si>
  <si>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</si>
  <si>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</si>
  <si>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</si>
  <si>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</si>
  <si>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</si>
  <si>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</si>
  <si>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</si>
  <si>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</si>
  <si>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</si>
  <si>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</si>
  <si>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</si>
  <si>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</si>
  <si>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</si>
  <si>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</si>
  <si>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</si>
  <si>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</si>
  <si>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</si>
  <si>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</si>
  <si>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</si>
  <si>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</si>
  <si>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</si>
  <si>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</si>
  <si>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</si>
  <si>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</si>
  <si>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</si>
  <si>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</si>
  <si>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</si>
  <si>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</si>
  <si>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</si>
  <si>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</si>
  <si>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</si>
  <si>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</si>
  <si>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</si>
  <si>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</si>
  <si>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</si>
  <si>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</si>
  <si>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</si>
  <si>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</si>
  <si>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</si>
  <si>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</si>
  <si>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</si>
  <si>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</si>
  <si>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</si>
  <si>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</si>
  <si>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</si>
  <si>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</si>
  <si>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</si>
  <si>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</si>
  <si>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</si>
  <si>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</si>
  <si>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</si>
  <si>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</si>
  <si>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</si>
  <si>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</si>
  <si>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</si>
  <si>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</si>
  <si>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</si>
  <si>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</si>
  <si>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</si>
  <si>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</si>
  <si>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</si>
  <si>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</si>
  <si>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</si>
  <si>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</si>
  <si>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</si>
  <si>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</si>
  <si>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</si>
  <si>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</si>
  <si>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</si>
  <si>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</si>
  <si>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</si>
  <si>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</si>
  <si>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</si>
  <si>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</si>
  <si>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</si>
  <si>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</si>
  <si>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</si>
  <si>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</si>
  <si>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</si>
  <si>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</si>
  <si>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</si>
  <si>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</si>
  <si>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</si>
  <si>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</si>
  <si>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</si>
  <si>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</si>
  <si>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</si>
  <si>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</si>
  <si>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</si>
  <si>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</si>
  <si>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</si>
  <si>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</si>
  <si>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</si>
  <si>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</si>
  <si>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</si>
  <si>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</si>
  <si>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</si>
  <si>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</si>
  <si>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</si>
  <si>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</si>
  <si>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</si>
  <si>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</si>
  <si>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</si>
  <si>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</si>
  <si>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</si>
  <si>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</si>
  <si>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</si>
  <si>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</si>
  <si>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</si>
  <si>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</si>
  <si>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</si>
  <si>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</si>
  <si>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</si>
  <si>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</si>
  <si>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</si>
  <si>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</si>
  <si>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</si>
  <si>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</si>
  <si>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</si>
  <si>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</si>
  <si>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</si>
  <si>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</si>
  <si>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</si>
  <si>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</si>
  <si>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</si>
  <si>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</si>
  <si>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</si>
  <si>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</si>
  <si>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</si>
  <si>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</si>
  <si>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</si>
  <si>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</si>
  <si>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</si>
  <si>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</si>
  <si>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</si>
  <si>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</si>
  <si>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</si>
  <si>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</si>
  <si>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</si>
  <si>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</si>
  <si>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</si>
  <si>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</si>
  <si>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</si>
  <si>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</si>
  <si>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</si>
  <si>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</si>
  <si>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</si>
  <si>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</si>
  <si>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</si>
  <si>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</si>
  <si>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</si>
  <si>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</si>
  <si>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</si>
  <si>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</si>
  <si>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</si>
  <si>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</si>
  <si>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</si>
  <si>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</si>
  <si>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</si>
  <si>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</si>
  <si>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</si>
  <si>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</si>
  <si>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</si>
  <si>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</si>
  <si>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</si>
  <si>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</si>
  <si>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</si>
  <si>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</si>
  <si>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</si>
  <si>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</si>
  <si>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</si>
  <si>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</si>
  <si>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</si>
  <si>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</si>
  <si>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</si>
  <si>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</si>
  <si>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</si>
  <si>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</si>
  <si>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</si>
  <si>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</si>
  <si>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</si>
  <si>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</si>
  <si>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</si>
  <si>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</si>
  <si>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</si>
  <si>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</si>
  <si>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</si>
  <si>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</si>
  <si>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</si>
  <si>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</si>
  <si>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101133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</si>
  <si>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</si>
  <si>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</si>
  <si>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</si>
  <si>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</si>
  <si>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</si>
  <si>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</si>
  <si>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</si>
  <si>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</si>
  <si>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</si>
  <si>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</si>
  <si>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</si>
  <si>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</si>
  <si>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</si>
  <si>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</si>
  <si>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</si>
  <si>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</si>
  <si>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</si>
  <si>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</si>
  <si>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</si>
  <si>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</si>
  <si>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</si>
  <si>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</si>
  <si>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</si>
  <si>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</si>
  <si>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</si>
  <si>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</si>
  <si>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</si>
  <si>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</si>
  <si>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</si>
  <si>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</si>
  <si>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</si>
  <si>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</si>
  <si>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</si>
  <si>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</si>
  <si>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</si>
  <si>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</si>
  <si>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</si>
  <si>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</si>
  <si>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</si>
  <si>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</si>
  <si>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</si>
  <si>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</si>
  <si>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</si>
  <si>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</si>
  <si>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</si>
  <si>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</si>
  <si>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</si>
  <si>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</si>
  <si>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</si>
  <si>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</si>
  <si>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</si>
  <si>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</si>
  <si>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</si>
  <si>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</si>
  <si>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</si>
  <si>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</si>
  <si>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</si>
  <si>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</si>
  <si>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</si>
  <si>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</si>
  <si>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</si>
  <si>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</si>
  <si>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</si>
  <si>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</si>
  <si>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</si>
  <si>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</si>
  <si>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</si>
  <si>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</si>
  <si>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</si>
  <si>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</si>
  <si>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</si>
  <si>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</si>
  <si>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</si>
  <si>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</si>
  <si>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</si>
  <si>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</si>
  <si>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</si>
  <si>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</si>
  <si>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</si>
  <si>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</si>
  <si>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</si>
  <si>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</si>
  <si>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</si>
  <si>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</si>
  <si>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</si>
  <si>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</si>
  <si>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</si>
  <si>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</si>
  <si>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</si>
  <si>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</si>
  <si>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</si>
  <si>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</si>
  <si>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</si>
  <si>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</si>
  <si>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</si>
  <si>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</si>
  <si>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</si>
  <si>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</si>
  <si>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</si>
  <si>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</si>
  <si>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</si>
  <si>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</si>
  <si>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</si>
  <si>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</si>
  <si>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</si>
  <si>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</si>
  <si>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</si>
  <si>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</si>
  <si>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</si>
  <si>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</si>
  <si>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</si>
  <si>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</si>
  <si>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</si>
  <si>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</si>
  <si>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</si>
  <si>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</si>
  <si>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</si>
  <si>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</si>
  <si>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</si>
  <si>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</si>
  <si>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</si>
  <si>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</si>
  <si>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</si>
  <si>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</si>
  <si>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</si>
  <si>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</si>
  <si>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</si>
  <si>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</si>
  <si>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</si>
  <si>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</si>
  <si>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</si>
  <si>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Affilate from VK-6</t>
  </si>
  <si>
    <t>Source:  See Details on WP II-D-3 Adj 2.1</t>
  </si>
  <si>
    <t>2024 Taxes Base and Thresholds</t>
  </si>
  <si>
    <t>Social Security Wage Base</t>
  </si>
  <si>
    <t>Social Security Tax Rate</t>
  </si>
  <si>
    <t>Social Security Tax Threshold</t>
  </si>
  <si>
    <t>Medicare Tax Rate</t>
  </si>
  <si>
    <t>Note:  Assumes wages meet base before STI</t>
  </si>
  <si>
    <t>This information is confidential, and will be made available only after execution of a certification to be bound by the draft protective order set forth in Section VII of this Rate Filing Package or a protective order issued in this docket.</t>
  </si>
  <si>
    <t xml:space="preserve">Current Texas Margin Tax (TMT) </t>
  </si>
  <si>
    <t>CenterPoint Energy Houston Electric, LLC</t>
  </si>
  <si>
    <t>YTD 12/31/2022</t>
  </si>
  <si>
    <t>*CEHE</t>
  </si>
  <si>
    <t>Destination Sales</t>
  </si>
  <si>
    <t>Intercompany Sales</t>
  </si>
  <si>
    <t>Dividends</t>
  </si>
  <si>
    <t>Intercompany Dividends</t>
  </si>
  <si>
    <t>Sales of Assets</t>
  </si>
  <si>
    <t>Interest</t>
  </si>
  <si>
    <t>Intercompany Interest Income</t>
  </si>
  <si>
    <t>Interest from Partnersip</t>
  </si>
  <si>
    <t>Rents</t>
  </si>
  <si>
    <t>Rents - pship flow thru</t>
  </si>
  <si>
    <t>Intercompany Rental Income</t>
  </si>
  <si>
    <t>Royalties</t>
  </si>
  <si>
    <t>Capital Gain/(Loss)</t>
  </si>
  <si>
    <t>Ordinary Gain/(Loss)</t>
  </si>
  <si>
    <t>Intercompany Ordinary Gain/(Loss)</t>
  </si>
  <si>
    <t>Other Income</t>
  </si>
  <si>
    <t>Other Income - pship income</t>
  </si>
  <si>
    <t>Gross sales from financial transactions</t>
  </si>
  <si>
    <t>Total Revenues</t>
  </si>
  <si>
    <t>Adjustments</t>
  </si>
  <si>
    <t>Exclusions from Gross Revenue</t>
  </si>
  <si>
    <t xml:space="preserve"> Bad Debts</t>
  </si>
  <si>
    <t>Total Adjustments</t>
  </si>
  <si>
    <t>Total Adjusted Revenues</t>
  </si>
  <si>
    <t>Total Adjusted Revenues at 70%</t>
  </si>
  <si>
    <t>Cost of Good Sold (COGS)</t>
  </si>
  <si>
    <t xml:space="preserve">  4% of Indirect or administrative overhead costs</t>
  </si>
  <si>
    <t>Total COGS</t>
  </si>
  <si>
    <t>TOTAL REVENUE</t>
  </si>
  <si>
    <t>APPT. ADJUSTMENTS</t>
  </si>
  <si>
    <t>Remove Losses Per Hallmark Case</t>
  </si>
  <si>
    <t>Remove Bond Company Factors</t>
  </si>
  <si>
    <t>DRE's with Nexus Under Entities without Nexus</t>
  </si>
  <si>
    <t>Total Appt. Adjs.</t>
  </si>
  <si>
    <t>TOTAL APPT. TEXAS</t>
  </si>
  <si>
    <t>Apportionment</t>
  </si>
  <si>
    <t>Statutory Tax Rate</t>
  </si>
  <si>
    <t xml:space="preserve">  Current Texas Margin Tax </t>
  </si>
  <si>
    <t>* The Company is in the process of amending its 2022 Texas Margin tax return to match the numbers on the attached file.</t>
  </si>
  <si>
    <t>WP II-E-2.1a Book Plant Value</t>
  </si>
  <si>
    <t>Ad Valorem</t>
  </si>
  <si>
    <t>Assets Not Taxed</t>
  </si>
  <si>
    <t>** Plant Data Taken From EMR Plant</t>
  </si>
  <si>
    <t>Asset Class</t>
  </si>
  <si>
    <t>Plant Account</t>
  </si>
  <si>
    <t>2024 Tax Year (12/31/23)</t>
  </si>
  <si>
    <t>2023 Tax Year (12/31/22)</t>
  </si>
  <si>
    <t>2022 Tax Year (12/31/21)</t>
  </si>
  <si>
    <t>2021 Tax Year (12/31/20)</t>
  </si>
  <si>
    <t>2020 Tax Year (12/31/19)</t>
  </si>
  <si>
    <t>2019 Tax Year (12/31/18)</t>
  </si>
  <si>
    <t>E30301</t>
  </si>
  <si>
    <t>Misc Intangible Plant - MF S/W</t>
  </si>
  <si>
    <t>E30302: Misc. Intangible Plant -- Non-Mainframe Software</t>
  </si>
  <si>
    <t>E30305</t>
  </si>
  <si>
    <t>E30305: Misc Int Plant - Software 5 years</t>
  </si>
  <si>
    <t>E30307</t>
  </si>
  <si>
    <t>E30307: Misc Int Plant - Software 7 years</t>
  </si>
  <si>
    <t>E30310</t>
  </si>
  <si>
    <t>E30310: Misc Int Plant - Software 10 years</t>
  </si>
  <si>
    <t>E30315</t>
  </si>
  <si>
    <t>E30315: Misc Int Plant - Software 15 years</t>
  </si>
  <si>
    <t>CE30302</t>
  </si>
  <si>
    <t>CCNC-MISC INT-NMF SW</t>
  </si>
  <si>
    <t>Total Intangible Plant</t>
  </si>
  <si>
    <t>Production Plant</t>
  </si>
  <si>
    <t>E31001</t>
  </si>
  <si>
    <t>E31002</t>
  </si>
  <si>
    <t>Land Owned in Fee</t>
  </si>
  <si>
    <t>Total Production Plant</t>
  </si>
  <si>
    <t>E35001</t>
  </si>
  <si>
    <t>Station Equipment</t>
  </si>
  <si>
    <t>CE35201</t>
  </si>
  <si>
    <t>CCNC-STRUCT&amp;IMPROVMT</t>
  </si>
  <si>
    <t>CE35301</t>
  </si>
  <si>
    <t>CCNC-STATION EQUIPMT</t>
  </si>
  <si>
    <t>CE35401</t>
  </si>
  <si>
    <t>CCNC-TOWERS &amp; FIXTURES</t>
  </si>
  <si>
    <t>CE35601</t>
  </si>
  <si>
    <t>CCNC-OH COND/DEVICES</t>
  </si>
  <si>
    <t>Total Transmission Plant</t>
  </si>
  <si>
    <t>Distribution Plant</t>
  </si>
  <si>
    <t>E36001</t>
  </si>
  <si>
    <t>Line Transformers</t>
  </si>
  <si>
    <t>Services</t>
  </si>
  <si>
    <t>Meters</t>
  </si>
  <si>
    <t>E37002</t>
  </si>
  <si>
    <t>Advanced Meters</t>
  </si>
  <si>
    <t>Automated Meters</t>
  </si>
  <si>
    <t>E37101</t>
  </si>
  <si>
    <t>INSTALL ON CUST PREM</t>
  </si>
  <si>
    <t>E37301</t>
  </si>
  <si>
    <t>E37302</t>
  </si>
  <si>
    <t>E37401</t>
  </si>
  <si>
    <t>Security Lighting</t>
  </si>
  <si>
    <t>E37403</t>
  </si>
  <si>
    <t>Asset Retirement Cost Dist Plant</t>
  </si>
  <si>
    <t>CE37001</t>
  </si>
  <si>
    <t>CCNC-METERS</t>
  </si>
  <si>
    <t>CE37003</t>
  </si>
  <si>
    <t>CCNC-AUTOMATED METRS</t>
  </si>
  <si>
    <t>CE37401</t>
  </si>
  <si>
    <t>CCNC-SECURITY LIGHT</t>
  </si>
  <si>
    <t>CE37301</t>
  </si>
  <si>
    <t>CCNC-ST LT/SIGNL SYS</t>
  </si>
  <si>
    <t>CE36901</t>
  </si>
  <si>
    <t>CCNC-SERVICES</t>
  </si>
  <si>
    <t>CE36801</t>
  </si>
  <si>
    <t>CCNC-LINE TRANSFORM</t>
  </si>
  <si>
    <t>CE36701</t>
  </si>
  <si>
    <t>CCNC-UG CONDUCT/DEV</t>
  </si>
  <si>
    <t>CE36601</t>
  </si>
  <si>
    <t>CCNC-UG CONDUIT</t>
  </si>
  <si>
    <t>CE36501</t>
  </si>
  <si>
    <t>CCNC-OH CONDUCT DEV</t>
  </si>
  <si>
    <t>CE36401</t>
  </si>
  <si>
    <t>CCNC-POLES,TWRS&amp;FIXT</t>
  </si>
  <si>
    <t>CE36201</t>
  </si>
  <si>
    <t>CCNC-STATION EQUIP</t>
  </si>
  <si>
    <t>CE36101</t>
  </si>
  <si>
    <t>CCNC-STRUCT &amp;IMPROVE</t>
  </si>
  <si>
    <t>Total Distribution Plant</t>
  </si>
  <si>
    <t>E38901</t>
  </si>
  <si>
    <t>Office Furniture and Equipment</t>
  </si>
  <si>
    <t>Tools, Shop and Garage Equipment</t>
  </si>
  <si>
    <t>Communication Equipment</t>
  </si>
  <si>
    <t>Computer Equipment</t>
  </si>
  <si>
    <t>E39703</t>
  </si>
  <si>
    <t>BPL System</t>
  </si>
  <si>
    <t>E39911</t>
  </si>
  <si>
    <t>Asset Retirement Cost Gen Plant</t>
  </si>
  <si>
    <t>CE39001</t>
  </si>
  <si>
    <t>CE39101</t>
  </si>
  <si>
    <t>CCNC-OFFICE F &amp; F</t>
  </si>
  <si>
    <t>CE39301</t>
  </si>
  <si>
    <t>CCNC-STORES EQUIP</t>
  </si>
  <si>
    <t>CE39401</t>
  </si>
  <si>
    <t>CCNC-TOOLS,SHOP&amp;GAR</t>
  </si>
  <si>
    <t>CE39501</t>
  </si>
  <si>
    <t>CCNC-LABORATORY EQ</t>
  </si>
  <si>
    <t>CE39701</t>
  </si>
  <si>
    <t>CCNC-MICROWAVE EQUIP</t>
  </si>
  <si>
    <t>CE39702</t>
  </si>
  <si>
    <t>CCNC-COMPUTER EQUIP</t>
  </si>
  <si>
    <t>CE39801</t>
  </si>
  <si>
    <t>CCNC-MISC EQUIP</t>
  </si>
  <si>
    <t>Total General Plant</t>
  </si>
  <si>
    <t>Total Electric Plant in Service</t>
  </si>
  <si>
    <t>Total Plant In Service</t>
  </si>
  <si>
    <t>less: Assets Not Taxed</t>
  </si>
  <si>
    <t>Plus: PHFU &amp; NUP</t>
  </si>
  <si>
    <t>Taxable Plant in Service</t>
  </si>
  <si>
    <t>plus: Materials &amp; Supplies</t>
  </si>
  <si>
    <t>Total Gross Book Value of Taxable Plant</t>
  </si>
  <si>
    <t>WP II-E-2.1b - Assessed Value of Plant Subject to Ad Valorem Tax</t>
  </si>
  <si>
    <t>Assessed Value of Personal Property by County</t>
  </si>
  <si>
    <t>2023 Value</t>
  </si>
  <si>
    <t>2022 Value</t>
  </si>
  <si>
    <t>2021 Value</t>
  </si>
  <si>
    <t>2020 Value</t>
  </si>
  <si>
    <t>2019 Value</t>
  </si>
  <si>
    <t>Austin</t>
  </si>
  <si>
    <t>Brazoria</t>
  </si>
  <si>
    <t>Chambers</t>
  </si>
  <si>
    <t>Colorado</t>
  </si>
  <si>
    <t>Fort Bend</t>
  </si>
  <si>
    <t>Freestone</t>
  </si>
  <si>
    <t xml:space="preserve">Galveston </t>
  </si>
  <si>
    <t>Grimes</t>
  </si>
  <si>
    <t>Harris</t>
  </si>
  <si>
    <t>Harris 9308 Sequence</t>
  </si>
  <si>
    <t>Leon</t>
  </si>
  <si>
    <t>Liberty</t>
  </si>
  <si>
    <t>Limestone</t>
  </si>
  <si>
    <t>Madison</t>
  </si>
  <si>
    <t>Matagorda</t>
  </si>
  <si>
    <t>Montgomery</t>
  </si>
  <si>
    <t>Robertson</t>
  </si>
  <si>
    <t>Titus</t>
  </si>
  <si>
    <t>Travis</t>
  </si>
  <si>
    <t>Waller</t>
  </si>
  <si>
    <t>Wharton</t>
  </si>
  <si>
    <t>TOTAL</t>
  </si>
  <si>
    <t>Assessed Value of Land by County</t>
  </si>
  <si>
    <t>Austin County Appraiser</t>
  </si>
  <si>
    <t>Brazoria County Appraiser</t>
  </si>
  <si>
    <t>Chambers County Appraiser</t>
  </si>
  <si>
    <t>Fort Bend County Appraiser</t>
  </si>
  <si>
    <t>Galveston County Appraiser</t>
  </si>
  <si>
    <t>Grimes County Appraiser</t>
  </si>
  <si>
    <t>Harris County Appraiser</t>
  </si>
  <si>
    <t>Leon County Appraiser</t>
  </si>
  <si>
    <t>Liberty County Appraiser</t>
  </si>
  <si>
    <t>Limestone County Appraiser</t>
  </si>
  <si>
    <t>Madison County Appraiser</t>
  </si>
  <si>
    <t>Matagorda County Appraiser</t>
  </si>
  <si>
    <t>Montgomery County Appraiser</t>
  </si>
  <si>
    <t>Waller County Appraiser</t>
  </si>
  <si>
    <t>Wharton County Appraiser</t>
  </si>
  <si>
    <t>Total Land</t>
  </si>
  <si>
    <t>Total Taxable Value</t>
  </si>
  <si>
    <t>WP II-E-2.1c - Property Tax Expense By Year</t>
  </si>
  <si>
    <t xml:space="preserve">Year </t>
  </si>
  <si>
    <t>Expense Per SAP (722150)</t>
  </si>
  <si>
    <t>WP II-E-2.1d - Taxes Paid by Assessment Year Summary</t>
  </si>
  <si>
    <t>Tax Year</t>
  </si>
  <si>
    <t>Year Paid</t>
  </si>
  <si>
    <t>Taxes Paid in Year</t>
  </si>
  <si>
    <t>2018 &amp; Earlier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</si>
  <si>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</si>
  <si>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</si>
  <si>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</si>
  <si>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</si>
  <si>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</si>
  <si>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</si>
  <si>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</si>
  <si>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</si>
  <si>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</si>
  <si>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</si>
  <si>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</si>
  <si>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</si>
  <si>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Non-Regulated or Non-Electric</t>
  </si>
  <si>
    <t>Known and Measurable Changes</t>
  </si>
  <si>
    <t>Property Tax Expense</t>
  </si>
  <si>
    <t>Property Tax</t>
  </si>
  <si>
    <t>Property Tax Total</t>
  </si>
  <si>
    <t>Source:  CEHE RFP Workspapers Support</t>
  </si>
  <si>
    <t>WP II-E-4 Adj 1 Interest Other</t>
  </si>
  <si>
    <t>Misc.Other Expenses</t>
  </si>
  <si>
    <t>Misc.Items</t>
  </si>
  <si>
    <t>4310</t>
  </si>
  <si>
    <t>Other Interest Expense</t>
  </si>
  <si>
    <t>WP II-E-4 Adj 1</t>
  </si>
  <si>
    <t>Adjustment to remove other interest</t>
  </si>
  <si>
    <t>GL Detail of FERC 4310</t>
  </si>
  <si>
    <t>G/L Account</t>
  </si>
  <si>
    <t>GL Account Description</t>
  </si>
  <si>
    <t>2023 Balance</t>
  </si>
  <si>
    <t>708030</t>
  </si>
  <si>
    <t>Int-Cust Dep</t>
  </si>
  <si>
    <t>708050</t>
  </si>
  <si>
    <t>Int-Dom Swaps</t>
  </si>
  <si>
    <t>708115</t>
  </si>
  <si>
    <t>Int-Facility Fees</t>
  </si>
  <si>
    <t>708140</t>
  </si>
  <si>
    <t>Int-Other</t>
  </si>
  <si>
    <t>Grand Total</t>
  </si>
  <si>
    <t>Remove Other Interest</t>
  </si>
  <si>
    <t>Balance of 4310</t>
  </si>
  <si>
    <t>FERC</t>
  </si>
  <si>
    <t>WP II-E-4.1 Adj 1 Expedited Switches</t>
  </si>
  <si>
    <t>WP II-E-4.1 Adj 2  Harvey</t>
  </si>
  <si>
    <t>WP II-E-4.1 Adj 3  Ike Residual</t>
  </si>
  <si>
    <t>WP II-E-4.1 Adj 4  Pension PURA</t>
  </si>
  <si>
    <t>WP II-E-4.1 Adj 5  Smart Meter Texas</t>
  </si>
  <si>
    <t>WP II-E-4.1 Adj 6  Bad Debt</t>
  </si>
  <si>
    <t>WP II-E-4.1 Adj 7 Covid Deferral</t>
  </si>
  <si>
    <t>WP II-E-4.1 Adj 8 Load Management Program</t>
  </si>
  <si>
    <t>WP II-E-4.1 Adj 9  Hurricane Nicholas</t>
  </si>
  <si>
    <t>WP II-E-4.1 Adj 10 Winter Storm Uri</t>
  </si>
  <si>
    <t>WP II-E-4.1 Adj 11  Hurricane Laura</t>
  </si>
  <si>
    <t>WP II-E-4.1 Adj 12  LLTF</t>
  </si>
  <si>
    <t>WP II-E-4.1 Adj 13 TEEEF</t>
  </si>
  <si>
    <t>WP II-E-4.1 Adj 14  RCE</t>
  </si>
  <si>
    <t>4073</t>
  </si>
  <si>
    <t>Covid Deferral</t>
  </si>
  <si>
    <t>Defaulted REPs Docket 49421</t>
  </si>
  <si>
    <t>Expedited Switches Docket 49421</t>
  </si>
  <si>
    <t>Hurricane Harvey Docket 49421</t>
  </si>
  <si>
    <t>Hurricane Harvey Trailing  Charges</t>
  </si>
  <si>
    <t>Hurricane Laura</t>
  </si>
  <si>
    <t>Hurricane Nicholas</t>
  </si>
  <si>
    <t>Load Management Program</t>
  </si>
  <si>
    <t>Long Lead Time Facilities</t>
  </si>
  <si>
    <t>Smart Meter Texas</t>
  </si>
  <si>
    <t>Smart Meter Texas Docket 49421</t>
  </si>
  <si>
    <t>Winter Storm Uri</t>
  </si>
  <si>
    <t>4074</t>
  </si>
  <si>
    <t>Ike Residual</t>
  </si>
  <si>
    <t>Ike Residual Docket 49421</t>
  </si>
  <si>
    <t>Pension PURA 36.065 Deferral</t>
  </si>
  <si>
    <t>Pension PURA 36.065 Deferral Docket 49421</t>
  </si>
  <si>
    <t>Reg Asset - TEEEF</t>
  </si>
  <si>
    <t>Total Amortization Expense</t>
  </si>
  <si>
    <t>Defaulted REPs</t>
  </si>
  <si>
    <t>Total Regulatory Asset Amortization included in Operating Expense</t>
  </si>
  <si>
    <t>9280</t>
  </si>
  <si>
    <t>2021 EECRF Filing Expenses - Docket No. 53677</t>
  </si>
  <si>
    <t>2022 DCRF Filing Expenses - Docket No.</t>
  </si>
  <si>
    <t>2023 DCRF Filing Expenses - Docket No.</t>
  </si>
  <si>
    <t>CEHE Resiliency Plan - Docket No.</t>
  </si>
  <si>
    <t>TEEEF Filing Expenses - Docket No.</t>
  </si>
  <si>
    <t>2023 CEHE Rate Case Expense</t>
  </si>
  <si>
    <t>Total Rate Case Expense Amortization included in Operating Expense</t>
  </si>
  <si>
    <t>WP II-E-4.1 Adj 1</t>
  </si>
  <si>
    <t>Adjustment due to Expedited Switches Amortization</t>
  </si>
  <si>
    <t>WP II-E-4.1 Adj 2</t>
  </si>
  <si>
    <t>Adjustment due to Hurricane Harvey Amortization</t>
  </si>
  <si>
    <t>WP II-E-4.1 Adj 3</t>
  </si>
  <si>
    <t>Adjustment due to Ike Residual amortization</t>
  </si>
  <si>
    <t>WP II-E-4.1 Adj 4</t>
  </si>
  <si>
    <t>Adjustment due to Pension PURA Amortization</t>
  </si>
  <si>
    <t>WP II-E-4.1 Adj 5</t>
  </si>
  <si>
    <t>Adjustment due to SMT Amortization</t>
  </si>
  <si>
    <t>WP II-E-4.1 Adj 6</t>
  </si>
  <si>
    <t>Adjustment due to Bad Debt Amortization</t>
  </si>
  <si>
    <t>WP II-E-4.1 Adj 7</t>
  </si>
  <si>
    <t>Adjustment due to Covid Deferral Amortization</t>
  </si>
  <si>
    <t>WP II-E-4.1 Adj 8</t>
  </si>
  <si>
    <t>Adjustment due to Load Management Program Amortization</t>
  </si>
  <si>
    <t>WP II-E-4.1 Adj 9</t>
  </si>
  <si>
    <t>Adjustment due to Hurricane Nicholas Amortization</t>
  </si>
  <si>
    <t>WP II-E-4.1 Adj 10</t>
  </si>
  <si>
    <t>Adjustment due to Winter Storm Uri Amortization</t>
  </si>
  <si>
    <t>WP II-E-4.1 Adj 11</t>
  </si>
  <si>
    <t>Adjustment due to Hurricane Laura Amortization</t>
  </si>
  <si>
    <t>WP II-E-4.1 Adj 12</t>
  </si>
  <si>
    <t>Adjustment due to Long Lead Time Facilities Amortization</t>
  </si>
  <si>
    <t>WP II-E-4.1 Adj 13</t>
  </si>
  <si>
    <t>Adjustment to remove TEEEF amortization recovered in a separate Rider</t>
  </si>
  <si>
    <t>WP II-E-4.1 Adj 14</t>
  </si>
  <si>
    <t>Adjustment due to Rate Case Expenses Amortization</t>
  </si>
  <si>
    <t>Total Company Original Amount to be Amortized</t>
  </si>
  <si>
    <t>WP II-E-4.1a Adj 1 LLTF RCE</t>
  </si>
  <si>
    <t>WP II-E-4.1a Adj 2 Resiliency Plan</t>
  </si>
  <si>
    <t>WP II-E-4.1a Adj 3  RCE Adj</t>
  </si>
  <si>
    <t>WP II-E-4.1a Adj 4 EECRF Filing Expenses</t>
  </si>
  <si>
    <t>WP II-E-4.1a Adj 5 Rate Case Expenses</t>
  </si>
  <si>
    <t xml:space="preserve">WP II-E-4.1a Adj 6 Harvey </t>
  </si>
  <si>
    <t>Original Amount to be Amortized</t>
  </si>
  <si>
    <t>Defaulted REPs Docket 49421 (1)</t>
  </si>
  <si>
    <t>Expedited Switches Docket 49421 (1)</t>
  </si>
  <si>
    <t>Hurricane Harvey Docket 49421 (1)</t>
  </si>
  <si>
    <t>Smart Meter Texas Docket 49421 (1)</t>
  </si>
  <si>
    <t>Pension PURA 36.065 Deferral Docket 49421 (1)</t>
  </si>
  <si>
    <t>LLTF Filing Expenses</t>
  </si>
  <si>
    <t>2023 CEHE Rate Case Expenses</t>
  </si>
  <si>
    <t xml:space="preserve">Adjustment   </t>
  </si>
  <si>
    <t>WP II-E-4.1a Adj 1</t>
  </si>
  <si>
    <t>Adjustment to remove LLTF rate case expenses</t>
  </si>
  <si>
    <t>WP II-E-4.1a Adj 2</t>
  </si>
  <si>
    <t>Adjustment to remove CEHE Resiliency Plan rate case expenses</t>
  </si>
  <si>
    <t>WP II-E-4.1a  Adj 3</t>
  </si>
  <si>
    <t>Adjustment for estimated rate case expenses</t>
  </si>
  <si>
    <t>WP II-E-4.1a  Adj 4</t>
  </si>
  <si>
    <t>Adjustment to remove EECRF Filing Expenses</t>
  </si>
  <si>
    <t>WP II-E-4.1a  Adj 5</t>
  </si>
  <si>
    <t>Adjustment to move rate case expense amortization to Rider RCE</t>
  </si>
  <si>
    <t>WP II-E-4.1a  Adj 6</t>
  </si>
  <si>
    <t>Adjustment to include carrying costs for Hurricane Harvey</t>
  </si>
  <si>
    <t>(1) per Final Order in Docket No. 49421</t>
  </si>
  <si>
    <t>Deferred Expenses from Prior Dockets (Note 1):</t>
  </si>
  <si>
    <t>DOCKET NO.</t>
  </si>
  <si>
    <t>Actual Unamortized Amount End of the Test Year</t>
  </si>
  <si>
    <t>Estimated  Known and Measurable Changes      (Note 2)</t>
  </si>
  <si>
    <t>Adjustments (Note 3)</t>
  </si>
  <si>
    <t>SubTotal</t>
  </si>
  <si>
    <t>Adjustments (Note 4)</t>
  </si>
  <si>
    <t>Internal Order</t>
  </si>
  <si>
    <t>2022 DCRF Filing Expenses</t>
  </si>
  <si>
    <t>Docket No. 53442</t>
  </si>
  <si>
    <t>11039623, 11040722</t>
  </si>
  <si>
    <t>2023 DCRF Filing Expenses</t>
  </si>
  <si>
    <t>Docket No. 54825</t>
  </si>
  <si>
    <t>2023 TEEEF Filing Expenses</t>
  </si>
  <si>
    <t>Docket No. 54830</t>
  </si>
  <si>
    <t xml:space="preserve">     Subtotal</t>
  </si>
  <si>
    <t>Current Proceeding Expenses (Note 2):</t>
  </si>
  <si>
    <t>11041820, 11042886, 11045729, &amp; 11046492</t>
  </si>
  <si>
    <t>Consultant Expenses</t>
  </si>
  <si>
    <t>Company Expenses</t>
  </si>
  <si>
    <t>Intervenor Expenses</t>
  </si>
  <si>
    <t xml:space="preserve">     Total Requested Rate Case Expenses</t>
  </si>
  <si>
    <t>NOTES:</t>
  </si>
  <si>
    <t>(1)  Per WP II-E-4.1a</t>
  </si>
  <si>
    <t>(2)  Per WP II-E-4.5</t>
  </si>
  <si>
    <t>(3)  See testimony of Company witness Kristie Colvin for adjustments to rate case expenses.</t>
  </si>
  <si>
    <t>Authorizing Docket</t>
  </si>
  <si>
    <t>Original Amount to Be Amortized</t>
  </si>
  <si>
    <t>Deferred Period</t>
  </si>
  <si>
    <t>Amortization Period (Years)</t>
  </si>
  <si>
    <t>Date Amortization Began</t>
  </si>
  <si>
    <t>Total Amortization Taken by the Beginning of the Year</t>
  </si>
  <si>
    <t>Amortization Expense Included in Test Year</t>
  </si>
  <si>
    <t>Amortization Expense Included in Requested Cost of Service</t>
  </si>
  <si>
    <t>Unamortized Amount as of the End of the Test Year</t>
  </si>
  <si>
    <t>Remaining Amortization Period in Years</t>
  </si>
  <si>
    <t>Date if Fully Amortized</t>
  </si>
  <si>
    <t>Amortization Period Requested</t>
  </si>
  <si>
    <t>K&amp;M Adjustment</t>
  </si>
  <si>
    <t>Requested Amortization Expense Reflected on Schedule</t>
  </si>
  <si>
    <t>Authority/Commission Order Shown on Schedule</t>
  </si>
  <si>
    <t>Request in this docket</t>
  </si>
  <si>
    <t>2020-2022</t>
  </si>
  <si>
    <t>As approved in this docket</t>
  </si>
  <si>
    <t>Pending approval in this docket</t>
  </si>
  <si>
    <t>II-E-1</t>
  </si>
  <si>
    <t>II-B-12</t>
  </si>
  <si>
    <t>Docket No. 49421</t>
  </si>
  <si>
    <t>2011-2018</t>
  </si>
  <si>
    <t>April 23, 2020</t>
  </si>
  <si>
    <t>II-D-1</t>
  </si>
  <si>
    <t>2010-2014</t>
  </si>
  <si>
    <t>2017-2023</t>
  </si>
  <si>
    <t>2020-2023</t>
  </si>
  <si>
    <t>2021-2023</t>
  </si>
  <si>
    <t>Docket No. 47364</t>
  </si>
  <si>
    <t>2019-2020</t>
  </si>
  <si>
    <t>3/1/2017 - 12/2017</t>
  </si>
  <si>
    <t>2019-2023</t>
  </si>
  <si>
    <t>II-B-11, II-B-14</t>
  </si>
  <si>
    <t>Recovered in Rider TEEEF</t>
  </si>
  <si>
    <t>January 2023</t>
  </si>
  <si>
    <t>II-D-2</t>
  </si>
  <si>
    <t>Rider RCE</t>
  </si>
  <si>
    <t>CEHE Rate Case Expenses</t>
  </si>
  <si>
    <t>CENTERPOINT ENERGY HOUSTON ELECTRIC, LLC</t>
  </si>
  <si>
    <t>HURRICANE Harvey Post 49421 Adjustment</t>
  </si>
  <si>
    <t>35% Tax Rate</t>
  </si>
  <si>
    <t>21% Tax Rate</t>
  </si>
  <si>
    <t>Pre-tax WACC 38339</t>
  </si>
  <si>
    <t>Annual</t>
  </si>
  <si>
    <t>Monthly</t>
  </si>
  <si>
    <t>Pre-tax WACC 49421</t>
  </si>
  <si>
    <t>Long-term Debt</t>
  </si>
  <si>
    <t>Common Equity</t>
  </si>
  <si>
    <t>[A]</t>
  </si>
  <si>
    <t>[B]</t>
  </si>
  <si>
    <t>[C]</t>
  </si>
  <si>
    <t>[D] = [E] - [C]</t>
  </si>
  <si>
    <t>[E]</t>
  </si>
  <si>
    <t>[F]</t>
  </si>
  <si>
    <t>[G]</t>
  </si>
  <si>
    <t>[H]</t>
  </si>
  <si>
    <t>[I]</t>
  </si>
  <si>
    <t>Debt</t>
  </si>
  <si>
    <t>Equity</t>
  </si>
  <si>
    <t>Overall</t>
  </si>
  <si>
    <t>Cumulative</t>
  </si>
  <si>
    <t>Docket Rate</t>
  </si>
  <si>
    <t>Incurred O&amp;M Costs</t>
  </si>
  <si>
    <t>Carrying Costs</t>
  </si>
  <si>
    <t>Balance</t>
  </si>
  <si>
    <t>Mixed</t>
  </si>
  <si>
    <t>Docket 49421 Harvey Unamortized Balance</t>
  </si>
  <si>
    <t>Additional Incurred</t>
  </si>
  <si>
    <t>Harvey Trailing Incurred</t>
  </si>
  <si>
    <t>Harvey Accrual Q4 2023</t>
  </si>
  <si>
    <t>Total GL179030</t>
  </si>
  <si>
    <t>Harvey Carrying Costs</t>
  </si>
  <si>
    <t xml:space="preserve">Harvey Trailing not in Docket 49421 </t>
  </si>
  <si>
    <t xml:space="preserve">Harvey Total excluding acrruals </t>
  </si>
  <si>
    <t>HURRICANE IKE RESIDUAL COSTS</t>
  </si>
  <si>
    <t>[D]</t>
  </si>
  <si>
    <t>Annual Interest Rate</t>
  </si>
  <si>
    <t>Monthly Interest Rate</t>
  </si>
  <si>
    <t>Ike</t>
  </si>
  <si>
    <t>Trailing Charges</t>
  </si>
  <si>
    <t>Sales Tax Refund</t>
  </si>
  <si>
    <t>KPMG Fee</t>
  </si>
  <si>
    <t>Costs</t>
  </si>
  <si>
    <t>For Month</t>
  </si>
  <si>
    <t>WP II-B-11 Adj 7</t>
  </si>
  <si>
    <t>Amount to amortize over 5 years per 49421 final order ordering paragraph 21:</t>
  </si>
  <si>
    <t>Doc#106023103</t>
  </si>
  <si>
    <t>Doc#106064638</t>
  </si>
  <si>
    <t>Doc#106136203</t>
  </si>
  <si>
    <t>Doc#106199385</t>
  </si>
  <si>
    <t>Doc#106250805</t>
  </si>
  <si>
    <t>Doc#106313853</t>
  </si>
  <si>
    <t>Doc#106367689</t>
  </si>
  <si>
    <t>Doc#106425810</t>
  </si>
  <si>
    <t>Doc#106478275</t>
  </si>
  <si>
    <t>Doc#106532305</t>
  </si>
  <si>
    <t>Doc#106590662</t>
  </si>
  <si>
    <t>Principle</t>
  </si>
  <si>
    <t>Audit Sales Tax Refund</t>
  </si>
  <si>
    <t>Amount After 12/31/2018</t>
  </si>
  <si>
    <t>Billable Hours</t>
  </si>
  <si>
    <t>Business Meals</t>
  </si>
  <si>
    <t>Employee Travel</t>
  </si>
  <si>
    <t>IT Services</t>
  </si>
  <si>
    <t>Labor-ST-Exempt</t>
  </si>
  <si>
    <t>Prof Serv-Ded</t>
  </si>
  <si>
    <t>Software Maintenance</t>
  </si>
  <si>
    <t>Line Locating</t>
  </si>
  <si>
    <t>BU PBOH - Benefits</t>
  </si>
  <si>
    <t>BU PBOH - Ben. NSC</t>
  </si>
  <si>
    <t>BU PBOH - Works Comp</t>
  </si>
  <si>
    <t>BU PBOH-Ben. P/R Tax</t>
  </si>
  <si>
    <t>11032020 Total</t>
  </si>
  <si>
    <t>Park/In-town Travel</t>
  </si>
  <si>
    <t>101236 Total</t>
  </si>
  <si>
    <t>Smart Meter Texas Total</t>
  </si>
  <si>
    <t>Smart Meter Texas Residual</t>
  </si>
  <si>
    <t>BU Labor</t>
  </si>
  <si>
    <t>BU Alloc. PBOH-Ben</t>
  </si>
  <si>
    <t>BU Al. PBOH-Bene.NSC</t>
  </si>
  <si>
    <t>BU Al. PBOH  W.Comp</t>
  </si>
  <si>
    <t>BU Al.Str. PayrollTX</t>
  </si>
  <si>
    <t>BU Non Labor Other</t>
  </si>
  <si>
    <t>11040163 Total</t>
  </si>
  <si>
    <t>Smart Meter Texas Residual Total</t>
  </si>
  <si>
    <t>CenterPoint Energy Houston Electric</t>
  </si>
  <si>
    <t>Filing Expenses</t>
  </si>
  <si>
    <t>As of 12/31/2023</t>
  </si>
  <si>
    <t>2022 DCRF Details</t>
  </si>
  <si>
    <t>SUM</t>
  </si>
  <si>
    <t>2023 DCRF Details</t>
  </si>
  <si>
    <t>2023 TEEEF Details</t>
  </si>
  <si>
    <t>Resiliency Plan Filing Expenses</t>
  </si>
  <si>
    <t>Company</t>
  </si>
  <si>
    <t>Consultant</t>
  </si>
  <si>
    <t>Employee</t>
  </si>
  <si>
    <t>Legal</t>
  </si>
  <si>
    <t>COFFIN RENNER LLP</t>
  </si>
  <si>
    <t>A/P-Accrued Liab</t>
  </si>
  <si>
    <t>BAKER BOTTS LLP</t>
  </si>
  <si>
    <t>Other Services</t>
  </si>
  <si>
    <t>HUNTON ANDREWS KURTH LLP</t>
  </si>
  <si>
    <t>Books &amp; Subscriptons</t>
  </si>
  <si>
    <t>Freight charges</t>
  </si>
  <si>
    <t>M&amp;S-Misc</t>
  </si>
  <si>
    <t>Office Supplies</t>
  </si>
  <si>
    <t>Printing Svcs</t>
  </si>
  <si>
    <t>SC NLOH fr Lab./Ser.</t>
  </si>
  <si>
    <t>SC PBOH-Ben. P/R Tax</t>
  </si>
  <si>
    <t>SC PBOH-Ben. W.Com</t>
  </si>
  <si>
    <t>SC PBOH-Benefits</t>
  </si>
  <si>
    <t>TEJAS OFFICE PRODUCTS</t>
  </si>
  <si>
    <t>Purch-Comp Hdware</t>
  </si>
  <si>
    <t>ARDMORE POWER LOGISTICS LLC</t>
  </si>
  <si>
    <t>CRA INTERNATIONAL INC</t>
  </si>
  <si>
    <t>HERRERA LAW &amp; ASSOCIATES PLLC</t>
  </si>
  <si>
    <t>LLOYD GOSSELINK ROCHELLE</t>
  </si>
  <si>
    <t>MARC B VICTOR PROFESSIONAL CORP</t>
  </si>
  <si>
    <t>Pre-tax WACC</t>
  </si>
  <si>
    <t>PURA 39.918 M&amp;S</t>
  </si>
  <si>
    <t>Average</t>
  </si>
  <si>
    <t>M&amp;S Above</t>
  </si>
  <si>
    <t>Incremental</t>
  </si>
  <si>
    <t>Prior Month Cum.</t>
  </si>
  <si>
    <t>Total Monthly</t>
  </si>
  <si>
    <t>M&amp;S Balance</t>
  </si>
  <si>
    <t>Test Year Levels</t>
  </si>
  <si>
    <t>O&amp;M</t>
  </si>
  <si>
    <t>Regulatory Asset</t>
  </si>
  <si>
    <t>LLTF Carrying Costs</t>
  </si>
  <si>
    <t>Source: Regulatory Accounting</t>
  </si>
  <si>
    <t>GL179049</t>
  </si>
  <si>
    <t>Document type</t>
  </si>
  <si>
    <t>Ref Document Number</t>
  </si>
  <si>
    <t>Period</t>
  </si>
  <si>
    <t>Cost Element</t>
  </si>
  <si>
    <t>Cost element name</t>
  </si>
  <si>
    <t>Document Header Text</t>
  </si>
  <si>
    <t>Functional Area</t>
  </si>
  <si>
    <t>Name</t>
  </si>
  <si>
    <t>Object</t>
  </si>
  <si>
    <t>CO object name</t>
  </si>
  <si>
    <t>Val/COArea Crcy</t>
  </si>
  <si>
    <t>Posting Date</t>
  </si>
  <si>
    <t>Document Date</t>
  </si>
  <si>
    <t>Name of offsetting account</t>
  </si>
  <si>
    <t>Fiscal Year</t>
  </si>
  <si>
    <t>SA</t>
  </si>
  <si>
    <t>108826085</t>
  </si>
  <si>
    <t>722150</t>
  </si>
  <si>
    <t>PROPERTY TAX</t>
  </si>
  <si>
    <t>2023 LLTF Accruals Q1</t>
  </si>
  <si>
    <t>13106587</t>
  </si>
  <si>
    <t>CEHE LLTF Prop Taxes Def</t>
  </si>
  <si>
    <t>108875464</t>
  </si>
  <si>
    <t>2022  LLTF Expense</t>
  </si>
  <si>
    <t>109030975</t>
  </si>
  <si>
    <t>2023 LLTF Accruals Q2</t>
  </si>
  <si>
    <t>109205160</t>
  </si>
  <si>
    <t>2023 LLTF Accruals Q3</t>
  </si>
  <si>
    <t>2023 LLTF Accruals Q4</t>
  </si>
  <si>
    <t>Order Number</t>
  </si>
  <si>
    <t>Organization</t>
  </si>
  <si>
    <t>Amound Deferred</t>
  </si>
  <si>
    <t>Description of Non-labor charges</t>
  </si>
  <si>
    <t>Description of Labor charges</t>
  </si>
  <si>
    <t>Overall CEHE</t>
  </si>
  <si>
    <t>cleaning services, sanitization supplies</t>
  </si>
  <si>
    <t>OT incured by Logistics group related to receipt and distribution of supplies.</t>
  </si>
  <si>
    <t>Distribution Order</t>
  </si>
  <si>
    <t xml:space="preserve">Hand/Gel Sanitizer, Allocations from General IO. Procurement analyst who requested the journal entry. Likely hand sanitizer and gloves. </t>
  </si>
  <si>
    <t>Charges are from the Radio and Facilities Management groups.  These will be removed from the IO.</t>
  </si>
  <si>
    <t>Substation Operations</t>
  </si>
  <si>
    <t>Mileage for job site show up</t>
  </si>
  <si>
    <t>N/A</t>
  </si>
  <si>
    <t>Transmission Operations</t>
  </si>
  <si>
    <t>Mileage for job site show up; Computer Hardware; Freezer and food to prepare for sequestation and limited access of Transmission Control Center - ECDC; Other Services-waiting on detail</t>
  </si>
  <si>
    <t>Distribution Control Operations</t>
  </si>
  <si>
    <t>Overtime increase related to changing from four shifts to two shifts for the purpose of limiting exposure between crews.</t>
  </si>
  <si>
    <t>Market Operations</t>
  </si>
  <si>
    <t>Used to record time spent on the implementation and administration of the PUC’s COVID-19 Electricity Relief Program.  This includes process design, system change requirements and testing, processing of initial identification of enrolled customers and processing of reimbursements to REPs.</t>
  </si>
  <si>
    <t>Straight Time - Exempt</t>
  </si>
  <si>
    <t>Journal of Absense Other Paid</t>
  </si>
  <si>
    <t>CEHE</t>
  </si>
  <si>
    <t>Calculation of labor that would have been capitalized if employees were not coding their time as Absence Other - Paid</t>
  </si>
  <si>
    <t>S/156200/EX/HED189</t>
  </si>
  <si>
    <t>Co 2 Support to CEHE</t>
  </si>
  <si>
    <t xml:space="preserve">S/156200/EX/ENTD131 </t>
  </si>
  <si>
    <t>TO COVID Support</t>
  </si>
  <si>
    <t>Pandemic Preparedness - Service Co</t>
  </si>
  <si>
    <t>Sanitization supplies procured for company-wide use</t>
  </si>
  <si>
    <t>Legal Litigation CEHE Covid 19</t>
  </si>
  <si>
    <t>Legal-Litigation Covid 19</t>
  </si>
  <si>
    <t>Coronavirus Pandemic Preparedness - Customer Ops</t>
  </si>
  <si>
    <t>WINTER STORM URI</t>
  </si>
  <si>
    <t>13097822/13098462</t>
  </si>
  <si>
    <t>Incurred Costs</t>
  </si>
  <si>
    <t>Legal Accrual</t>
  </si>
  <si>
    <t>Claim Accrual QTRLY</t>
  </si>
  <si>
    <t>Total Regulatory Asset</t>
  </si>
  <si>
    <t>Uri excluding Accruals</t>
  </si>
  <si>
    <t>Texas Disaster Date 02/12/2021</t>
  </si>
  <si>
    <t>Carrying Costs August = ([Incurred O&amp;M Costs]/2) × [Monthly Rate] × ([Days]/31)</t>
  </si>
  <si>
    <t>Carrying Costs Other Months = (([Current Month Incurred O&amp;M Costs]/2) + [Prior Month Overall Cumulative Balance]) × [Monthly Rate]</t>
  </si>
  <si>
    <t>HURRICANE LAURA</t>
  </si>
  <si>
    <t>Order Accrued Costs</t>
  </si>
  <si>
    <t>EOP Activated 08/25/2020</t>
  </si>
  <si>
    <t>REP</t>
  </si>
  <si>
    <t>Reason for  write off</t>
  </si>
  <si>
    <t>Default Date</t>
  </si>
  <si>
    <t>Amount Deferred</t>
  </si>
  <si>
    <t>Collateral Posted by REP</t>
  </si>
  <si>
    <t>BDE Already Included in Rates</t>
  </si>
  <si>
    <t>Amount Deferred, Net</t>
  </si>
  <si>
    <t>WP Ref.</t>
  </si>
  <si>
    <t>BRILLIANT ENERGY LLC</t>
  </si>
  <si>
    <t xml:space="preserve">Defaulted CR </t>
  </si>
  <si>
    <t>WP II-D-2.2a.1a</t>
  </si>
  <si>
    <t>GBPOWER LLC DBA G Power</t>
  </si>
  <si>
    <t>Defaulted CR</t>
  </si>
  <si>
    <t>WP II-D-2.2a.1b</t>
  </si>
  <si>
    <t>GRIDDY ENERGY LLC</t>
  </si>
  <si>
    <t>WP II-D-2.2a.1c</t>
  </si>
  <si>
    <t>POWER OF TEXAS HOLDINGS INC</t>
  </si>
  <si>
    <t>WP II-D-2.2a.1d</t>
  </si>
  <si>
    <t>ENTRUST ENERGY INC LSE</t>
  </si>
  <si>
    <t>WP II-D-2.2a.1d2</t>
  </si>
  <si>
    <t>TOTAL REP BAD DEBT</t>
  </si>
  <si>
    <t>Source: WP II-D-2.2a.1</t>
  </si>
  <si>
    <t>Bad Debt after Docket 49421</t>
  </si>
  <si>
    <t>Remaining Unamortized Balance Docket 49421</t>
  </si>
  <si>
    <t>179023 G/L Schedule</t>
  </si>
  <si>
    <t>Amortize to as debits to 704037</t>
  </si>
  <si>
    <t>Seek Recovery in this rate case</t>
  </si>
  <si>
    <t>As of:</t>
  </si>
  <si>
    <t>Bad Debt from REPs 2011-2018</t>
  </si>
  <si>
    <t>G/L Balance</t>
  </si>
  <si>
    <t>GL179034 Balance at 12/31/2023</t>
  </si>
  <si>
    <t>Ending Totals</t>
  </si>
  <si>
    <t>A/P Accrued Costs1</t>
  </si>
  <si>
    <t xml:space="preserve">Total Regulatory Asset </t>
  </si>
  <si>
    <t>Texas Disaster Date 09/13/2021</t>
  </si>
  <si>
    <t>Carrying Costs September = ([Incurred O&amp;M Costs]/2) × [Monthly Rate] × ([Days]/31)</t>
  </si>
  <si>
    <t>HURRICANE HARVEY - DOCKET 49421- POST 2018 CARRYING COSTS</t>
  </si>
  <si>
    <t>Docket 38339 at 21% Tax Rate</t>
  </si>
  <si>
    <t>April 22, 2020 (1)</t>
  </si>
  <si>
    <t>[1]</t>
  </si>
  <si>
    <t>Interest for April-2020 calculated using 22 days, which is based on Docket 49421 in rates on April 23, 2020.</t>
  </si>
  <si>
    <t>Errata Carrying Costs 12/31/2018</t>
  </si>
  <si>
    <t>Amortization: 60 months [five years]</t>
  </si>
  <si>
    <t>Amortization: 04/23/2020 - 12/31/2023</t>
  </si>
  <si>
    <t>3 years, 8 months, and 8 out of 30 days = 44.26… months</t>
  </si>
  <si>
    <t>Test Year Amot</t>
  </si>
  <si>
    <t>Before Test Year Amort</t>
  </si>
  <si>
    <t>49421 Balance as of 12/31/2023</t>
  </si>
  <si>
    <t>Carrying Costs 01/01/2019 - 04/22/2020</t>
  </si>
  <si>
    <t>Known &amp; Measurable Adjustment to the Harvey Regulatory Asset for test year ending 12/31/2023.</t>
  </si>
  <si>
    <t>3 year amortization split for additional carrying costs:</t>
  </si>
  <si>
    <t>Balance from Prior Dockets</t>
  </si>
  <si>
    <t>New Balance</t>
  </si>
  <si>
    <t>Docket 49421  II-B-12 Regulatory Asset - Hurricane Harvey</t>
  </si>
  <si>
    <t>Errata Filing - Hurricane Harvey carrying costs through 12/31/2018</t>
  </si>
  <si>
    <t>Total Docket 49421 Hurricane Harvey including carrying costs</t>
  </si>
  <si>
    <t>Company Total  Electric</t>
  </si>
  <si>
    <t>Nonutility Operating Income</t>
  </si>
  <si>
    <t>4171</t>
  </si>
  <si>
    <t>Exp-Nonutility Oper</t>
  </si>
  <si>
    <t>4190</t>
  </si>
  <si>
    <t>Interest &amp; Div Inc</t>
  </si>
  <si>
    <t>4210</t>
  </si>
  <si>
    <t>Misc NonOper Income</t>
  </si>
  <si>
    <t>Other Income Deductions</t>
  </si>
  <si>
    <t>4261</t>
  </si>
  <si>
    <t>Donations</t>
  </si>
  <si>
    <t>4262</t>
  </si>
  <si>
    <t>Life Insurance</t>
  </si>
  <si>
    <t>4263</t>
  </si>
  <si>
    <t>Penalties</t>
  </si>
  <si>
    <t>4264</t>
  </si>
  <si>
    <t>Expd For Civic Act</t>
  </si>
  <si>
    <t>4265</t>
  </si>
  <si>
    <t>Other Deductions</t>
  </si>
  <si>
    <t>WORKPAPER WP/II-E-4.3 - ADJUSTMENTS AND KNOWN CHANGES</t>
  </si>
  <si>
    <t>Adjustments and Known Changes</t>
  </si>
  <si>
    <t>WP II-E-4.3 Adj 1
Prior Period</t>
  </si>
  <si>
    <t>2022 STI True-Up</t>
  </si>
  <si>
    <t>WP II-E-4.3 Adj 1</t>
  </si>
  <si>
    <t>Adjustment to exclude prior period for 2022 STI true-up</t>
  </si>
  <si>
    <t>Docket No.</t>
  </si>
  <si>
    <t>Total Company Amortization in Test Year</t>
  </si>
  <si>
    <t>WP II-E-4.4 Adj 1
EECRF Filing Expense Amortization</t>
  </si>
  <si>
    <t>WP II-E-4.4 Adj 2
Not Used</t>
  </si>
  <si>
    <t xml:space="preserve">2021 EECRF Filing Expenses </t>
  </si>
  <si>
    <t>Docket No. 53677</t>
  </si>
  <si>
    <t xml:space="preserve">Adjustment  </t>
  </si>
  <si>
    <t>WP II-E-4.4 Adj 1</t>
  </si>
  <si>
    <t>Adjustment to remove EECRF Rate Filing Expense Amortization</t>
  </si>
  <si>
    <t>WP II-E-4.4 Adj 2</t>
  </si>
  <si>
    <t xml:space="preserve">WP II-E-4.5 Adj 1 RCE </t>
  </si>
  <si>
    <t>9230</t>
  </si>
  <si>
    <t>Accounting</t>
  </si>
  <si>
    <t>Engineering</t>
  </si>
  <si>
    <t>Subtotal Consultant Expense</t>
  </si>
  <si>
    <t>9210</t>
  </si>
  <si>
    <t>Subtotal Company Expenses</t>
  </si>
  <si>
    <t>Subtotal Intervenor Expenses</t>
  </si>
  <si>
    <t>Total Request</t>
  </si>
  <si>
    <t>WP II-E-4.5 Adj 1</t>
  </si>
  <si>
    <t>See testimony of Company witness Myles Reynolds for reasonableness of rate case expenses</t>
  </si>
  <si>
    <t>Dues &amp; Licenses</t>
  </si>
  <si>
    <t>Temp Manpower Svc</t>
  </si>
  <si>
    <t>UTILITIES INTERNATIONAL</t>
  </si>
  <si>
    <t>MAC CONSULTING LP</t>
  </si>
  <si>
    <t>SCOTTMADDEN INC</t>
  </si>
  <si>
    <t>THE BRATTLE GROUP INC</t>
  </si>
  <si>
    <t>TOWERS WATSON DELAWARE INC</t>
  </si>
  <si>
    <t>CPE Houston Electric, LLC</t>
  </si>
  <si>
    <t>ITRON INC</t>
  </si>
  <si>
    <t>TIMMY D BUSH</t>
  </si>
  <si>
    <t>Consultant Other</t>
  </si>
  <si>
    <t>WP II-E-5.1 Adj 1 EECRF &amp; EE Bonus</t>
  </si>
  <si>
    <t>WP II-E-5.1 Adj 2 Not Used</t>
  </si>
  <si>
    <t>WP II-E-5.1 Adj 3 TCRF</t>
  </si>
  <si>
    <t>WP II-E-5.1 Adj 4 DCRF</t>
  </si>
  <si>
    <t>WP II-E-5.1 Adj 5 TCJA</t>
  </si>
  <si>
    <t>WP II-E-5.1 Adj 6 System Restoration &amp; Other Bond Companies</t>
  </si>
  <si>
    <t>WP II-E-5.1 Adj 7 Transmission Of Electricity of Others</t>
  </si>
  <si>
    <t>WP II-E-5.1 Adj 8 Bad Debt REP</t>
  </si>
  <si>
    <t>WP II-E-5.1 Adj 9 Not Used</t>
  </si>
  <si>
    <t>WP II-E-5.1 Adj 10 Not Used</t>
  </si>
  <si>
    <t>WP II-E-5.1 Adj 11 Discretionary Revenues</t>
  </si>
  <si>
    <t>WP II-E-5.1 Adj 12 Wireless Revenues</t>
  </si>
  <si>
    <t>Other Revenues:</t>
  </si>
  <si>
    <t>Non-Electric Revenue</t>
  </si>
  <si>
    <t>4211</t>
  </si>
  <si>
    <t>Gain On Disp of Prop</t>
  </si>
  <si>
    <t>4500</t>
  </si>
  <si>
    <t>Forfeited Discounts</t>
  </si>
  <si>
    <t>4510</t>
  </si>
  <si>
    <t>Misc Service Rev</t>
  </si>
  <si>
    <t>4540</t>
  </si>
  <si>
    <t>Rent From  Prop</t>
  </si>
  <si>
    <t>4560</t>
  </si>
  <si>
    <t>Other Electric Rev</t>
  </si>
  <si>
    <t>4561</t>
  </si>
  <si>
    <t>Rev-Transm of Elec of Oth</t>
  </si>
  <si>
    <t>WP II-E-5.1 Adj 1</t>
  </si>
  <si>
    <t>Adjustment to account for over/under of EECRF &amp; EE Bonus</t>
  </si>
  <si>
    <t>WP II-E-5.1 Adj 2</t>
  </si>
  <si>
    <t>WP II-E-5.1 Adj 3</t>
  </si>
  <si>
    <t>Adjustment due to TCRF</t>
  </si>
  <si>
    <t>WP II-E-5.1 Adj 4</t>
  </si>
  <si>
    <t>Adjustment due to DCRF</t>
  </si>
  <si>
    <t>WP II-E-5.1 Adj 5</t>
  </si>
  <si>
    <t>Adjustment due to TCJA</t>
  </si>
  <si>
    <t>WP II-E-5.1 Adj 6</t>
  </si>
  <si>
    <t>Adjustment due to System Restoration &amp; Other Bond Companies</t>
  </si>
  <si>
    <t>WP II-E-5.1 Adj 7</t>
  </si>
  <si>
    <t>Adjustment to exlude revenues from Transmission of Electricity of Others GL 404010</t>
  </si>
  <si>
    <t>WP II-E-5.1 Adj 8</t>
  </si>
  <si>
    <t>Adjustment due to Bad Debt in Rates</t>
  </si>
  <si>
    <t>WP II-E-5.1 Adj 9</t>
  </si>
  <si>
    <t>WP II-E-5.1 Adj 10</t>
  </si>
  <si>
    <t>WP II-E-5.1 Adj 11</t>
  </si>
  <si>
    <t>Adjustment to include discretionary revenue - See support on IV-J-2-A</t>
  </si>
  <si>
    <t>WP II-E-5.1 Adj 12</t>
  </si>
  <si>
    <t>Adjustment to include test year portion of wireless revenue</t>
  </si>
  <si>
    <t>Account Number</t>
  </si>
  <si>
    <t>Reference Schedule</t>
  </si>
  <si>
    <t>FF #</t>
  </si>
  <si>
    <t>Functionalization Factor Name</t>
  </si>
  <si>
    <t>Allocation to Texas</t>
  </si>
  <si>
    <t>TRAN</t>
  </si>
  <si>
    <t>DIST</t>
  </si>
  <si>
    <t>MET</t>
  </si>
  <si>
    <t>TDCS</t>
  </si>
  <si>
    <t>Check</t>
  </si>
  <si>
    <t>II-E-5</t>
  </si>
  <si>
    <t>Forfeited Discount</t>
  </si>
  <si>
    <t>Revenues from Forfeited Discounts</t>
  </si>
  <si>
    <t>Trial Balance</t>
  </si>
  <si>
    <t>DA</t>
  </si>
  <si>
    <t>FORFEIT_450</t>
  </si>
  <si>
    <t>Miscellaneous Service Revenues</t>
  </si>
  <si>
    <t>GL 443008</t>
  </si>
  <si>
    <t>Application Fees</t>
  </si>
  <si>
    <t>Late Fees</t>
  </si>
  <si>
    <t>GL 443009</t>
  </si>
  <si>
    <t>Processing Fees</t>
  </si>
  <si>
    <t>NSF Check Fees</t>
  </si>
  <si>
    <t>GL 443010</t>
  </si>
  <si>
    <t>Grants to Others (formerly Temp Right of Way Access)</t>
  </si>
  <si>
    <t>Other Miscellaneous</t>
  </si>
  <si>
    <t>Connect/Disconnect - Discretionary</t>
  </si>
  <si>
    <t>Reconnect - Discretionary</t>
  </si>
  <si>
    <t>Miscellaneous Services - Discretionary</t>
  </si>
  <si>
    <t>Disconnects - Discretionary</t>
  </si>
  <si>
    <t xml:space="preserve"> Temporary Service Connections - Discretionary</t>
  </si>
  <si>
    <t>MISC_REV_451</t>
  </si>
  <si>
    <t>Rent from Property</t>
  </si>
  <si>
    <t>GL 402840</t>
  </si>
  <si>
    <t>Commercial Land Lease</t>
  </si>
  <si>
    <t>Grazing Land Lease</t>
  </si>
  <si>
    <t>Monitoring Well</t>
  </si>
  <si>
    <t>Non-Standard Land Lease</t>
  </si>
  <si>
    <t>Pipeline Related Lease</t>
  </si>
  <si>
    <t>Net Leasing Amortization (Deferrals)</t>
  </si>
  <si>
    <t>Pole Attachments</t>
  </si>
  <si>
    <t>Wireless Revenues</t>
  </si>
  <si>
    <t>Fiber Optics Revenues</t>
  </si>
  <si>
    <t>RENT_454</t>
  </si>
  <si>
    <t>Other Electric Revenue</t>
  </si>
  <si>
    <t>Elec Sales - Syst Restoration-ADFIT  Cre</t>
  </si>
  <si>
    <t>Elec Sales-Over/Under ADFIT Credit</t>
  </si>
  <si>
    <t>Elec Sales - Over Under EECRF</t>
  </si>
  <si>
    <t>Elect Misc - Over/Under TCRF</t>
  </si>
  <si>
    <t>TEEEF Adjustment</t>
  </si>
  <si>
    <t>Elec Sales Rev - Royalty Revenues</t>
  </si>
  <si>
    <t>Interconnection Study</t>
  </si>
  <si>
    <t>Elec Sales - Tax Adj</t>
  </si>
  <si>
    <t>TC Equity Interest</t>
  </si>
  <si>
    <t>Other Oper Rev - EE Bonus</t>
  </si>
  <si>
    <t>Revenue - Transmission of Electricity of Others</t>
  </si>
  <si>
    <t>Electricity Transmission Revenues</t>
  </si>
  <si>
    <t>Electricity Transmission Revenues- ERCOT</t>
  </si>
  <si>
    <t>TOTAL OTHER REVENUES</t>
  </si>
  <si>
    <t xml:space="preserve">Source: </t>
  </si>
  <si>
    <t>SAP</t>
  </si>
  <si>
    <t>Misc Revenues - Bad Debt in Rates</t>
  </si>
  <si>
    <t>Adjustment #8</t>
  </si>
  <si>
    <t>GL</t>
  </si>
  <si>
    <t>Amount</t>
  </si>
  <si>
    <t>Detail</t>
  </si>
  <si>
    <t>CR Bad Debt in 38339</t>
  </si>
  <si>
    <t>Annual aamortization</t>
  </si>
  <si>
    <t>K&amp;M Adjustment to zero out impact</t>
  </si>
  <si>
    <t>5 years amortization of balance:</t>
  </si>
  <si>
    <t>Monthly Amortization</t>
  </si>
  <si>
    <t>Wireless Revenue Adjustment</t>
  </si>
  <si>
    <t>GL Account</t>
  </si>
  <si>
    <t>Wireless Revenues - Billing Dispute</t>
  </si>
  <si>
    <t>Pole Attachments [2]</t>
  </si>
  <si>
    <t>Total Adjustment #12</t>
  </si>
  <si>
    <t xml:space="preserve">Source:  </t>
  </si>
  <si>
    <t>Financial Accounting</t>
  </si>
  <si>
    <t>Known and Measureable Changes</t>
  </si>
  <si>
    <t>Wireless Billing Dispute</t>
  </si>
  <si>
    <t>2023 Portion of Estimate</t>
  </si>
  <si>
    <t>Estimate Posted</t>
  </si>
  <si>
    <t>Pole Attach Amort/Def</t>
  </si>
  <si>
    <t>Unauthorized Back Rent Pre-2023</t>
  </si>
  <si>
    <t>[2]</t>
  </si>
  <si>
    <t>Adjustments to include only the 2023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</si>
</sst>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\$* #,##0_);_(\$* \(#,##0\);_(\$* &quot;-&quot;??_);_(@_)"/>
    <numFmt numFmtId="165" formatCode="#,##0_);[Red]\(#,##0\);&quot; &quot;"/>
    <numFmt numFmtId="166" formatCode="_(* #,##0_);_(* \(#,##0\);_(* &quot;-&quot;??_);_(@_)"/>
    <numFmt numFmtId="167" formatCode="#,##0.00%_);[Red]\(#,##0.00%\);&quot; &quot;"/>
    <numFmt numFmtId="168" formatCode="0.000%"/>
    <numFmt numFmtId="169" formatCode="#,##0.000%_);[Red]\(#,##0.000%\);&quot; &quot;"/>
    <numFmt numFmtId="170" formatCode="#,##0.0000"/>
    <numFmt numFmtId="171" formatCode="#,##0.000000000_);\(#,##0.000000000\)"/>
    <numFmt numFmtId="172" formatCode="[$-409]mmmm\-yy;@"/>
    <numFmt numFmtId="173" formatCode="[$-409]mmm\-yy;@"/>
    <numFmt numFmtId="174" formatCode="_(&quot;$&quot;* #,##0_);_(&quot;$&quot;* \(#,##0\);_(&quot;$&quot;* &quot;-&quot;??_);_(@_)"/>
    <numFmt numFmtId="175" formatCode="#,##0,;\(#,##0,\);_(&quot;-&quot;_)"/>
    <numFmt numFmtId="176" formatCode="0.0000%"/>
    <numFmt numFmtId="177" formatCode="_(* #,##0.00_);_(* \(#,##0.00\);_(* &quot;-&quot;_);_(@_)"/>
  </numFmts>
  <fonts count="3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u/>
      <sz val="8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sz val="11"/>
      <color indexed="8"/>
      <name val="Calibri"/>
      <family val="2"/>
      <scheme val="minor"/>
    </font>
    <font>
      <sz val="8"/>
      <color indexed="8"/>
      <name val="Times New Roman"/>
      <family val="1"/>
    </font>
    <font>
      <sz val="10"/>
      <name val="Arial Unicode MS"/>
      <family val="2"/>
    </font>
    <font>
      <sz val="10"/>
      <name val="Arial"/>
      <family val="2"/>
    </font>
    <font>
      <sz val="8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rgb="FF000000"/>
      <name val="Arial"/>
      <family val="2"/>
    </font>
    <font>
      <sz val="12"/>
      <name val="Arial"/>
      <family val="2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i/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b/>
      <sz val="8"/>
      <color theme="0" tint="-0.249977111117893"/>
      <name val="Times New Roman"/>
      <family val="1"/>
    </font>
    <font>
      <sz val="8"/>
      <color theme="0" tint="-0.249977111117893"/>
      <name val="Times New Roman"/>
      <family val="1"/>
    </font>
    <font>
      <sz val="10"/>
      <color rgb="FF000000"/>
      <name val="Arial"/>
      <family val="2"/>
    </font>
    <font>
      <i/>
      <sz val="8"/>
      <color theme="1"/>
      <name val="Times New Roman"/>
      <family val="1"/>
    </font>
    <font>
      <sz val="10"/>
      <color rgb="FF000000"/>
      <name val="Times New Roman"/>
      <family val="1"/>
    </font>
    <font>
      <b/>
      <i/>
      <sz val="8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6"/>
      <color indexed="2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</borders>
  <cellStyleXfs count="52">
    <xf numFmtId="0" fontId="0" fillId="0" borderId="0"/>
    <xf numFmtId="43" fontId="12" fillId="0" borderId="0" applyFont="0" applyFill="0" applyBorder="0" applyAlignment="0" applyProtection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8" fillId="0" borderId="0"/>
    <xf numFmtId="0" fontId="19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173" fontId="19" fillId="0" borderId="0"/>
    <xf numFmtId="44" fontId="18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6" fillId="0" borderId="0"/>
    <xf numFmtId="0" fontId="7" fillId="0" borderId="0"/>
    <xf numFmtId="43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44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7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18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0" fontId="7" fillId="2" borderId="21" applyNumberFormat="0" applyProtection="0">
      <alignment horizontal="left" vertical="center" indent="1"/>
    </xf>
    <xf numFmtId="0" fontId="7" fillId="2" borderId="21" applyNumberFormat="0" applyProtection="0">
      <alignment horizontal="left" vertical="center" indent="1"/>
    </xf>
    <xf numFmtId="0" fontId="7" fillId="3" borderId="21" applyNumberFormat="0" applyProtection="0">
      <alignment horizontal="left" vertical="center" indent="1"/>
    </xf>
    <xf numFmtId="0" fontId="37" fillId="0" borderId="0"/>
  </cellStyleXfs>
  <cellXfs count="568">
    <xf numFmtId="0" fontId="0" fillId="0" borderId="0" xfId="0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5" fontId="10" fillId="0" borderId="4" xfId="0" applyNumberFormat="1" applyFont="1" applyBorder="1" applyAlignment="1">
      <alignment horizontal="right"/>
    </xf>
    <xf numFmtId="0" fontId="10" fillId="0" borderId="4" xfId="0" applyFont="1" applyBorder="1" applyAlignment="1">
      <alignment horizontal="left"/>
    </xf>
    <xf numFmtId="164" fontId="8" fillId="0" borderId="0" xfId="0" applyNumberFormat="1" applyFont="1" applyAlignment="1">
      <alignment horizontal="right"/>
    </xf>
    <xf numFmtId="0" fontId="13" fillId="0" borderId="0" xfId="0" applyFont="1"/>
    <xf numFmtId="43" fontId="8" fillId="0" borderId="0" xfId="1" applyFont="1" applyAlignment="1">
      <alignment horizontal="right"/>
    </xf>
    <xf numFmtId="43" fontId="0" fillId="0" borderId="0" xfId="1" applyFont="1"/>
    <xf numFmtId="0" fontId="8" fillId="0" borderId="3" xfId="0" applyFont="1" applyBorder="1" applyAlignment="1">
      <alignment horizontal="center" vertical="center" wrapText="1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7" fillId="0" borderId="0" xfId="0" applyFont="1"/>
    <xf numFmtId="0" fontId="13" fillId="0" borderId="5" xfId="0" applyFont="1" applyBorder="1" applyAlignment="1">
      <alignment horizontal="center"/>
    </xf>
    <xf numFmtId="166" fontId="8" fillId="0" borderId="0" xfId="1" applyNumberFormat="1" applyFont="1" applyAlignment="1">
      <alignment horizontal="right"/>
    </xf>
    <xf numFmtId="166" fontId="10" fillId="0" borderId="4" xfId="1" applyNumberFormat="1" applyFont="1" applyBorder="1" applyAlignment="1">
      <alignment horizontal="right"/>
    </xf>
    <xf numFmtId="0" fontId="8" fillId="0" borderId="0" xfId="5" applyFont="1"/>
    <xf numFmtId="0" fontId="10" fillId="0" borderId="0" xfId="5" applyFont="1"/>
    <xf numFmtId="0" fontId="8" fillId="0" borderId="0" xfId="5" applyFont="1" applyAlignment="1">
      <alignment horizontal="center"/>
    </xf>
    <xf numFmtId="0" fontId="8" fillId="0" borderId="0" xfId="5" quotePrefix="1" applyFont="1" applyAlignment="1">
      <alignment horizontal="center"/>
    </xf>
    <xf numFmtId="39" fontId="8" fillId="0" borderId="0" xfId="5" applyNumberFormat="1" applyFont="1"/>
    <xf numFmtId="171" fontId="8" fillId="0" borderId="0" xfId="6" applyNumberFormat="1" applyFont="1"/>
    <xf numFmtId="0" fontId="8" fillId="0" borderId="6" xfId="5" applyFont="1" applyBorder="1" applyAlignment="1">
      <alignment horizontal="center"/>
    </xf>
    <xf numFmtId="172" fontId="8" fillId="0" borderId="0" xfId="5" applyNumberFormat="1" applyFont="1" applyAlignment="1">
      <alignment horizontal="left"/>
    </xf>
    <xf numFmtId="44" fontId="8" fillId="0" borderId="0" xfId="7" applyFont="1" applyFill="1" applyProtection="1"/>
    <xf numFmtId="43" fontId="8" fillId="0" borderId="0" xfId="8" applyFont="1" applyFill="1"/>
    <xf numFmtId="39" fontId="10" fillId="0" borderId="0" xfId="5" applyNumberFormat="1" applyFont="1"/>
    <xf numFmtId="44" fontId="8" fillId="0" borderId="7" xfId="7" applyFont="1" applyFill="1" applyBorder="1"/>
    <xf numFmtId="0" fontId="8" fillId="0" borderId="8" xfId="5" applyFont="1" applyBorder="1" applyAlignment="1">
      <alignment horizontal="center"/>
    </xf>
    <xf numFmtId="0" fontId="8" fillId="0" borderId="7" xfId="5" applyFont="1" applyBorder="1" applyAlignment="1">
      <alignment horizontal="center"/>
    </xf>
    <xf numFmtId="0" fontId="20" fillId="0" borderId="0" xfId="5" applyFont="1" applyAlignment="1">
      <alignment vertical="top"/>
    </xf>
    <xf numFmtId="44" fontId="8" fillId="0" borderId="0" xfId="5" applyNumberFormat="1" applyFont="1"/>
    <xf numFmtId="43" fontId="8" fillId="0" borderId="0" xfId="8" applyFont="1" applyFill="1" applyBorder="1"/>
    <xf numFmtId="44" fontId="8" fillId="0" borderId="7" xfId="5" applyNumberFormat="1" applyFont="1" applyBorder="1"/>
    <xf numFmtId="44" fontId="8" fillId="0" borderId="0" xfId="5" applyNumberFormat="1" applyFont="1" applyAlignment="1">
      <alignment horizontal="right"/>
    </xf>
    <xf numFmtId="14" fontId="8" fillId="0" borderId="0" xfId="5" applyNumberFormat="1" applyFont="1"/>
    <xf numFmtId="44" fontId="10" fillId="0" borderId="9" xfId="5" applyNumberFormat="1" applyFont="1" applyBorder="1"/>
    <xf numFmtId="0" fontId="21" fillId="0" borderId="0" xfId="5" applyFont="1"/>
    <xf numFmtId="0" fontId="20" fillId="0" borderId="0" xfId="5" applyFont="1"/>
    <xf numFmtId="0" fontId="21" fillId="0" borderId="0" xfId="5" applyFont="1" applyAlignment="1">
      <alignment horizontal="center"/>
    </xf>
    <xf numFmtId="0" fontId="20" fillId="0" borderId="0" xfId="5" applyFont="1" applyAlignment="1">
      <alignment horizontal="left"/>
    </xf>
    <xf numFmtId="43" fontId="20" fillId="0" borderId="0" xfId="9" applyFont="1" applyFill="1"/>
    <xf numFmtId="43" fontId="21" fillId="0" borderId="0" xfId="9" applyFont="1" applyFill="1"/>
    <xf numFmtId="43" fontId="21" fillId="0" borderId="0" xfId="5" applyNumberFormat="1" applyFont="1"/>
    <xf numFmtId="43" fontId="16" fillId="0" borderId="0" xfId="10" applyFont="1" applyFill="1"/>
    <xf numFmtId="166" fontId="20" fillId="0" borderId="0" xfId="9" applyNumberFormat="1" applyFont="1" applyAlignment="1">
      <alignment vertical="top"/>
    </xf>
    <xf numFmtId="43" fontId="20" fillId="0" borderId="0" xfId="9" applyFont="1" applyAlignment="1">
      <alignment vertical="top"/>
    </xf>
    <xf numFmtId="0" fontId="22" fillId="0" borderId="6" xfId="11" applyFont="1" applyBorder="1" applyAlignment="1">
      <alignment horizontal="center"/>
    </xf>
    <xf numFmtId="166" fontId="22" fillId="0" borderId="6" xfId="9" applyNumberFormat="1" applyFont="1" applyBorder="1" applyAlignment="1">
      <alignment horizontal="center"/>
    </xf>
    <xf numFmtId="43" fontId="22" fillId="0" borderId="6" xfId="9" applyFont="1" applyBorder="1" applyAlignment="1">
      <alignment horizontal="center"/>
    </xf>
    <xf numFmtId="0" fontId="21" fillId="0" borderId="6" xfId="5" applyFont="1" applyBorder="1"/>
    <xf numFmtId="43" fontId="21" fillId="0" borderId="6" xfId="9" applyFont="1" applyBorder="1"/>
    <xf numFmtId="0" fontId="16" fillId="0" borderId="0" xfId="11" applyFont="1"/>
    <xf numFmtId="166" fontId="16" fillId="0" borderId="0" xfId="9" applyNumberFormat="1" applyFont="1"/>
    <xf numFmtId="166" fontId="20" fillId="0" borderId="0" xfId="9" applyNumberFormat="1" applyFont="1"/>
    <xf numFmtId="0" fontId="21" fillId="0" borderId="10" xfId="5" applyFont="1" applyBorder="1"/>
    <xf numFmtId="166" fontId="21" fillId="0" borderId="10" xfId="9" applyNumberFormat="1" applyFont="1" applyBorder="1"/>
    <xf numFmtId="43" fontId="21" fillId="0" borderId="10" xfId="9" applyFont="1" applyBorder="1"/>
    <xf numFmtId="43" fontId="20" fillId="0" borderId="0" xfId="9" applyFont="1"/>
    <xf numFmtId="166" fontId="21" fillId="0" borderId="10" xfId="12" applyNumberFormat="1" applyFont="1" applyBorder="1"/>
    <xf numFmtId="44" fontId="22" fillId="0" borderId="10" xfId="12" applyFont="1" applyBorder="1"/>
    <xf numFmtId="166" fontId="22" fillId="0" borderId="10" xfId="12" applyNumberFormat="1" applyFont="1" applyBorder="1"/>
    <xf numFmtId="0" fontId="10" fillId="0" borderId="5" xfId="2" applyFont="1" applyBorder="1"/>
    <xf numFmtId="0" fontId="10" fillId="0" borderId="5" xfId="2" applyFont="1" applyBorder="1" applyAlignment="1">
      <alignment horizontal="center"/>
    </xf>
    <xf numFmtId="0" fontId="8" fillId="0" borderId="0" xfId="2" applyFont="1"/>
    <xf numFmtId="0" fontId="10" fillId="0" borderId="0" xfId="2" applyFont="1" applyAlignment="1">
      <alignment horizontal="center"/>
    </xf>
    <xf numFmtId="0" fontId="8" fillId="0" borderId="5" xfId="2" applyFont="1" applyBorder="1"/>
    <xf numFmtId="168" fontId="8" fillId="0" borderId="5" xfId="13" applyNumberFormat="1" applyFont="1" applyFill="1" applyBorder="1"/>
    <xf numFmtId="168" fontId="8" fillId="0" borderId="0" xfId="13" applyNumberFormat="1" applyFont="1" applyFill="1" applyBorder="1"/>
    <xf numFmtId="44" fontId="8" fillId="0" borderId="0" xfId="2" applyNumberFormat="1" applyFont="1"/>
    <xf numFmtId="0" fontId="8" fillId="0" borderId="5" xfId="14" applyNumberFormat="1" applyFont="1" applyBorder="1"/>
    <xf numFmtId="44" fontId="20" fillId="0" borderId="0" xfId="5" applyNumberFormat="1" applyFont="1"/>
    <xf numFmtId="0" fontId="10" fillId="0" borderId="0" xfId="2" applyFont="1"/>
    <xf numFmtId="44" fontId="10" fillId="0" borderId="0" xfId="2" applyNumberFormat="1" applyFont="1"/>
    <xf numFmtId="172" fontId="10" fillId="0" borderId="0" xfId="2" applyNumberFormat="1" applyFont="1" applyAlignment="1">
      <alignment horizontal="left"/>
    </xf>
    <xf numFmtId="0" fontId="10" fillId="0" borderId="0" xfId="5" applyFont="1" applyAlignment="1">
      <alignment vertical="top"/>
    </xf>
    <xf numFmtId="172" fontId="8" fillId="0" borderId="0" xfId="2" applyNumberFormat="1" applyFont="1" applyAlignment="1">
      <alignment horizontal="left"/>
    </xf>
    <xf numFmtId="0" fontId="10" fillId="0" borderId="6" xfId="2" applyFont="1" applyBorder="1" applyAlignment="1">
      <alignment horizontal="center"/>
    </xf>
    <xf numFmtId="44" fontId="8" fillId="0" borderId="0" xfId="15" applyFont="1" applyFill="1"/>
    <xf numFmtId="7" fontId="8" fillId="0" borderId="0" xfId="16" applyFont="1" applyFill="1" applyProtection="1"/>
    <xf numFmtId="0" fontId="16" fillId="0" borderId="0" xfId="17" applyFont="1"/>
    <xf numFmtId="7" fontId="10" fillId="0" borderId="0" xfId="16" applyFont="1" applyFill="1" applyBorder="1"/>
    <xf numFmtId="7" fontId="10" fillId="0" borderId="7" xfId="16" applyFont="1" applyFill="1" applyBorder="1"/>
    <xf numFmtId="44" fontId="10" fillId="0" borderId="0" xfId="5" applyNumberFormat="1" applyFont="1" applyAlignment="1">
      <alignment vertical="top"/>
    </xf>
    <xf numFmtId="44" fontId="8" fillId="0" borderId="9" xfId="2" applyNumberFormat="1" applyFont="1" applyBorder="1"/>
    <xf numFmtId="7" fontId="8" fillId="0" borderId="0" xfId="16" applyFont="1" applyFill="1" applyBorder="1" applyProtection="1"/>
    <xf numFmtId="172" fontId="8" fillId="0" borderId="6" xfId="2" applyNumberFormat="1" applyFont="1" applyBorder="1" applyAlignment="1">
      <alignment horizontal="left"/>
    </xf>
    <xf numFmtId="0" fontId="20" fillId="0" borderId="6" xfId="5" applyFont="1" applyBorder="1"/>
    <xf numFmtId="44" fontId="8" fillId="0" borderId="6" xfId="2" applyNumberFormat="1" applyFont="1" applyBorder="1"/>
    <xf numFmtId="7" fontId="8" fillId="0" borderId="6" xfId="16" applyFont="1" applyFill="1" applyBorder="1" applyProtection="1"/>
    <xf numFmtId="43" fontId="16" fillId="0" borderId="0" xfId="10" applyFont="1" applyFill="1" applyBorder="1"/>
    <xf numFmtId="0" fontId="20" fillId="0" borderId="0" xfId="5" applyFont="1" applyAlignment="1">
      <alignment horizontal="right"/>
    </xf>
    <xf numFmtId="44" fontId="20" fillId="0" borderId="6" xfId="5" applyNumberFormat="1" applyFont="1" applyBorder="1"/>
    <xf numFmtId="0" fontId="20" fillId="0" borderId="5" xfId="5" applyFont="1" applyBorder="1" applyAlignment="1">
      <alignment vertical="top" wrapText="1"/>
    </xf>
    <xf numFmtId="0" fontId="20" fillId="0" borderId="5" xfId="5" applyFont="1" applyBorder="1" applyAlignment="1">
      <alignment vertical="top"/>
    </xf>
    <xf numFmtId="4" fontId="20" fillId="0" borderId="5" xfId="5" applyNumberFormat="1" applyFont="1" applyBorder="1" applyAlignment="1">
      <alignment horizontal="right" vertical="top"/>
    </xf>
    <xf numFmtId="14" fontId="20" fillId="0" borderId="5" xfId="5" applyNumberFormat="1" applyFont="1" applyBorder="1" applyAlignment="1">
      <alignment horizontal="right" vertical="top"/>
    </xf>
    <xf numFmtId="4" fontId="20" fillId="0" borderId="0" xfId="5" applyNumberFormat="1" applyFont="1" applyAlignment="1">
      <alignment horizontal="right" vertical="top"/>
    </xf>
    <xf numFmtId="14" fontId="20" fillId="0" borderId="0" xfId="5" applyNumberFormat="1" applyFont="1" applyAlignment="1">
      <alignment horizontal="right" vertical="top"/>
    </xf>
    <xf numFmtId="0" fontId="20" fillId="0" borderId="0" xfId="5" quotePrefix="1" applyFont="1" applyAlignment="1">
      <alignment vertical="top"/>
    </xf>
    <xf numFmtId="43" fontId="16" fillId="0" borderId="0" xfId="10" applyFont="1" applyFill="1" applyAlignment="1">
      <alignment vertical="top"/>
    </xf>
    <xf numFmtId="14" fontId="20" fillId="0" borderId="0" xfId="5" applyNumberFormat="1" applyFont="1" applyAlignment="1">
      <alignment vertical="top"/>
    </xf>
    <xf numFmtId="0" fontId="20" fillId="0" borderId="0" xfId="5" applyFont="1" applyAlignment="1">
      <alignment horizontal="left" vertical="top"/>
    </xf>
    <xf numFmtId="43" fontId="16" fillId="0" borderId="0" xfId="10" applyFont="1" applyFill="1" applyAlignment="1">
      <alignment horizontal="right" vertical="top"/>
    </xf>
    <xf numFmtId="0" fontId="6" fillId="0" borderId="0" xfId="11"/>
    <xf numFmtId="166" fontId="8" fillId="0" borderId="0" xfId="0" applyNumberFormat="1" applyFont="1" applyAlignment="1">
      <alignment vertical="center"/>
    </xf>
    <xf numFmtId="166" fontId="0" fillId="0" borderId="0" xfId="1" applyNumberFormat="1" applyFont="1"/>
    <xf numFmtId="0" fontId="13" fillId="0" borderId="0" xfId="0" applyFont="1" applyAlignment="1">
      <alignment horizontal="center"/>
    </xf>
    <xf numFmtId="0" fontId="8" fillId="0" borderId="5" xfId="0" applyFont="1" applyBorder="1" applyAlignment="1" applyProtection="1">
      <alignment horizontal="center" vertical="center" wrapText="1"/>
      <protection locked="0"/>
    </xf>
    <xf numFmtId="43" fontId="8" fillId="0" borderId="5" xfId="0" applyNumberFormat="1" applyFont="1" applyBorder="1" applyAlignment="1" applyProtection="1">
      <alignment horizontal="center" vertical="center" wrapText="1"/>
      <protection locked="0"/>
    </xf>
    <xf numFmtId="166" fontId="13" fillId="0" borderId="0" xfId="1" applyNumberFormat="1" applyFont="1"/>
    <xf numFmtId="0" fontId="0" fillId="0" borderId="10" xfId="0" applyBorder="1"/>
    <xf numFmtId="0" fontId="17" fillId="0" borderId="10" xfId="0" applyFont="1" applyBorder="1"/>
    <xf numFmtId="0" fontId="23" fillId="0" borderId="10" xfId="0" applyFont="1" applyBorder="1"/>
    <xf numFmtId="166" fontId="17" fillId="0" borderId="10" xfId="1" applyNumberFormat="1" applyFont="1" applyBorder="1"/>
    <xf numFmtId="0" fontId="21" fillId="0" borderId="6" xfId="5" applyFont="1" applyBorder="1" applyAlignment="1">
      <alignment horizontal="center"/>
    </xf>
    <xf numFmtId="166" fontId="20" fillId="0" borderId="6" xfId="9" applyNumberFormat="1" applyFont="1" applyBorder="1"/>
    <xf numFmtId="166" fontId="10" fillId="0" borderId="10" xfId="1" applyNumberFormat="1" applyFont="1" applyBorder="1" applyAlignment="1">
      <alignment horizontal="right"/>
    </xf>
    <xf numFmtId="0" fontId="10" fillId="0" borderId="10" xfId="0" applyFont="1" applyBorder="1" applyAlignment="1">
      <alignment horizontal="left"/>
    </xf>
    <xf numFmtId="166" fontId="10" fillId="0" borderId="10" xfId="0" applyNumberFormat="1" applyFont="1" applyBorder="1" applyAlignment="1">
      <alignment horizontal="right"/>
    </xf>
    <xf numFmtId="0" fontId="8" fillId="0" borderId="0" xfId="0" applyFont="1"/>
    <xf numFmtId="0" fontId="16" fillId="0" borderId="0" xfId="0" applyFont="1"/>
    <xf numFmtId="43" fontId="22" fillId="0" borderId="6" xfId="9" applyFont="1" applyBorder="1" applyAlignment="1" applyProtection="1">
      <alignment horizontal="left"/>
      <protection locked="0"/>
    </xf>
    <xf numFmtId="0" fontId="16" fillId="0" borderId="6" xfId="0" applyFont="1" applyBorder="1" applyProtection="1">
      <protection locked="0"/>
    </xf>
    <xf numFmtId="43" fontId="16" fillId="0" borderId="6" xfId="9" applyFont="1" applyBorder="1" applyAlignment="1" applyProtection="1">
      <alignment horizontal="centerContinuous"/>
      <protection locked="0"/>
    </xf>
    <xf numFmtId="43" fontId="16" fillId="0" borderId="6" xfId="9" applyFont="1" applyBorder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42" fontId="16" fillId="0" borderId="0" xfId="9" applyNumberFormat="1" applyFont="1" applyProtection="1">
      <protection locked="0"/>
    </xf>
    <xf numFmtId="10" fontId="16" fillId="0" borderId="0" xfId="4" applyNumberFormat="1" applyFont="1" applyProtection="1">
      <protection locked="0"/>
    </xf>
    <xf numFmtId="44" fontId="16" fillId="0" borderId="0" xfId="12" applyFont="1" applyProtection="1">
      <protection locked="0"/>
    </xf>
    <xf numFmtId="0" fontId="10" fillId="0" borderId="0" xfId="18" applyFont="1"/>
    <xf numFmtId="0" fontId="8" fillId="0" borderId="0" xfId="18" applyFont="1"/>
    <xf numFmtId="166" fontId="8" fillId="0" borderId="0" xfId="8" applyNumberFormat="1" applyFont="1" applyFill="1" applyAlignment="1"/>
    <xf numFmtId="0" fontId="8" fillId="0" borderId="0" xfId="18" applyFont="1" applyProtection="1">
      <protection locked="0"/>
    </xf>
    <xf numFmtId="166" fontId="8" fillId="0" borderId="0" xfId="8" applyNumberFormat="1" applyFont="1" applyFill="1" applyAlignment="1" applyProtection="1">
      <protection locked="0"/>
    </xf>
    <xf numFmtId="0" fontId="8" fillId="0" borderId="0" xfId="18" applyFont="1" applyAlignment="1">
      <alignment horizontal="center"/>
    </xf>
    <xf numFmtId="166" fontId="8" fillId="0" borderId="0" xfId="8" applyNumberFormat="1" applyFont="1" applyFill="1" applyAlignment="1">
      <alignment horizontal="center"/>
    </xf>
    <xf numFmtId="0" fontId="8" fillId="0" borderId="6" xfId="18" applyFont="1" applyBorder="1" applyAlignment="1">
      <alignment horizontal="centerContinuous" wrapText="1"/>
    </xf>
    <xf numFmtId="0" fontId="8" fillId="0" borderId="6" xfId="18" applyFont="1" applyBorder="1" applyAlignment="1">
      <alignment horizontal="centerContinuous"/>
    </xf>
    <xf numFmtId="0" fontId="8" fillId="0" borderId="6" xfId="18" applyFont="1" applyBorder="1" applyAlignment="1">
      <alignment horizontal="center" wrapText="1"/>
    </xf>
    <xf numFmtId="166" fontId="10" fillId="0" borderId="6" xfId="8" applyNumberFormat="1" applyFont="1" applyFill="1" applyBorder="1" applyAlignment="1">
      <alignment horizontal="center" wrapText="1"/>
    </xf>
    <xf numFmtId="0" fontId="10" fillId="0" borderId="6" xfId="18" applyFont="1" applyBorder="1" applyAlignment="1">
      <alignment horizontal="center" wrapText="1"/>
    </xf>
    <xf numFmtId="166" fontId="8" fillId="0" borderId="0" xfId="8" applyNumberFormat="1" applyFont="1" applyFill="1" applyBorder="1" applyAlignment="1">
      <alignment horizontal="center"/>
    </xf>
    <xf numFmtId="0" fontId="9" fillId="0" borderId="0" xfId="18" applyFont="1" applyAlignment="1">
      <alignment horizontal="center"/>
    </xf>
    <xf numFmtId="166" fontId="9" fillId="0" borderId="0" xfId="8" applyNumberFormat="1" applyFont="1" applyFill="1" applyBorder="1" applyAlignment="1">
      <alignment horizontal="center"/>
    </xf>
    <xf numFmtId="0" fontId="8" fillId="0" borderId="0" xfId="18" applyFont="1" applyAlignment="1">
      <alignment horizontal="left"/>
    </xf>
    <xf numFmtId="174" fontId="8" fillId="0" borderId="0" xfId="7" applyNumberFormat="1" applyFont="1" applyFill="1"/>
    <xf numFmtId="7" fontId="8" fillId="0" borderId="0" xfId="7" applyNumberFormat="1" applyFont="1" applyFill="1"/>
    <xf numFmtId="164" fontId="8" fillId="0" borderId="0" xfId="18" applyNumberFormat="1" applyFont="1" applyAlignment="1">
      <alignment horizontal="right"/>
    </xf>
    <xf numFmtId="166" fontId="8" fillId="0" borderId="0" xfId="18" applyNumberFormat="1" applyFont="1" applyAlignment="1">
      <alignment horizontal="right"/>
    </xf>
    <xf numFmtId="166" fontId="8" fillId="0" borderId="6" xfId="8" applyNumberFormat="1" applyFont="1" applyFill="1" applyBorder="1" applyAlignment="1">
      <alignment horizontal="center"/>
    </xf>
    <xf numFmtId="174" fontId="8" fillId="0" borderId="6" xfId="7" applyNumberFormat="1" applyFont="1" applyFill="1" applyBorder="1"/>
    <xf numFmtId="0" fontId="10" fillId="0" borderId="0" xfId="18" applyFont="1" applyAlignment="1">
      <alignment horizontal="left"/>
    </xf>
    <xf numFmtId="166" fontId="10" fillId="0" borderId="0" xfId="8" applyNumberFormat="1" applyFont="1" applyFill="1" applyAlignment="1">
      <alignment horizontal="center"/>
    </xf>
    <xf numFmtId="174" fontId="10" fillId="0" borderId="9" xfId="7" applyNumberFormat="1" applyFont="1" applyFill="1" applyBorder="1"/>
    <xf numFmtId="174" fontId="8" fillId="0" borderId="0" xfId="18" applyNumberFormat="1" applyFont="1"/>
    <xf numFmtId="166" fontId="9" fillId="0" borderId="0" xfId="8" applyNumberFormat="1" applyFont="1" applyFill="1" applyAlignment="1">
      <alignment horizontal="center"/>
    </xf>
    <xf numFmtId="174" fontId="8" fillId="0" borderId="0" xfId="8" applyNumberFormat="1" applyFont="1" applyFill="1"/>
    <xf numFmtId="174" fontId="10" fillId="0" borderId="0" xfId="7" applyNumberFormat="1" applyFont="1" applyFill="1" applyBorder="1"/>
    <xf numFmtId="0" fontId="8" fillId="0" borderId="0" xfId="18" quotePrefix="1" applyFont="1" applyProtection="1">
      <protection locked="0"/>
    </xf>
    <xf numFmtId="44" fontId="10" fillId="0" borderId="10" xfId="7" applyFont="1" applyFill="1" applyBorder="1"/>
    <xf numFmtId="166" fontId="10" fillId="0" borderId="10" xfId="8" applyNumberFormat="1" applyFont="1" applyFill="1" applyBorder="1"/>
    <xf numFmtId="174" fontId="10" fillId="0" borderId="10" xfId="7" applyNumberFormat="1" applyFont="1" applyFill="1" applyBorder="1"/>
    <xf numFmtId="166" fontId="8" fillId="0" borderId="6" xfId="19" applyNumberFormat="1" applyFont="1" applyFill="1" applyBorder="1" applyProtection="1">
      <protection locked="0"/>
    </xf>
    <xf numFmtId="174" fontId="8" fillId="0" borderId="6" xfId="18" applyNumberFormat="1" applyFont="1" applyBorder="1"/>
    <xf numFmtId="43" fontId="8" fillId="0" borderId="0" xfId="8" applyFont="1" applyFill="1" applyAlignment="1">
      <alignment horizontal="center"/>
    </xf>
    <xf numFmtId="44" fontId="10" fillId="0" borderId="0" xfId="7" applyFont="1" applyFill="1" applyBorder="1"/>
    <xf numFmtId="166" fontId="8" fillId="0" borderId="0" xfId="9" applyNumberFormat="1" applyFont="1"/>
    <xf numFmtId="166" fontId="10" fillId="0" borderId="10" xfId="18" applyNumberFormat="1" applyFont="1" applyBorder="1"/>
    <xf numFmtId="0" fontId="10" fillId="0" borderId="10" xfId="18" applyFont="1" applyBorder="1"/>
    <xf numFmtId="166" fontId="10" fillId="0" borderId="0" xfId="8" applyNumberFormat="1" applyFont="1" applyFill="1"/>
    <xf numFmtId="166" fontId="10" fillId="0" borderId="0" xfId="18" applyNumberFormat="1" applyFont="1"/>
    <xf numFmtId="166" fontId="8" fillId="0" borderId="12" xfId="8" applyNumberFormat="1" applyFont="1" applyFill="1" applyBorder="1"/>
    <xf numFmtId="0" fontId="8" fillId="0" borderId="12" xfId="18" applyFont="1" applyBorder="1"/>
    <xf numFmtId="166" fontId="8" fillId="0" borderId="0" xfId="8" applyNumberFormat="1" applyFont="1" applyFill="1"/>
    <xf numFmtId="0" fontId="10" fillId="0" borderId="12" xfId="18" applyFont="1" applyBorder="1" applyAlignment="1">
      <alignment horizontal="center"/>
    </xf>
    <xf numFmtId="0" fontId="10" fillId="0" borderId="12" xfId="18" applyFont="1" applyBorder="1" applyAlignment="1">
      <alignment horizontal="center" wrapText="1"/>
    </xf>
    <xf numFmtId="9" fontId="8" fillId="0" borderId="0" xfId="18" applyNumberFormat="1" applyFont="1"/>
    <xf numFmtId="9" fontId="8" fillId="0" borderId="0" xfId="20" applyFont="1" applyFill="1"/>
    <xf numFmtId="166" fontId="8" fillId="0" borderId="12" xfId="18" applyNumberFormat="1" applyFont="1" applyBorder="1"/>
    <xf numFmtId="166" fontId="8" fillId="0" borderId="12" xfId="21" applyNumberFormat="1" applyFont="1" applyFill="1" applyBorder="1"/>
    <xf numFmtId="166" fontId="8" fillId="0" borderId="0" xfId="18" applyNumberFormat="1" applyFont="1"/>
    <xf numFmtId="166" fontId="8" fillId="0" borderId="0" xfId="21" applyNumberFormat="1" applyFont="1" applyFill="1"/>
    <xf numFmtId="166" fontId="8" fillId="0" borderId="0" xfId="8" applyNumberFormat="1" applyFont="1" applyFill="1" applyBorder="1"/>
    <xf numFmtId="0" fontId="10" fillId="0" borderId="0" xfId="18" applyFont="1" applyProtection="1">
      <protection locked="0"/>
    </xf>
    <xf numFmtId="0" fontId="8" fillId="0" borderId="0" xfId="22" applyFont="1"/>
    <xf numFmtId="0" fontId="8" fillId="0" borderId="0" xfId="22" applyFont="1" applyProtection="1">
      <protection locked="0"/>
    </xf>
    <xf numFmtId="0" fontId="8" fillId="0" borderId="5" xfId="22" applyFont="1" applyBorder="1" applyAlignment="1">
      <alignment horizontal="center" wrapText="1"/>
    </xf>
    <xf numFmtId="0" fontId="8" fillId="0" borderId="5" xfId="22" applyFont="1" applyBorder="1" applyAlignment="1" applyProtection="1">
      <alignment horizontal="center"/>
      <protection locked="0"/>
    </xf>
    <xf numFmtId="0" fontId="10" fillId="0" borderId="0" xfId="22" applyFont="1" applyProtection="1">
      <protection locked="0"/>
    </xf>
    <xf numFmtId="0" fontId="10" fillId="0" borderId="0" xfId="22" applyFont="1"/>
    <xf numFmtId="3" fontId="8" fillId="0" borderId="0" xfId="22" applyNumberFormat="1" applyFont="1"/>
    <xf numFmtId="0" fontId="8" fillId="0" borderId="5" xfId="22" applyFont="1" applyBorder="1" applyAlignment="1">
      <alignment horizontal="center"/>
    </xf>
    <xf numFmtId="166" fontId="8" fillId="0" borderId="0" xfId="9" applyNumberFormat="1" applyFont="1" applyFill="1"/>
    <xf numFmtId="0" fontId="10" fillId="0" borderId="5" xfId="22" applyFont="1" applyBorder="1" applyAlignment="1">
      <alignment horizontal="center"/>
    </xf>
    <xf numFmtId="43" fontId="8" fillId="0" borderId="0" xfId="8" applyFont="1"/>
    <xf numFmtId="165" fontId="10" fillId="0" borderId="10" xfId="0" applyNumberFormat="1" applyFont="1" applyBorder="1" applyAlignment="1">
      <alignment horizontal="right"/>
    </xf>
    <xf numFmtId="0" fontId="10" fillId="0" borderId="0" xfId="11" applyFont="1"/>
    <xf numFmtId="0" fontId="8" fillId="0" borderId="0" xfId="11" applyFont="1"/>
    <xf numFmtId="0" fontId="10" fillId="0" borderId="9" xfId="11" applyFont="1" applyBorder="1"/>
    <xf numFmtId="166" fontId="10" fillId="0" borderId="9" xfId="9" applyNumberFormat="1" applyFont="1" applyBorder="1"/>
    <xf numFmtId="174" fontId="10" fillId="0" borderId="9" xfId="11" applyNumberFormat="1" applyFont="1" applyBorder="1"/>
    <xf numFmtId="0" fontId="8" fillId="0" borderId="0" xfId="11" applyFont="1" applyAlignment="1">
      <alignment horizontal="right"/>
    </xf>
    <xf numFmtId="0" fontId="22" fillId="0" borderId="0" xfId="11" applyFont="1" applyAlignment="1">
      <alignment horizontal="center"/>
    </xf>
    <xf numFmtId="0" fontId="10" fillId="0" borderId="0" xfId="11" applyFont="1" applyAlignment="1">
      <alignment horizontal="center"/>
    </xf>
    <xf numFmtId="0" fontId="16" fillId="0" borderId="0" xfId="11" applyFont="1" applyAlignment="1">
      <alignment horizontal="center"/>
    </xf>
    <xf numFmtId="166" fontId="16" fillId="0" borderId="0" xfId="11" applyNumberFormat="1" applyFont="1"/>
    <xf numFmtId="0" fontId="22" fillId="0" borderId="0" xfId="11" applyFont="1"/>
    <xf numFmtId="43" fontId="16" fillId="0" borderId="0" xfId="11" applyNumberFormat="1" applyFont="1"/>
    <xf numFmtId="0" fontId="16" fillId="0" borderId="0" xfId="11" applyFont="1" applyAlignment="1">
      <alignment horizontal="right"/>
    </xf>
    <xf numFmtId="0" fontId="10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4" fontId="10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3" fontId="8" fillId="0" borderId="0" xfId="10" applyFont="1" applyFill="1"/>
    <xf numFmtId="0" fontId="8" fillId="0" borderId="0" xfId="2" applyFont="1" applyAlignment="1">
      <alignment horizontal="center"/>
    </xf>
    <xf numFmtId="0" fontId="26" fillId="0" borderId="0" xfId="2" applyFont="1"/>
    <xf numFmtId="168" fontId="8" fillId="0" borderId="5" xfId="20" applyNumberFormat="1" applyFont="1" applyFill="1" applyBorder="1"/>
    <xf numFmtId="0" fontId="10" fillId="0" borderId="0" xfId="23" applyFont="1" applyAlignment="1">
      <alignment vertical="top"/>
    </xf>
    <xf numFmtId="0" fontId="8" fillId="0" borderId="0" xfId="2" quotePrefix="1" applyFont="1" applyAlignment="1">
      <alignment horizontal="center"/>
    </xf>
    <xf numFmtId="172" fontId="8" fillId="0" borderId="5" xfId="2" applyNumberFormat="1" applyFont="1" applyBorder="1" applyAlignment="1">
      <alignment horizontal="left"/>
    </xf>
    <xf numFmtId="0" fontId="8" fillId="0" borderId="5" xfId="2" applyFont="1" applyBorder="1" applyAlignment="1">
      <alignment horizontal="center"/>
    </xf>
    <xf numFmtId="7" fontId="8" fillId="0" borderId="5" xfId="16" applyFont="1" applyFill="1" applyBorder="1" applyProtection="1"/>
    <xf numFmtId="39" fontId="8" fillId="0" borderId="5" xfId="2" applyNumberFormat="1" applyFont="1" applyBorder="1"/>
    <xf numFmtId="43" fontId="10" fillId="0" borderId="0" xfId="10" applyFont="1" applyFill="1"/>
    <xf numFmtId="43" fontId="8" fillId="0" borderId="0" xfId="10" applyFont="1" applyFill="1" applyBorder="1"/>
    <xf numFmtId="44" fontId="26" fillId="0" borderId="0" xfId="2" applyNumberFormat="1" applyFont="1"/>
    <xf numFmtId="4" fontId="10" fillId="0" borderId="0" xfId="2" applyNumberFormat="1" applyFont="1"/>
    <xf numFmtId="0" fontId="8" fillId="0" borderId="0" xfId="2" applyFont="1" applyAlignment="1">
      <alignment horizontal="right"/>
    </xf>
    <xf numFmtId="4" fontId="8" fillId="0" borderId="0" xfId="2" applyNumberFormat="1" applyFont="1"/>
    <xf numFmtId="43" fontId="8" fillId="0" borderId="6" xfId="10" applyFont="1" applyFill="1" applyBorder="1"/>
    <xf numFmtId="43" fontId="8" fillId="0" borderId="9" xfId="10" applyFont="1" applyFill="1" applyBorder="1"/>
    <xf numFmtId="43" fontId="8" fillId="0" borderId="0" xfId="2" applyNumberFormat="1" applyFont="1"/>
    <xf numFmtId="0" fontId="10" fillId="0" borderId="10" xfId="2" applyFont="1" applyBorder="1"/>
    <xf numFmtId="0" fontId="10" fillId="0" borderId="10" xfId="2" applyFont="1" applyBorder="1" applyAlignment="1">
      <alignment horizontal="right"/>
    </xf>
    <xf numFmtId="43" fontId="10" fillId="0" borderId="10" xfId="2" applyNumberFormat="1" applyFont="1" applyBorder="1"/>
    <xf numFmtId="0" fontId="27" fillId="0" borderId="0" xfId="2" applyFont="1"/>
    <xf numFmtId="44" fontId="20" fillId="0" borderId="0" xfId="5" applyNumberFormat="1" applyFont="1" applyAlignment="1">
      <alignment vertical="top"/>
    </xf>
    <xf numFmtId="0" fontId="10" fillId="0" borderId="0" xfId="5" applyFont="1" applyAlignment="1">
      <alignment horizontal="center"/>
    </xf>
    <xf numFmtId="0" fontId="8" fillId="0" borderId="5" xfId="5" applyFont="1" applyBorder="1"/>
    <xf numFmtId="168" fontId="8" fillId="0" borderId="5" xfId="20" applyNumberFormat="1" applyFont="1" applyBorder="1"/>
    <xf numFmtId="168" fontId="8" fillId="0" borderId="8" xfId="20" applyNumberFormat="1" applyFont="1" applyBorder="1"/>
    <xf numFmtId="44" fontId="28" fillId="0" borderId="0" xfId="5" applyNumberFormat="1" applyFont="1"/>
    <xf numFmtId="0" fontId="10" fillId="0" borderId="6" xfId="5" applyFont="1" applyBorder="1" applyAlignment="1">
      <alignment horizontal="center"/>
    </xf>
    <xf numFmtId="0" fontId="27" fillId="0" borderId="0" xfId="5" applyFont="1" applyAlignment="1">
      <alignment horizontal="center"/>
    </xf>
    <xf numFmtId="44" fontId="8" fillId="0" borderId="0" xfId="15" applyFont="1" applyProtection="1"/>
    <xf numFmtId="44" fontId="8" fillId="0" borderId="0" xfId="15" applyFont="1" applyFill="1" applyProtection="1"/>
    <xf numFmtId="4" fontId="8" fillId="0" borderId="0" xfId="5" applyNumberFormat="1" applyFont="1" applyAlignment="1">
      <alignment horizontal="center"/>
    </xf>
    <xf numFmtId="0" fontId="20" fillId="0" borderId="0" xfId="26" applyFont="1"/>
    <xf numFmtId="44" fontId="10" fillId="0" borderId="7" xfId="15" applyFont="1" applyBorder="1"/>
    <xf numFmtId="0" fontId="10" fillId="0" borderId="0" xfId="26" applyFont="1"/>
    <xf numFmtId="0" fontId="8" fillId="0" borderId="0" xfId="5" applyFont="1" applyAlignment="1">
      <alignment horizontal="right"/>
    </xf>
    <xf numFmtId="43" fontId="27" fillId="0" borderId="0" xfId="25" quotePrefix="1" applyFont="1"/>
    <xf numFmtId="43" fontId="8" fillId="0" borderId="0" xfId="5" applyNumberFormat="1" applyFont="1"/>
    <xf numFmtId="43" fontId="8" fillId="0" borderId="0" xfId="5" applyNumberFormat="1" applyFont="1" applyAlignment="1">
      <alignment horizontal="right"/>
    </xf>
    <xf numFmtId="44" fontId="8" fillId="0" borderId="6" xfId="5" applyNumberFormat="1" applyFont="1" applyBorder="1"/>
    <xf numFmtId="0" fontId="10" fillId="0" borderId="0" xfId="5" applyFont="1" applyAlignment="1">
      <alignment horizontal="right"/>
    </xf>
    <xf numFmtId="44" fontId="10" fillId="0" borderId="0" xfId="5" applyNumberFormat="1" applyFont="1"/>
    <xf numFmtId="4" fontId="8" fillId="0" borderId="0" xfId="5" applyNumberFormat="1" applyFont="1"/>
    <xf numFmtId="39" fontId="27" fillId="0" borderId="0" xfId="5" applyNumberFormat="1" applyFont="1"/>
    <xf numFmtId="44" fontId="10" fillId="0" borderId="7" xfId="5" applyNumberFormat="1" applyFont="1" applyBorder="1"/>
    <xf numFmtId="43" fontId="13" fillId="0" borderId="0" xfId="8" applyFont="1" applyAlignment="1">
      <alignment vertical="top"/>
    </xf>
    <xf numFmtId="0" fontId="27" fillId="0" borderId="0" xfId="5" applyFont="1"/>
    <xf numFmtId="0" fontId="8" fillId="0" borderId="0" xfId="5" applyFont="1" applyAlignment="1">
      <alignment vertical="top"/>
    </xf>
    <xf numFmtId="43" fontId="27" fillId="0" borderId="0" xfId="25" applyFont="1" applyAlignment="1">
      <alignment horizontal="left"/>
    </xf>
    <xf numFmtId="43" fontId="8" fillId="0" borderId="0" xfId="8" applyFont="1" applyAlignment="1">
      <alignment horizontal="right"/>
    </xf>
    <xf numFmtId="0" fontId="26" fillId="0" borderId="0" xfId="5" applyFont="1"/>
    <xf numFmtId="0" fontId="10" fillId="0" borderId="5" xfId="5" applyFont="1" applyBorder="1"/>
    <xf numFmtId="0" fontId="10" fillId="0" borderId="5" xfId="5" applyFont="1" applyBorder="1" applyAlignment="1">
      <alignment horizontal="center"/>
    </xf>
    <xf numFmtId="4" fontId="20" fillId="0" borderId="0" xfId="26" applyNumberFormat="1" applyFont="1"/>
    <xf numFmtId="44" fontId="20" fillId="0" borderId="0" xfId="26" applyNumberFormat="1" applyFont="1"/>
    <xf numFmtId="14" fontId="10" fillId="0" borderId="0" xfId="5" applyNumberFormat="1" applyFont="1"/>
    <xf numFmtId="4" fontId="8" fillId="0" borderId="0" xfId="5" applyNumberFormat="1" applyFont="1" applyAlignment="1">
      <alignment horizontal="right"/>
    </xf>
    <xf numFmtId="40" fontId="8" fillId="0" borderId="0" xfId="5" applyNumberFormat="1" applyFont="1"/>
    <xf numFmtId="44" fontId="8" fillId="0" borderId="0" xfId="15" applyFont="1"/>
    <xf numFmtId="0" fontId="8" fillId="0" borderId="5" xfId="0" applyFont="1" applyBorder="1" applyAlignment="1">
      <alignment horizontal="center" vertical="center" wrapText="1"/>
    </xf>
    <xf numFmtId="0" fontId="8" fillId="0" borderId="11" xfId="27" applyFont="1" applyBorder="1" applyAlignment="1" applyProtection="1">
      <alignment horizontal="center" vertical="center" wrapText="1"/>
      <protection locked="0"/>
    </xf>
    <xf numFmtId="0" fontId="8" fillId="0" borderId="5" xfId="27" applyFont="1" applyBorder="1" applyAlignment="1" applyProtection="1">
      <alignment horizontal="center" vertical="center" wrapText="1"/>
      <protection locked="0"/>
    </xf>
    <xf numFmtId="43" fontId="8" fillId="0" borderId="11" xfId="8" applyFont="1" applyFill="1" applyBorder="1" applyAlignment="1" applyProtection="1">
      <alignment horizontal="center" vertical="center" wrapText="1"/>
      <protection locked="0"/>
    </xf>
    <xf numFmtId="0" fontId="8" fillId="0" borderId="0" xfId="27" applyFont="1" applyProtection="1">
      <protection locked="0"/>
    </xf>
    <xf numFmtId="0" fontId="8" fillId="0" borderId="14" xfId="22" applyFont="1" applyBorder="1"/>
    <xf numFmtId="0" fontId="8" fillId="0" borderId="14" xfId="22" applyFont="1" applyBorder="1" applyAlignment="1">
      <alignment horizontal="center"/>
    </xf>
    <xf numFmtId="0" fontId="8" fillId="0" borderId="14" xfId="22" quotePrefix="1" applyFont="1" applyBorder="1" applyAlignment="1">
      <alignment horizontal="center"/>
    </xf>
    <xf numFmtId="0" fontId="8" fillId="0" borderId="14" xfId="8" quotePrefix="1" applyNumberFormat="1" applyFont="1" applyFill="1" applyBorder="1" applyAlignment="1">
      <alignment horizontal="center"/>
    </xf>
    <xf numFmtId="37" fontId="8" fillId="0" borderId="14" xfId="22" quotePrefix="1" applyNumberFormat="1" applyFont="1" applyBorder="1" applyAlignment="1">
      <alignment horizontal="center"/>
    </xf>
    <xf numFmtId="43" fontId="8" fillId="0" borderId="0" xfId="8" applyFont="1" applyFill="1" applyBorder="1" applyAlignment="1" applyProtection="1">
      <alignment horizontal="center" vertical="center" wrapText="1"/>
      <protection locked="0"/>
    </xf>
    <xf numFmtId="0" fontId="10" fillId="0" borderId="0" xfId="22" applyFont="1" applyAlignment="1">
      <alignment horizontal="center"/>
    </xf>
    <xf numFmtId="166" fontId="10" fillId="0" borderId="0" xfId="8" applyNumberFormat="1" applyFont="1" applyFill="1" applyBorder="1"/>
    <xf numFmtId="0" fontId="10" fillId="0" borderId="0" xfId="8" applyNumberFormat="1" applyFont="1" applyFill="1" applyBorder="1"/>
    <xf numFmtId="0" fontId="8" fillId="0" borderId="0" xfId="22" applyFont="1" applyAlignment="1">
      <alignment horizontal="center"/>
    </xf>
    <xf numFmtId="0" fontId="10" fillId="0" borderId="0" xfId="8" applyNumberFormat="1" applyFont="1" applyFill="1" applyBorder="1" applyAlignment="1">
      <alignment horizontal="center"/>
    </xf>
    <xf numFmtId="166" fontId="10" fillId="0" borderId="0" xfId="22" applyNumberFormat="1" applyFont="1" applyAlignment="1">
      <alignment horizontal="center"/>
    </xf>
    <xf numFmtId="0" fontId="8" fillId="0" borderId="0" xfId="27" applyFont="1" applyAlignment="1" applyProtection="1">
      <alignment horizontal="center"/>
      <protection locked="0"/>
    </xf>
    <xf numFmtId="166" fontId="8" fillId="0" borderId="0" xfId="22" applyNumberFormat="1" applyFont="1" applyAlignment="1">
      <alignment horizontal="center"/>
    </xf>
    <xf numFmtId="0" fontId="10" fillId="0" borderId="10" xfId="27" applyFont="1" applyBorder="1" applyAlignment="1" applyProtection="1">
      <alignment horizontal="right"/>
      <protection locked="0"/>
    </xf>
    <xf numFmtId="0" fontId="8" fillId="0" borderId="10" xfId="27" applyFont="1" applyBorder="1" applyAlignment="1" applyProtection="1">
      <alignment horizontal="center"/>
      <protection locked="0"/>
    </xf>
    <xf numFmtId="166" fontId="10" fillId="0" borderId="10" xfId="28" applyNumberFormat="1" applyFont="1" applyFill="1" applyBorder="1" applyProtection="1"/>
    <xf numFmtId="166" fontId="10" fillId="0" borderId="10" xfId="28" applyNumberFormat="1" applyFont="1" applyFill="1" applyBorder="1" applyProtection="1">
      <protection locked="0"/>
    </xf>
    <xf numFmtId="0" fontId="29" fillId="0" borderId="0" xfId="8" applyNumberFormat="1" applyFont="1" applyFill="1" applyBorder="1" applyAlignment="1">
      <alignment horizontal="center"/>
    </xf>
    <xf numFmtId="0" fontId="8" fillId="0" borderId="0" xfId="22" applyFont="1" applyAlignment="1">
      <alignment horizontal="right"/>
    </xf>
    <xf numFmtId="166" fontId="8" fillId="0" borderId="0" xfId="22" applyNumberFormat="1" applyFont="1"/>
    <xf numFmtId="166" fontId="8" fillId="0" borderId="10" xfId="28" applyNumberFormat="1" applyFont="1" applyFill="1" applyBorder="1" applyProtection="1"/>
    <xf numFmtId="0" fontId="10" fillId="0" borderId="10" xfId="28" applyNumberFormat="1" applyFont="1" applyFill="1" applyBorder="1" applyAlignment="1" applyProtection="1">
      <alignment horizontal="center"/>
      <protection locked="0"/>
    </xf>
    <xf numFmtId="0" fontId="10" fillId="0" borderId="10" xfId="22" applyFont="1" applyBorder="1" applyAlignment="1">
      <alignment horizontal="center"/>
    </xf>
    <xf numFmtId="0" fontId="10" fillId="0" borderId="0" xfId="27" applyFont="1" applyAlignment="1" applyProtection="1">
      <alignment horizontal="right"/>
      <protection locked="0"/>
    </xf>
    <xf numFmtId="166" fontId="10" fillId="0" borderId="0" xfId="28" applyNumberFormat="1" applyFont="1" applyFill="1" applyBorder="1" applyProtection="1"/>
    <xf numFmtId="166" fontId="8" fillId="0" borderId="0" xfId="28" applyNumberFormat="1" applyFont="1" applyFill="1" applyBorder="1" applyProtection="1"/>
    <xf numFmtId="0" fontId="10" fillId="0" borderId="0" xfId="28" applyNumberFormat="1" applyFont="1" applyFill="1" applyBorder="1" applyAlignment="1" applyProtection="1">
      <alignment horizontal="center"/>
      <protection locked="0"/>
    </xf>
    <xf numFmtId="0" fontId="30" fillId="0" borderId="0" xfId="22" applyFont="1" applyAlignment="1">
      <alignment horizontal="center"/>
    </xf>
    <xf numFmtId="0" fontId="30" fillId="0" borderId="0" xfId="22" applyFont="1"/>
    <xf numFmtId="166" fontId="30" fillId="0" borderId="0" xfId="8" applyNumberFormat="1" applyFont="1" applyFill="1" applyBorder="1"/>
    <xf numFmtId="0" fontId="7" fillId="0" borderId="0" xfId="22"/>
    <xf numFmtId="0" fontId="10" fillId="0" borderId="10" xfId="27" applyFont="1" applyBorder="1" applyAlignment="1" applyProtection="1">
      <alignment horizontal="center"/>
      <protection locked="0"/>
    </xf>
    <xf numFmtId="0" fontId="8" fillId="0" borderId="0" xfId="8" applyNumberFormat="1" applyFont="1" applyFill="1" applyBorder="1"/>
    <xf numFmtId="0" fontId="10" fillId="0" borderId="15" xfId="22" applyFont="1" applyBorder="1"/>
    <xf numFmtId="0" fontId="10" fillId="0" borderId="16" xfId="22" applyFont="1" applyBorder="1" applyAlignment="1">
      <alignment horizontal="center"/>
    </xf>
    <xf numFmtId="166" fontId="10" fillId="0" borderId="16" xfId="8" applyNumberFormat="1" applyFont="1" applyFill="1" applyBorder="1"/>
    <xf numFmtId="166" fontId="10" fillId="0" borderId="17" xfId="8" applyNumberFormat="1" applyFont="1" applyFill="1" applyBorder="1"/>
    <xf numFmtId="9" fontId="8" fillId="0" borderId="0" xfId="20" applyFont="1" applyFill="1" applyBorder="1"/>
    <xf numFmtId="174" fontId="10" fillId="0" borderId="0" xfId="11" applyNumberFormat="1" applyFont="1" applyAlignment="1">
      <alignment horizontal="center"/>
    </xf>
    <xf numFmtId="0" fontId="8" fillId="0" borderId="0" xfId="11" applyFont="1" applyAlignment="1">
      <alignment horizontal="left"/>
    </xf>
    <xf numFmtId="43" fontId="8" fillId="0" borderId="0" xfId="9" applyFont="1"/>
    <xf numFmtId="0" fontId="8" fillId="0" borderId="6" xfId="11" applyFont="1" applyBorder="1" applyAlignment="1">
      <alignment horizontal="left"/>
    </xf>
    <xf numFmtId="0" fontId="8" fillId="0" borderId="6" xfId="11" applyFont="1" applyBorder="1"/>
    <xf numFmtId="43" fontId="8" fillId="0" borderId="6" xfId="9" applyFont="1" applyBorder="1"/>
    <xf numFmtId="44" fontId="10" fillId="0" borderId="0" xfId="12" applyFont="1"/>
    <xf numFmtId="174" fontId="16" fillId="0" borderId="0" xfId="12" applyNumberFormat="1" applyFont="1"/>
    <xf numFmtId="174" fontId="16" fillId="0" borderId="0" xfId="12" applyNumberFormat="1" applyFont="1" applyBorder="1"/>
    <xf numFmtId="0" fontId="22" fillId="0" borderId="10" xfId="11" applyFont="1" applyBorder="1"/>
    <xf numFmtId="174" fontId="22" fillId="0" borderId="10" xfId="12" applyNumberFormat="1" applyFont="1" applyBorder="1"/>
    <xf numFmtId="43" fontId="16" fillId="0" borderId="0" xfId="9" applyFont="1"/>
    <xf numFmtId="43" fontId="16" fillId="0" borderId="6" xfId="9" applyFont="1" applyBorder="1"/>
    <xf numFmtId="43" fontId="16" fillId="0" borderId="0" xfId="9" applyFont="1" applyBorder="1"/>
    <xf numFmtId="43" fontId="20" fillId="0" borderId="0" xfId="28" applyFont="1" applyFill="1" applyBorder="1" applyAlignment="1" applyProtection="1">
      <alignment vertical="center"/>
      <protection locked="0"/>
    </xf>
    <xf numFmtId="175" fontId="20" fillId="0" borderId="0" xfId="29" applyNumberFormat="1" applyFont="1" applyFill="1" applyBorder="1" applyAlignment="1" applyProtection="1">
      <alignment vertical="center"/>
      <protection locked="0"/>
    </xf>
    <xf numFmtId="175" fontId="20" fillId="0" borderId="0" xfId="28" applyNumberFormat="1" applyFont="1" applyFill="1" applyBorder="1" applyAlignment="1" applyProtection="1">
      <alignment vertical="center"/>
      <protection locked="0"/>
    </xf>
    <xf numFmtId="43" fontId="20" fillId="0" borderId="0" xfId="10" applyFont="1" applyFill="1" applyBorder="1" applyAlignment="1" applyProtection="1">
      <alignment vertical="center"/>
      <protection locked="0"/>
    </xf>
    <xf numFmtId="0" fontId="20" fillId="0" borderId="0" xfId="5" applyFont="1" applyAlignment="1" applyProtection="1">
      <alignment horizontal="center" vertical="center"/>
      <protection locked="0"/>
    </xf>
    <xf numFmtId="43" fontId="20" fillId="0" borderId="0" xfId="10" applyFont="1" applyFill="1" applyAlignment="1" applyProtection="1">
      <alignment horizontal="center" vertical="center"/>
      <protection locked="0"/>
    </xf>
    <xf numFmtId="43" fontId="8" fillId="0" borderId="5" xfId="10" applyFont="1" applyFill="1" applyBorder="1" applyAlignment="1" applyProtection="1">
      <alignment horizontal="center" vertical="center" wrapText="1"/>
      <protection locked="0"/>
    </xf>
    <xf numFmtId="0" fontId="20" fillId="0" borderId="0" xfId="5" applyFont="1" applyAlignment="1" applyProtection="1">
      <alignment vertical="center"/>
      <protection locked="0"/>
    </xf>
    <xf numFmtId="0" fontId="8" fillId="0" borderId="0" xfId="27" applyFont="1" applyAlignment="1" applyProtection="1">
      <alignment horizontal="center" vertical="center"/>
      <protection locked="0"/>
    </xf>
    <xf numFmtId="175" fontId="8" fillId="0" borderId="0" xfId="27" applyNumberFormat="1" applyFont="1" applyAlignment="1" applyProtection="1">
      <alignment vertical="center"/>
      <protection locked="0"/>
    </xf>
    <xf numFmtId="43" fontId="8" fillId="0" borderId="0" xfId="10" applyFont="1" applyFill="1" applyAlignment="1" applyProtection="1">
      <alignment vertical="center"/>
      <protection locked="0"/>
    </xf>
    <xf numFmtId="49" fontId="8" fillId="0" borderId="0" xfId="27" applyNumberFormat="1" applyFont="1" applyAlignment="1" applyProtection="1">
      <alignment vertical="center"/>
      <protection locked="0"/>
    </xf>
    <xf numFmtId="0" fontId="8" fillId="0" borderId="0" xfId="27" applyFont="1" applyAlignment="1" applyProtection="1">
      <alignment horizontal="left" vertical="center" wrapText="1"/>
      <protection locked="0"/>
    </xf>
    <xf numFmtId="14" fontId="8" fillId="0" borderId="0" xfId="27" applyNumberFormat="1" applyFont="1" applyAlignment="1" applyProtection="1">
      <alignment horizontal="center" vertical="center" wrapText="1"/>
      <protection locked="0"/>
    </xf>
    <xf numFmtId="166" fontId="20" fillId="0" borderId="0" xfId="29" applyNumberFormat="1" applyFont="1" applyFill="1" applyBorder="1" applyAlignment="1" applyProtection="1">
      <alignment vertical="center"/>
      <protection locked="0"/>
    </xf>
    <xf numFmtId="43" fontId="20" fillId="0" borderId="0" xfId="10" applyFont="1" applyFill="1" applyBorder="1" applyAlignment="1" applyProtection="1">
      <alignment vertical="center"/>
    </xf>
    <xf numFmtId="49" fontId="20" fillId="0" borderId="0" xfId="29" applyNumberFormat="1" applyFont="1" applyFill="1" applyBorder="1" applyAlignment="1" applyProtection="1">
      <alignment vertical="center"/>
      <protection locked="0"/>
    </xf>
    <xf numFmtId="0" fontId="16" fillId="0" borderId="5" xfId="30" applyFont="1" applyBorder="1"/>
    <xf numFmtId="0" fontId="10" fillId="0" borderId="8" xfId="27" applyFont="1" applyBorder="1" applyAlignment="1" applyProtection="1">
      <alignment vertical="center"/>
      <protection locked="0"/>
    </xf>
    <xf numFmtId="0" fontId="10" fillId="0" borderId="7" xfId="27" applyFont="1" applyBorder="1" applyAlignment="1" applyProtection="1">
      <alignment vertical="center"/>
      <protection locked="0"/>
    </xf>
    <xf numFmtId="41" fontId="10" fillId="0" borderId="7" xfId="25" applyNumberFormat="1" applyFont="1" applyFill="1" applyBorder="1" applyAlignment="1" applyProtection="1">
      <alignment horizontal="center" vertical="center"/>
      <protection locked="0"/>
    </xf>
    <xf numFmtId="166" fontId="10" fillId="0" borderId="7" xfId="29" applyNumberFormat="1" applyFont="1" applyFill="1" applyBorder="1" applyAlignment="1" applyProtection="1">
      <alignment vertical="center"/>
    </xf>
    <xf numFmtId="43" fontId="10" fillId="0" borderId="7" xfId="10" applyFont="1" applyFill="1" applyBorder="1" applyAlignment="1" applyProtection="1">
      <alignment vertical="center"/>
    </xf>
    <xf numFmtId="166" fontId="10" fillId="0" borderId="13" xfId="29" applyNumberFormat="1" applyFont="1" applyFill="1" applyBorder="1" applyAlignment="1" applyProtection="1">
      <alignment vertical="center"/>
    </xf>
    <xf numFmtId="43" fontId="20" fillId="0" borderId="0" xfId="10" applyFont="1" applyFill="1" applyAlignment="1" applyProtection="1">
      <alignment vertical="center"/>
      <protection locked="0"/>
    </xf>
    <xf numFmtId="0" fontId="20" fillId="0" borderId="0" xfId="5" applyFont="1" applyAlignment="1" applyProtection="1">
      <alignment horizontal="right" vertical="center"/>
      <protection locked="0"/>
    </xf>
    <xf numFmtId="43" fontId="20" fillId="0" borderId="6" xfId="10" applyFont="1" applyFill="1" applyBorder="1" applyAlignment="1" applyProtection="1">
      <alignment vertical="center"/>
      <protection locked="0"/>
    </xf>
    <xf numFmtId="0" fontId="20" fillId="0" borderId="0" xfId="30" applyFont="1"/>
    <xf numFmtId="43" fontId="13" fillId="0" borderId="0" xfId="10" applyFont="1" applyFill="1"/>
    <xf numFmtId="0" fontId="20" fillId="0" borderId="5" xfId="30" applyFont="1" applyBorder="1"/>
    <xf numFmtId="0" fontId="22" fillId="0" borderId="5" xfId="2" applyFont="1" applyBorder="1"/>
    <xf numFmtId="0" fontId="22" fillId="0" borderId="5" xfId="2" applyFont="1" applyBorder="1" applyAlignment="1">
      <alignment horizontal="center"/>
    </xf>
    <xf numFmtId="14" fontId="16" fillId="0" borderId="5" xfId="2" applyNumberFormat="1" applyFont="1" applyBorder="1" applyAlignment="1">
      <alignment horizontal="center"/>
    </xf>
    <xf numFmtId="43" fontId="16" fillId="0" borderId="5" xfId="10" applyFont="1" applyFill="1" applyBorder="1"/>
    <xf numFmtId="14" fontId="16" fillId="0" borderId="11" xfId="2" applyNumberFormat="1" applyFont="1" applyBorder="1" applyAlignment="1">
      <alignment horizontal="center"/>
    </xf>
    <xf numFmtId="43" fontId="16" fillId="0" borderId="11" xfId="10" applyFont="1" applyFill="1" applyBorder="1"/>
    <xf numFmtId="43" fontId="22" fillId="0" borderId="18" xfId="10" applyFont="1" applyFill="1" applyBorder="1"/>
    <xf numFmtId="14" fontId="16" fillId="0" borderId="19" xfId="2" applyNumberFormat="1" applyFont="1" applyBorder="1" applyAlignment="1">
      <alignment horizontal="center"/>
    </xf>
    <xf numFmtId="43" fontId="16" fillId="0" borderId="19" xfId="10" applyFont="1" applyFill="1" applyBorder="1"/>
    <xf numFmtId="14" fontId="22" fillId="0" borderId="5" xfId="2" applyNumberFormat="1" applyFont="1" applyBorder="1" applyAlignment="1">
      <alignment horizontal="center"/>
    </xf>
    <xf numFmtId="43" fontId="22" fillId="0" borderId="5" xfId="10" applyFont="1" applyFill="1" applyBorder="1"/>
    <xf numFmtId="0" fontId="8" fillId="0" borderId="0" xfId="23" applyFont="1" applyAlignment="1">
      <alignment vertical="top"/>
    </xf>
    <xf numFmtId="43" fontId="8" fillId="0" borderId="0" xfId="10" applyFont="1"/>
    <xf numFmtId="44" fontId="8" fillId="0" borderId="0" xfId="15" applyFont="1" applyFill="1" applyBorder="1" applyProtection="1"/>
    <xf numFmtId="44" fontId="8" fillId="0" borderId="0" xfId="15" applyFont="1" applyBorder="1" applyProtection="1"/>
    <xf numFmtId="0" fontId="16" fillId="0" borderId="0" xfId="31" applyFont="1"/>
    <xf numFmtId="0" fontId="10" fillId="0" borderId="0" xfId="31" applyFont="1"/>
    <xf numFmtId="43" fontId="10" fillId="0" borderId="0" xfId="25" applyFont="1" applyFill="1" applyBorder="1" applyAlignment="1">
      <alignment horizontal="right"/>
    </xf>
    <xf numFmtId="43" fontId="8" fillId="0" borderId="0" xfId="5" quotePrefix="1" applyNumberFormat="1" applyFont="1" applyAlignment="1">
      <alignment horizontal="left"/>
    </xf>
    <xf numFmtId="43" fontId="8" fillId="0" borderId="0" xfId="5" applyNumberFormat="1" applyFont="1" applyAlignment="1">
      <alignment horizontal="left"/>
    </xf>
    <xf numFmtId="0" fontId="8" fillId="0" borderId="0" xfId="23" applyFont="1" applyAlignment="1">
      <alignment horizontal="right" vertical="top"/>
    </xf>
    <xf numFmtId="43" fontId="8" fillId="0" borderId="0" xfId="23" applyNumberFormat="1" applyFont="1" applyAlignment="1">
      <alignment vertical="top"/>
    </xf>
    <xf numFmtId="43" fontId="8" fillId="0" borderId="0" xfId="25" applyFont="1" applyAlignment="1">
      <alignment horizontal="right"/>
    </xf>
    <xf numFmtId="44" fontId="8" fillId="0" borderId="0" xfId="23" applyNumberFormat="1" applyFont="1" applyAlignment="1">
      <alignment vertical="top"/>
    </xf>
    <xf numFmtId="172" fontId="10" fillId="0" borderId="0" xfId="5" applyNumberFormat="1" applyFont="1" applyAlignment="1">
      <alignment horizontal="left"/>
    </xf>
    <xf numFmtId="44" fontId="13" fillId="0" borderId="0" xfId="24" applyFont="1" applyBorder="1" applyAlignment="1">
      <alignment vertical="top"/>
    </xf>
    <xf numFmtId="44" fontId="10" fillId="0" borderId="0" xfId="24" applyFont="1" applyBorder="1" applyAlignment="1">
      <alignment vertical="top"/>
    </xf>
    <xf numFmtId="0" fontId="8" fillId="0" borderId="0" xfId="31" applyFont="1" applyProtection="1">
      <protection locked="0"/>
    </xf>
    <xf numFmtId="166" fontId="8" fillId="0" borderId="0" xfId="31" applyNumberFormat="1" applyFont="1" applyProtection="1">
      <protection locked="0"/>
    </xf>
    <xf numFmtId="0" fontId="8" fillId="0" borderId="0" xfId="31" applyFont="1" applyAlignment="1" applyProtection="1">
      <alignment horizontal="left"/>
      <protection locked="0"/>
    </xf>
    <xf numFmtId="0" fontId="8" fillId="0" borderId="5" xfId="31" applyFont="1" applyBorder="1" applyAlignment="1" applyProtection="1">
      <alignment horizontal="center" vertical="center" wrapText="1"/>
      <protection locked="0"/>
    </xf>
    <xf numFmtId="0" fontId="10" fillId="0" borderId="0" xfId="31" applyFont="1" applyProtection="1">
      <protection locked="0"/>
    </xf>
    <xf numFmtId="43" fontId="10" fillId="0" borderId="10" xfId="31" applyNumberFormat="1" applyFont="1" applyBorder="1" applyAlignment="1">
      <alignment horizontal="right" vertical="center"/>
    </xf>
    <xf numFmtId="166" fontId="10" fillId="0" borderId="10" xfId="31" applyNumberFormat="1" applyFont="1" applyBorder="1" applyAlignment="1">
      <alignment horizontal="right" vertical="center"/>
    </xf>
    <xf numFmtId="0" fontId="10" fillId="0" borderId="10" xfId="31" applyFont="1" applyBorder="1" applyAlignment="1" applyProtection="1">
      <alignment horizontal="right" vertical="center"/>
      <protection locked="0"/>
    </xf>
    <xf numFmtId="166" fontId="8" fillId="0" borderId="0" xfId="31" applyNumberFormat="1" applyFont="1"/>
    <xf numFmtId="0" fontId="8" fillId="0" borderId="0" xfId="31" applyFont="1" applyAlignment="1" applyProtection="1">
      <alignment vertical="center"/>
      <protection locked="0"/>
    </xf>
    <xf numFmtId="0" fontId="8" fillId="0" borderId="0" xfId="31" applyFont="1" applyAlignment="1" applyProtection="1">
      <alignment horizontal="center" vertical="center"/>
      <protection locked="0"/>
    </xf>
    <xf numFmtId="43" fontId="8" fillId="0" borderId="5" xfId="31" applyNumberFormat="1" applyFont="1" applyBorder="1" applyAlignment="1" applyProtection="1">
      <alignment horizontal="center" vertical="center" wrapText="1"/>
      <protection locked="0"/>
    </xf>
    <xf numFmtId="0" fontId="8" fillId="0" borderId="0" xfId="31" applyFont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/>
    </xf>
    <xf numFmtId="0" fontId="10" fillId="0" borderId="6" xfId="5" applyFont="1" applyBorder="1"/>
    <xf numFmtId="0" fontId="8" fillId="0" borderId="0" xfId="5" applyFont="1" applyAlignment="1">
      <alignment wrapText="1"/>
    </xf>
    <xf numFmtId="166" fontId="8" fillId="0" borderId="0" xfId="5" applyNumberFormat="1" applyFont="1"/>
    <xf numFmtId="166" fontId="8" fillId="0" borderId="0" xfId="1" applyNumberFormat="1" applyFont="1" applyFill="1"/>
    <xf numFmtId="174" fontId="10" fillId="0" borderId="13" xfId="15" applyNumberFormat="1" applyFont="1" applyFill="1" applyBorder="1"/>
    <xf numFmtId="0" fontId="8" fillId="0" borderId="0" xfId="0" applyFont="1" applyAlignment="1" applyProtection="1">
      <alignment horizontal="center"/>
      <protection locked="0"/>
    </xf>
    <xf numFmtId="166" fontId="8" fillId="0" borderId="1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center"/>
    </xf>
    <xf numFmtId="166" fontId="0" fillId="0" borderId="0" xfId="0" applyNumberFormat="1"/>
    <xf numFmtId="0" fontId="22" fillId="0" borderId="0" xfId="32" applyFont="1"/>
    <xf numFmtId="0" fontId="16" fillId="0" borderId="0" xfId="32" applyFont="1"/>
    <xf numFmtId="0" fontId="22" fillId="0" borderId="6" xfId="32" applyFont="1" applyBorder="1" applyAlignment="1">
      <alignment horizontal="center"/>
    </xf>
    <xf numFmtId="0" fontId="22" fillId="0" borderId="10" xfId="32" applyFont="1" applyBorder="1"/>
    <xf numFmtId="0" fontId="16" fillId="0" borderId="10" xfId="32" applyFont="1" applyBorder="1"/>
    <xf numFmtId="0" fontId="32" fillId="0" borderId="5" xfId="30" applyFont="1" applyBorder="1" applyAlignment="1">
      <alignment wrapText="1"/>
    </xf>
    <xf numFmtId="0" fontId="22" fillId="0" borderId="5" xfId="2" applyFont="1" applyBorder="1" applyAlignment="1">
      <alignment horizontal="center" wrapText="1"/>
    </xf>
    <xf numFmtId="0" fontId="10" fillId="0" borderId="6" xfId="5" applyFont="1" applyBorder="1" applyAlignment="1" applyProtection="1">
      <alignment horizontal="left" wrapText="1"/>
      <protection locked="0"/>
    </xf>
    <xf numFmtId="0" fontId="22" fillId="0" borderId="6" xfId="34" applyFont="1" applyBorder="1" applyAlignment="1">
      <alignment horizontal="center"/>
    </xf>
    <xf numFmtId="0" fontId="22" fillId="0" borderId="6" xfId="34" applyFont="1" applyBorder="1" applyAlignment="1">
      <alignment horizontal="center" wrapText="1"/>
    </xf>
    <xf numFmtId="0" fontId="16" fillId="0" borderId="0" xfId="34" applyFont="1"/>
    <xf numFmtId="0" fontId="8" fillId="0" borderId="0" xfId="35" applyFont="1"/>
    <xf numFmtId="0" fontId="8" fillId="0" borderId="0" xfId="35" applyFont="1" applyAlignment="1">
      <alignment horizontal="center"/>
    </xf>
    <xf numFmtId="174" fontId="16" fillId="0" borderId="0" xfId="36" applyNumberFormat="1" applyFont="1"/>
    <xf numFmtId="174" fontId="16" fillId="0" borderId="0" xfId="34" applyNumberFormat="1" applyFont="1"/>
    <xf numFmtId="174" fontId="16" fillId="0" borderId="0" xfId="36" applyNumberFormat="1" applyFont="1" applyFill="1"/>
    <xf numFmtId="0" fontId="16" fillId="0" borderId="0" xfId="34" applyFont="1" applyAlignment="1">
      <alignment horizontal="center"/>
    </xf>
    <xf numFmtId="174" fontId="16" fillId="0" borderId="6" xfId="36" applyNumberFormat="1" applyFont="1" applyBorder="1"/>
    <xf numFmtId="0" fontId="16" fillId="0" borderId="6" xfId="34" applyFont="1" applyBorder="1"/>
    <xf numFmtId="174" fontId="16" fillId="0" borderId="6" xfId="36" applyNumberFormat="1" applyFont="1" applyFill="1" applyBorder="1"/>
    <xf numFmtId="174" fontId="16" fillId="0" borderId="7" xfId="34" applyNumberFormat="1" applyFont="1" applyBorder="1"/>
    <xf numFmtId="0" fontId="16" fillId="0" borderId="0" xfId="34" applyFont="1" applyAlignment="1">
      <alignment horizontal="center" wrapText="1"/>
    </xf>
    <xf numFmtId="0" fontId="22" fillId="0" borderId="0" xfId="34" applyFont="1"/>
    <xf numFmtId="174" fontId="16" fillId="0" borderId="10" xfId="36" applyNumberFormat="1" applyFont="1" applyBorder="1"/>
    <xf numFmtId="174" fontId="16" fillId="0" borderId="10" xfId="34" applyNumberFormat="1" applyFont="1" applyBorder="1"/>
    <xf numFmtId="174" fontId="22" fillId="0" borderId="10" xfId="34" applyNumberFormat="1" applyFont="1" applyBorder="1"/>
    <xf numFmtId="0" fontId="16" fillId="0" borderId="0" xfId="34" quotePrefix="1" applyFont="1"/>
    <xf numFmtId="168" fontId="8" fillId="0" borderId="0" xfId="20" applyNumberFormat="1" applyFont="1" applyFill="1"/>
    <xf numFmtId="0" fontId="8" fillId="0" borderId="6" xfId="2" applyFont="1" applyBorder="1" applyAlignment="1">
      <alignment horizontal="center"/>
    </xf>
    <xf numFmtId="39" fontId="8" fillId="0" borderId="0" xfId="2" applyNumberFormat="1" applyFont="1"/>
    <xf numFmtId="7" fontId="8" fillId="0" borderId="7" xfId="16" applyFont="1" applyFill="1" applyBorder="1"/>
    <xf numFmtId="39" fontId="10" fillId="0" borderId="0" xfId="2" applyNumberFormat="1" applyFont="1"/>
    <xf numFmtId="49" fontId="10" fillId="0" borderId="0" xfId="2" applyNumberFormat="1" applyFont="1" applyAlignment="1">
      <alignment horizontal="left"/>
    </xf>
    <xf numFmtId="0" fontId="33" fillId="0" borderId="0" xfId="35" applyFont="1"/>
    <xf numFmtId="0" fontId="8" fillId="0" borderId="0" xfId="37" applyFont="1" applyAlignment="1" applyProtection="1">
      <alignment horizontal="left" vertical="center"/>
      <protection locked="0"/>
    </xf>
    <xf numFmtId="0" fontId="8" fillId="0" borderId="0" xfId="37" applyFont="1" applyProtection="1">
      <protection locked="0"/>
    </xf>
    <xf numFmtId="166" fontId="8" fillId="0" borderId="0" xfId="37" applyNumberFormat="1" applyFont="1" applyProtection="1">
      <protection locked="0"/>
    </xf>
    <xf numFmtId="166" fontId="8" fillId="0" borderId="0" xfId="38" applyNumberFormat="1" applyFont="1" applyFill="1" applyProtection="1">
      <protection locked="0"/>
    </xf>
    <xf numFmtId="0" fontId="10" fillId="0" borderId="0" xfId="37" applyFont="1" applyAlignment="1">
      <alignment horizontal="center"/>
    </xf>
    <xf numFmtId="0" fontId="8" fillId="0" borderId="0" xfId="37" applyFont="1"/>
    <xf numFmtId="166" fontId="8" fillId="0" borderId="0" xfId="38" applyNumberFormat="1" applyFont="1" applyFill="1"/>
    <xf numFmtId="0" fontId="8" fillId="0" borderId="0" xfId="37" applyFont="1" applyAlignment="1">
      <alignment horizontal="center"/>
    </xf>
    <xf numFmtId="166" fontId="8" fillId="0" borderId="0" xfId="37" applyNumberFormat="1" applyFont="1" applyAlignment="1">
      <alignment vertical="center"/>
    </xf>
    <xf numFmtId="0" fontId="10" fillId="0" borderId="6" xfId="37" applyFont="1" applyBorder="1" applyAlignment="1">
      <alignment horizontal="center"/>
    </xf>
    <xf numFmtId="166" fontId="8" fillId="0" borderId="0" xfId="37" applyNumberFormat="1" applyFont="1" applyAlignment="1">
      <alignment horizontal="center" vertical="center"/>
    </xf>
    <xf numFmtId="166" fontId="8" fillId="0" borderId="0" xfId="38" applyNumberFormat="1" applyFont="1" applyFill="1" applyAlignment="1">
      <alignment horizontal="center"/>
    </xf>
    <xf numFmtId="0" fontId="16" fillId="0" borderId="0" xfId="37" applyFont="1"/>
    <xf numFmtId="0" fontId="8" fillId="0" borderId="0" xfId="37" applyFont="1" applyAlignment="1">
      <alignment wrapText="1"/>
    </xf>
    <xf numFmtId="10" fontId="16" fillId="0" borderId="0" xfId="37" applyNumberFormat="1" applyFont="1"/>
    <xf numFmtId="10" fontId="16" fillId="0" borderId="0" xfId="39" applyNumberFormat="1" applyFont="1"/>
    <xf numFmtId="166" fontId="8" fillId="0" borderId="0" xfId="37" applyNumberFormat="1" applyFont="1"/>
    <xf numFmtId="166" fontId="16" fillId="0" borderId="0" xfId="37" applyNumberFormat="1" applyFont="1"/>
    <xf numFmtId="0" fontId="8" fillId="0" borderId="0" xfId="37" applyFont="1" applyAlignment="1" applyProtection="1">
      <alignment vertical="center"/>
      <protection locked="0"/>
    </xf>
    <xf numFmtId="10" fontId="16" fillId="0" borderId="7" xfId="37" applyNumberFormat="1" applyFont="1" applyBorder="1"/>
    <xf numFmtId="166" fontId="16" fillId="0" borderId="7" xfId="37" applyNumberFormat="1" applyFont="1" applyBorder="1"/>
    <xf numFmtId="166" fontId="10" fillId="0" borderId="10" xfId="37" applyNumberFormat="1" applyFont="1" applyBorder="1" applyAlignment="1">
      <alignment horizontal="right" vertical="center"/>
    </xf>
    <xf numFmtId="0" fontId="10" fillId="0" borderId="0" xfId="37" applyFont="1" applyAlignment="1" applyProtection="1">
      <alignment vertical="center"/>
      <protection locked="0"/>
    </xf>
    <xf numFmtId="10" fontId="8" fillId="0" borderId="0" xfId="37" applyNumberFormat="1" applyFont="1"/>
    <xf numFmtId="10" fontId="8" fillId="0" borderId="0" xfId="39" applyNumberFormat="1" applyFont="1" applyFill="1"/>
    <xf numFmtId="39" fontId="8" fillId="0" borderId="7" xfId="37" applyNumberFormat="1" applyFont="1" applyBorder="1"/>
    <xf numFmtId="166" fontId="8" fillId="0" borderId="7" xfId="37" applyNumberFormat="1" applyFont="1" applyBorder="1"/>
    <xf numFmtId="39" fontId="8" fillId="0" borderId="0" xfId="37" applyNumberFormat="1" applyFont="1"/>
    <xf numFmtId="2" fontId="8" fillId="0" borderId="0" xfId="37" applyNumberFormat="1" applyFont="1" applyAlignment="1">
      <alignment wrapText="1"/>
    </xf>
    <xf numFmtId="39" fontId="8" fillId="0" borderId="20" xfId="37" applyNumberFormat="1" applyFont="1" applyBorder="1"/>
    <xf numFmtId="0" fontId="13" fillId="0" borderId="0" xfId="40" applyFont="1" applyAlignment="1">
      <alignment wrapText="1"/>
    </xf>
    <xf numFmtId="10" fontId="8" fillId="0" borderId="7" xfId="37" applyNumberFormat="1" applyFont="1" applyBorder="1"/>
    <xf numFmtId="0" fontId="2" fillId="0" borderId="0" xfId="37"/>
    <xf numFmtId="37" fontId="10" fillId="0" borderId="10" xfId="37" applyNumberFormat="1" applyFont="1" applyBorder="1"/>
    <xf numFmtId="37" fontId="8" fillId="0" borderId="0" xfId="37" applyNumberFormat="1" applyFont="1"/>
    <xf numFmtId="0" fontId="34" fillId="0" borderId="0" xfId="37" applyFont="1" applyAlignment="1">
      <alignment wrapText="1"/>
    </xf>
    <xf numFmtId="0" fontId="34" fillId="0" borderId="0" xfId="37" applyFont="1"/>
    <xf numFmtId="166" fontId="10" fillId="0" borderId="0" xfId="37" applyNumberFormat="1" applyFont="1" applyAlignment="1">
      <alignment horizontal="right" vertical="center"/>
    </xf>
    <xf numFmtId="166" fontId="8" fillId="0" borderId="0" xfId="1" applyNumberFormat="1" applyFont="1"/>
    <xf numFmtId="0" fontId="16" fillId="0" borderId="0" xfId="41" applyFont="1"/>
    <xf numFmtId="166" fontId="16" fillId="0" borderId="0" xfId="42" applyNumberFormat="1" applyFont="1" applyFill="1"/>
    <xf numFmtId="0" fontId="8" fillId="0" borderId="0" xfId="43" applyFont="1"/>
    <xf numFmtId="41" fontId="8" fillId="0" borderId="0" xfId="43" applyNumberFormat="1" applyFont="1"/>
    <xf numFmtId="0" fontId="8" fillId="0" borderId="0" xfId="43" applyFont="1" applyAlignment="1">
      <alignment horizontal="right"/>
    </xf>
    <xf numFmtId="0" fontId="8" fillId="0" borderId="0" xfId="43" applyFont="1" applyAlignment="1">
      <alignment horizontal="left"/>
    </xf>
    <xf numFmtId="166" fontId="8" fillId="0" borderId="0" xfId="42" applyNumberFormat="1" applyFont="1" applyFill="1"/>
    <xf numFmtId="166" fontId="8" fillId="0" borderId="0" xfId="42" quotePrefix="1" applyNumberFormat="1" applyFont="1" applyFill="1" applyAlignment="1">
      <alignment horizontal="left"/>
    </xf>
    <xf numFmtId="41" fontId="10" fillId="0" borderId="10" xfId="44" applyFont="1" applyFill="1" applyBorder="1" applyAlignment="1">
      <alignment horizontal="center"/>
    </xf>
    <xf numFmtId="41" fontId="10" fillId="0" borderId="0" xfId="44" applyFont="1" applyFill="1" applyBorder="1" applyAlignment="1">
      <alignment horizontal="center"/>
    </xf>
    <xf numFmtId="41" fontId="10" fillId="0" borderId="0" xfId="44" applyFont="1" applyFill="1" applyBorder="1" applyAlignment="1">
      <alignment horizontal="right"/>
    </xf>
    <xf numFmtId="176" fontId="10" fillId="0" borderId="0" xfId="45" applyNumberFormat="1" applyFont="1" applyFill="1" applyBorder="1" applyAlignment="1">
      <alignment horizontal="right"/>
    </xf>
    <xf numFmtId="0" fontId="16" fillId="0" borderId="0" xfId="41" applyFont="1" applyAlignment="1">
      <alignment horizontal="right"/>
    </xf>
    <xf numFmtId="0" fontId="22" fillId="0" borderId="0" xfId="41" applyFont="1" applyAlignment="1">
      <alignment horizontal="right"/>
    </xf>
    <xf numFmtId="41" fontId="10" fillId="0" borderId="6" xfId="44" applyFont="1" applyFill="1" applyBorder="1" applyAlignment="1">
      <alignment horizontal="center"/>
    </xf>
    <xf numFmtId="177" fontId="10" fillId="0" borderId="0" xfId="44" applyNumberFormat="1" applyFont="1" applyFill="1" applyBorder="1" applyAlignment="1">
      <alignment horizontal="center"/>
    </xf>
    <xf numFmtId="0" fontId="10" fillId="0" borderId="0" xfId="46" quotePrefix="1" applyNumberFormat="1" applyFont="1" applyAlignment="1" applyProtection="1">
      <alignment horizontal="right" vertical="center" indent="1"/>
      <protection locked="0"/>
    </xf>
    <xf numFmtId="41" fontId="10" fillId="0" borderId="0" xfId="44" applyFont="1" applyFill="1" applyBorder="1"/>
    <xf numFmtId="41" fontId="8" fillId="0" borderId="0" xfId="44" applyFont="1" applyFill="1" applyBorder="1" applyAlignment="1">
      <alignment horizontal="center"/>
    </xf>
    <xf numFmtId="166" fontId="16" fillId="0" borderId="6" xfId="42" applyNumberFormat="1" applyFont="1" applyFill="1" applyBorder="1"/>
    <xf numFmtId="166" fontId="16" fillId="0" borderId="0" xfId="47" applyNumberFormat="1" applyFont="1" applyFill="1" applyAlignment="1">
      <alignment horizontal="right"/>
    </xf>
    <xf numFmtId="41" fontId="8" fillId="0" borderId="6" xfId="44" applyFont="1" applyFill="1" applyBorder="1" applyAlignment="1">
      <alignment horizontal="center"/>
    </xf>
    <xf numFmtId="0" fontId="8" fillId="0" borderId="0" xfId="48" applyFont="1" applyFill="1" applyBorder="1" applyAlignment="1">
      <alignment horizontal="center" vertical="center" wrapText="1"/>
    </xf>
    <xf numFmtId="0" fontId="8" fillId="0" borderId="0" xfId="49" quotePrefix="1" applyFont="1" applyFill="1" applyBorder="1" applyAlignment="1" applyProtection="1">
      <alignment horizontal="center" vertical="center"/>
      <protection locked="0"/>
    </xf>
    <xf numFmtId="0" fontId="8" fillId="0" borderId="5" xfId="48" applyFont="1" applyFill="1" applyBorder="1" applyAlignment="1">
      <alignment horizontal="center" vertical="center" wrapText="1"/>
    </xf>
    <xf numFmtId="0" fontId="8" fillId="0" borderId="22" xfId="49" quotePrefix="1" applyFont="1" applyFill="1" applyBorder="1" applyAlignment="1" applyProtection="1">
      <alignment horizontal="center" vertical="center"/>
      <protection locked="0"/>
    </xf>
    <xf numFmtId="0" fontId="8" fillId="0" borderId="23" xfId="50" applyFont="1" applyFill="1" applyBorder="1" applyAlignment="1">
      <alignment horizontal="center" vertical="center" wrapText="1"/>
    </xf>
    <xf numFmtId="0" fontId="8" fillId="0" borderId="0" xfId="43" applyFont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10" fillId="0" borderId="0" xfId="43" quotePrefix="1" applyFont="1"/>
    <xf numFmtId="0" fontId="8" fillId="0" borderId="0" xfId="43" applyFont="1" applyAlignment="1">
      <alignment horizontal="center"/>
    </xf>
    <xf numFmtId="0" fontId="10" fillId="0" borderId="0" xfId="51" applyFont="1"/>
    <xf numFmtId="0" fontId="8" fillId="0" borderId="0" xfId="50" applyFont="1" applyFill="1" applyBorder="1" applyAlignment="1">
      <alignment horizontal="center" vertical="center" wrapText="1"/>
    </xf>
    <xf numFmtId="176" fontId="8" fillId="0" borderId="0" xfId="45" applyNumberFormat="1" applyFont="1" applyFill="1" applyAlignment="1">
      <alignment horizontal="center"/>
    </xf>
    <xf numFmtId="3" fontId="22" fillId="0" borderId="0" xfId="11" applyNumberFormat="1" applyFont="1"/>
    <xf numFmtId="3" fontId="10" fillId="0" borderId="0" xfId="11" applyNumberFormat="1" applyFont="1"/>
    <xf numFmtId="3" fontId="16" fillId="0" borderId="0" xfId="11" applyNumberFormat="1" applyFont="1"/>
    <xf numFmtId="3" fontId="8" fillId="0" borderId="0" xfId="11" applyNumberFormat="1" applyFont="1"/>
    <xf numFmtId="166" fontId="13" fillId="0" borderId="0" xfId="33" applyNumberFormat="1" applyFont="1"/>
    <xf numFmtId="166" fontId="22" fillId="0" borderId="10" xfId="33" applyNumberFormat="1" applyFont="1" applyBorder="1"/>
    <xf numFmtId="166" fontId="16" fillId="0" borderId="0" xfId="32" applyNumberFormat="1" applyFont="1"/>
    <xf numFmtId="166" fontId="16" fillId="0" borderId="10" xfId="32" applyNumberFormat="1" applyFont="1" applyBorder="1"/>
    <xf numFmtId="166" fontId="8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right"/>
    </xf>
    <xf numFmtId="166" fontId="10" fillId="0" borderId="4" xfId="0" applyNumberFormat="1" applyFont="1" applyBorder="1" applyAlignment="1">
      <alignment horizontal="right"/>
    </xf>
    <xf numFmtId="0" fontId="10" fillId="0" borderId="4" xfId="0" applyFont="1" applyBorder="1" applyAlignment="1">
      <alignment horizontal="right" indent="1"/>
    </xf>
    <xf numFmtId="0" fontId="10" fillId="0" borderId="2" xfId="0" applyFont="1" applyBorder="1" applyAlignment="1">
      <alignment horizontal="left"/>
    </xf>
    <xf numFmtId="166" fontId="10" fillId="0" borderId="2" xfId="0" applyNumberFormat="1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166" fontId="10" fillId="0" borderId="7" xfId="1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left"/>
    </xf>
    <xf numFmtId="166" fontId="8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170" fontId="8" fillId="0" borderId="1" xfId="0" applyNumberFormat="1" applyFont="1" applyBorder="1" applyAlignment="1">
      <alignment horizontal="right"/>
    </xf>
    <xf numFmtId="167" fontId="7" fillId="0" borderId="0" xfId="0" applyNumberFormat="1" applyFont="1" applyAlignment="1">
      <alignment horizontal="right"/>
    </xf>
    <xf numFmtId="0" fontId="8" fillId="0" borderId="6" xfId="0" applyFont="1" applyBorder="1" applyAlignment="1">
      <alignment horizontal="left"/>
    </xf>
    <xf numFmtId="165" fontId="8" fillId="0" borderId="6" xfId="0" applyNumberFormat="1" applyFont="1" applyBorder="1" applyAlignment="1">
      <alignment horizontal="right"/>
    </xf>
    <xf numFmtId="0" fontId="8" fillId="4" borderId="0" xfId="0" applyFont="1" applyFill="1" applyAlignment="1">
      <alignment horizontal="left"/>
    </xf>
    <xf numFmtId="0" fontId="8" fillId="4" borderId="0" xfId="0" applyFont="1" applyFill="1" applyAlignment="1" applyProtection="1">
      <alignment horizontal="left"/>
      <protection hidden="1"/>
    </xf>
    <xf numFmtId="0" fontId="8" fillId="0" borderId="3" xfId="0" applyFont="1" applyBorder="1" applyAlignment="1">
      <alignment horizontal="left" vertical="center" wrapText="1"/>
    </xf>
    <xf numFmtId="166" fontId="8" fillId="0" borderId="4" xfId="1" applyNumberFormat="1" applyFont="1" applyBorder="1" applyAlignment="1">
      <alignment horizontal="right"/>
    </xf>
    <xf numFmtId="165" fontId="8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49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6" fontId="10" fillId="0" borderId="2" xfId="1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10" fillId="0" borderId="7" xfId="0" applyFont="1" applyBorder="1" applyAlignment="1">
      <alignment horizontal="left"/>
    </xf>
    <xf numFmtId="166" fontId="8" fillId="0" borderId="7" xfId="1" applyNumberFormat="1" applyFont="1" applyBorder="1" applyAlignment="1">
      <alignment horizontal="right"/>
    </xf>
    <xf numFmtId="0" fontId="34" fillId="0" borderId="0" xfId="37" applyFont="1" applyAlignment="1">
      <alignment wrapText="1"/>
    </xf>
    <xf numFmtId="0" fontId="8" fillId="0" borderId="0" xfId="37" applyFont="1" applyAlignment="1">
      <alignment horizontal="center"/>
    </xf>
    <xf numFmtId="2" fontId="8" fillId="0" borderId="0" xfId="37" applyNumberFormat="1" applyFont="1" applyAlignment="1">
      <alignment wrapText="1"/>
    </xf>
    <xf numFmtId="0" fontId="8" fillId="0" borderId="0" xfId="37" applyFont="1" applyAlignment="1"/>
    <xf numFmtId="0" fontId="16" fillId="0" borderId="0" xfId="0" applyFont="1" applyAlignment="1" applyProtection="1">
      <alignment horizontal="left" wrapText="1"/>
      <protection locked="0"/>
    </xf>
  </cellXfs>
  <cellStyles count="52">
    <cellStyle name="Comma" xfId="1" builtinId="3"/>
    <cellStyle name="Comma [0] 2" xfId="44" xr:uid="{45687553-BA61-4168-BA79-F42DD4B35111}"/>
    <cellStyle name="Comma 10 3" xfId="8" xr:uid="{BB2516BA-BE88-46E4-8253-B0CB4D5F2FB7}"/>
    <cellStyle name="Comma 10 5" xfId="47" xr:uid="{463F0707-1A48-4275-8018-B169B5B7DF65}"/>
    <cellStyle name="Comma 18" xfId="29" xr:uid="{D7345BCF-8C14-4DF9-9F62-894791B7E517}"/>
    <cellStyle name="Comma 2" xfId="9" xr:uid="{E7EB63F3-A60C-46EC-B2E1-1DE28BAC0416}"/>
    <cellStyle name="Comma 2 2" xfId="10" xr:uid="{EAD58E62-AB26-4271-AC09-2AC35CFE1204}"/>
    <cellStyle name="Comma 2 2 2" xfId="21" xr:uid="{E7307ABF-F9F0-4273-84A3-B53B2A197EF1}"/>
    <cellStyle name="Comma 2 2 3" xfId="25" xr:uid="{D9283101-D4FD-4411-80A8-9F569FB18227}"/>
    <cellStyle name="Comma 2 3" xfId="28" xr:uid="{DA13A355-ACAF-4B11-9D8B-1F61A5D87ABD}"/>
    <cellStyle name="Comma 206 2" xfId="19" xr:uid="{66044AC9-0365-45CA-9FAE-43D08E11353C}"/>
    <cellStyle name="Comma 3" xfId="33" xr:uid="{8A91B095-2E4D-46BB-BA4F-C2636BF22A44}"/>
    <cellStyle name="Comma 4" xfId="38" xr:uid="{6D9B3532-6099-41E5-8647-E346FF69A655}"/>
    <cellStyle name="Comma 5" xfId="42" xr:uid="{CB7C4510-2B5B-4824-8BD8-B5ECDAF2B858}"/>
    <cellStyle name="Currency 2" xfId="12" xr:uid="{C9C5CA9F-AC8E-4BBA-B121-187CD490DDF5}"/>
    <cellStyle name="Currency 2 2" xfId="15" xr:uid="{A87D6D12-A293-4C2E-88DD-1D4DA9A7F65E}"/>
    <cellStyle name="Currency 2 2 2" xfId="16" xr:uid="{0F221925-7158-4061-A9E5-F144597B1479}"/>
    <cellStyle name="Currency 2 3" xfId="7" xr:uid="{182A4406-053C-455C-9563-B9D290E1C2C0}"/>
    <cellStyle name="Currency 3" xfId="24" xr:uid="{99B4C4BB-8218-440B-AC0C-C98473A54A3D}"/>
    <cellStyle name="Currency 4" xfId="36" xr:uid="{B877C905-E1D3-4493-84C0-DE6116ED266E}"/>
    <cellStyle name="Normal" xfId="0" builtinId="0"/>
    <cellStyle name="Normal 10" xfId="43" xr:uid="{7AC72A8C-E140-4AB5-8C16-DBC604119097}"/>
    <cellStyle name="Normal 19" xfId="3" xr:uid="{CEE6D93E-4AC0-4512-B6E1-7F3AA77A04FC}"/>
    <cellStyle name="Normal 19 2" xfId="22" xr:uid="{F421BCA8-0C94-4AEC-8C9A-AA063165F8B1}"/>
    <cellStyle name="Normal 19 3" xfId="35" xr:uid="{620EE607-8FB5-4FC6-8018-D495867A7BE3}"/>
    <cellStyle name="Normal 2" xfId="11" xr:uid="{AD8A95AA-3937-47A8-B2FA-DA8B12A18ADD}"/>
    <cellStyle name="Normal 2 2" xfId="2" xr:uid="{9A885B4F-01DD-4D2F-91D1-F3CD43C1C48F}"/>
    <cellStyle name="Normal 2 2 2 2" xfId="27" xr:uid="{0D4104E1-7A9A-42ED-ABCB-D365326F3BF7}"/>
    <cellStyle name="Normal 2 3" xfId="5" xr:uid="{754B2162-9F38-411D-8E5B-4CA3BB536C62}"/>
    <cellStyle name="Normal 3" xfId="18" xr:uid="{B8DF8875-4744-486F-910A-6E85CC74F3BD}"/>
    <cellStyle name="Normal 3 2" xfId="17" xr:uid="{DA2BA134-CACA-47BF-A3EA-A567B6FBC559}"/>
    <cellStyle name="Normal 3 2 2" xfId="31" xr:uid="{59052247-3AE5-4DD8-9C84-701D675FA107}"/>
    <cellStyle name="Normal 3 3" xfId="23" xr:uid="{B739423B-B404-4B08-90A4-FD0D117FFF91}"/>
    <cellStyle name="Normal 3 4" xfId="26" xr:uid="{3A01500E-1149-463F-A4A6-6F511A41038A}"/>
    <cellStyle name="Normal 4" xfId="30" xr:uid="{A651DD7B-9B05-49D5-BC50-DD9262205F2A}"/>
    <cellStyle name="Normal 5" xfId="32" xr:uid="{856C7ED6-1B1E-4E04-AB48-F9A69ED9B2EC}"/>
    <cellStyle name="Normal 6" xfId="34" xr:uid="{04C01472-6D1F-4F20-8158-847963F68448}"/>
    <cellStyle name="Normal 7" xfId="37" xr:uid="{81C265FE-40B5-4912-A17B-D7E177A3335F}"/>
    <cellStyle name="Normal 8" xfId="41" xr:uid="{4976E853-DE25-46AD-AB8D-C57117E6BECC}"/>
    <cellStyle name="Normal_CMPD02e" xfId="6" xr:uid="{E44DDCE9-5B23-40AC-9330-CEA60424BF33}"/>
    <cellStyle name="Normal_Sheet1" xfId="40" xr:uid="{C9E621C7-809A-4BD6-9534-8DA32E4E2218}"/>
    <cellStyle name="Normal_UCOS Weighted Average Cost of Capital" xfId="14" xr:uid="{D2A4B564-F915-4DF4-A2C3-44CF4635C407}"/>
    <cellStyle name="Percent" xfId="4" builtinId="5"/>
    <cellStyle name="Percent 2" xfId="13" xr:uid="{B6857186-C4CB-4DE3-8A9C-38E3AF3C9A73}"/>
    <cellStyle name="Percent 2 3" xfId="20" xr:uid="{3E2FE814-16E9-4D0B-A85E-88312C2F1FE7}"/>
    <cellStyle name="Percent 3" xfId="39" xr:uid="{14BABD71-E2D2-4AF4-AB09-EC0F3D6A91E3}"/>
    <cellStyle name="Percent 4" xfId="45" xr:uid="{4550728C-4928-41F2-996E-979A7982C0C2}"/>
    <cellStyle name="SAPBEXchaText 5" xfId="49" xr:uid="{F95D025B-E3E1-4272-A44F-1218A826848F}"/>
    <cellStyle name="SAPBEXHLevel2X" xfId="50" xr:uid="{D5DC88A1-E960-4287-927C-ED300A6DD4B4}"/>
    <cellStyle name="SAPBEXHLevel3X" xfId="48" xr:uid="{0C3B0883-1D04-4B5B-AC1C-BF3372CD5425}"/>
    <cellStyle name="SAPBEXstdItem" xfId="46" xr:uid="{D2367E6F-128B-49A6-87AF-CAB5D98C3EAA}"/>
    <cellStyle name="SAPBEXtitle 3" xfId="51" xr:uid="{57A923FE-CCDA-4C3D-A0FB-5E0C913287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acctg\REGULATORY%20ACCTG\CEHE\Rate%20Case\2024%20Rate%20Case\CEHE%20Schedules%20and%20WP\Errata%202%20Filing\Scenario%20C\Redacted\CEHE%20RFP%20Workpapers%20D-Errata%202%20(redacted).xlsx" TargetMode="External"/><Relationship Id="rId1" Type="http://schemas.openxmlformats.org/officeDocument/2006/relationships/externalLinkPath" Target="CEHE%20RFP%20Workpapers%20D-Errata%202%20(redacted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acctg\REGULATORY%20ACCTG\CEHE\Rate%20Case\2024%20Rate%20Case\CEHE%20Schedules%20and%20WP\Errata%202%20Filing\Scenario%20C\Redacted\CEHE%20RFP%20Workpapers%20B-Errata%202%20(redacted).xlsx" TargetMode="External"/><Relationship Id="rId1" Type="http://schemas.openxmlformats.org/officeDocument/2006/relationships/externalLinkPath" Target="CEHE%20RFP%20Workpapers%20B-Errata%202%20(redacte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WP II-D-1"/>
      <sheetName val="WP II-D-1.1"/>
      <sheetName val="WP II-D-1 Adj 2"/>
      <sheetName val="WP II-D-1 Adj 4"/>
      <sheetName val="WP II-D-1 Adj 8"/>
      <sheetName val="WP II-D-2"/>
      <sheetName val="WP II-D-2.1"/>
      <sheetName val="WP II-D-2 Adj 6"/>
      <sheetName val="WP II-D-2 Adj 6.1"/>
      <sheetName val="WP II-D-2 Adj 6.2"/>
      <sheetName val="WP II-D-2 Adj 9"/>
      <sheetName val="WP II-D-2 Adj 10"/>
      <sheetName val="WP II-D-2 Adj 12"/>
      <sheetName val="WP II-D-2 Adj 12.1"/>
      <sheetName val="WP II-D-2 Adj 12.3"/>
      <sheetName val="WP II-D-2 Adj 19"/>
      <sheetName val="WP II-D-2.2"/>
      <sheetName val="WP II-D-2.2.1"/>
      <sheetName val="WP II-D-2.2.2"/>
      <sheetName val="WP II-D-2.2.3"/>
      <sheetName val="WP II-D-2.2.4"/>
      <sheetName val="WP II-D-2.2.5"/>
      <sheetName val="WP II-D-2.2.6"/>
      <sheetName val="WP II-D-2.2.7"/>
      <sheetName val="WP II-D-2.2.8"/>
      <sheetName val="WP II-D-2.2.9"/>
      <sheetName val="WP II-D-2.2.10"/>
      <sheetName val="WP II-D-2.2.11"/>
      <sheetName val="WP II-D-2.2.12"/>
      <sheetName val="WP II-D-2.2a.1"/>
      <sheetName val="WP II-D-2.2a.2"/>
      <sheetName val="WP II-D-2.4"/>
      <sheetName val="WP II-D-2.5"/>
      <sheetName val="WP II-D-2.5.1"/>
      <sheetName val="WP II-D-2.6"/>
      <sheetName val="WP II-D-2.6a"/>
      <sheetName val="WP II-D-2.6a.1"/>
      <sheetName val="WP II-D-2.6b"/>
      <sheetName val="WP II-D-2.6c"/>
      <sheetName val="WP II-D-2.6c (Under $500 Detai"/>
      <sheetName val="WP II-D-2.7"/>
      <sheetName val="WP II-D-2.7a"/>
      <sheetName val="WP II-D-2.7b"/>
      <sheetName val="WP II-D-2.7c"/>
      <sheetName val="WP II-D-2.7d"/>
      <sheetName val="WP II-D-2.9"/>
      <sheetName val="WP II-D-2.9a"/>
      <sheetName val="WP II-D-2.9b"/>
      <sheetName val="WP II-D-2.9c"/>
      <sheetName val="WP II-D-2.9d"/>
      <sheetName val="WP II-D-3"/>
      <sheetName val="WP II D-3 Adj 1"/>
      <sheetName val="WP II D-3 Adj 2"/>
      <sheetName val="WP II D-3 Adj 2.1"/>
      <sheetName val="WP II-D-3a"/>
      <sheetName val="WP II-D-3b"/>
      <sheetName val="WP II-D-3c.1"/>
      <sheetName val="WP II-D-3d"/>
      <sheetName val="WP II-D-3e"/>
      <sheetName val="WP II-D-3f.1 (Capitalization %)"/>
      <sheetName val="WP II-D-3f.2"/>
      <sheetName val="WP II-D-3.2"/>
      <sheetName val="WP II-D-3.3"/>
      <sheetName val="WP II-D-3.4"/>
      <sheetName val="WP II-D-3.5"/>
      <sheetName val="WP II-D-3.6"/>
      <sheetName val="WP II-D-3.6.1a"/>
      <sheetName val="WP II-D-3.7"/>
      <sheetName val="WP II-D-3.7.1"/>
      <sheetName val="WP II-D-3.7.2"/>
      <sheetName val="WP II-D-3.7.3"/>
      <sheetName val="WP II-D-3.7.4"/>
      <sheetName val="WP II-D-3.7.5"/>
      <sheetName val="WP II-D-3.7.5.1"/>
      <sheetName val="WP II-D-3.7.5.2"/>
      <sheetName val="WP II-D-3.8.3"/>
      <sheetName val="WP II-D-3.9.3"/>
      <sheetName val="WP II-D-3.10"/>
      <sheetName val="WP II-D-4"/>
    </sheetNames>
    <sheetDataSet>
      <sheetData sheetId="0"/>
      <sheetData sheetId="1"/>
      <sheetData sheetId="2"/>
      <sheetData sheetId="3"/>
      <sheetData sheetId="4">
        <row r="6">
          <cell r="M6">
            <v>-96349.863923397395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587">
          <cell r="J5587">
            <v>2390139.6748335194</v>
          </cell>
        </row>
        <row r="5610">
          <cell r="O5610">
            <v>384052.86749083817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WP II-B-1"/>
      <sheetName val="WP II-B-1 Adj 3"/>
      <sheetName val="WP II-B-1.1"/>
      <sheetName val="WP II-B-2"/>
      <sheetName val="WP II-B-3"/>
      <sheetName val="WP II-B-4"/>
      <sheetName val="WP II-B-5"/>
      <sheetName val="WP II-B-5 Adj 1"/>
      <sheetName val="WP II-B-6"/>
      <sheetName val="WP II-B-6 Adj 1"/>
      <sheetName val="WP II-B-7"/>
      <sheetName val="WP II-B-7.1"/>
      <sheetName val="WP II-B-7.1a"/>
      <sheetName val="WP II-B-7 Adj 1-2 "/>
      <sheetName val="WP II-B-7 Adj 3"/>
      <sheetName val="WP II-B-7 Adj 4"/>
      <sheetName val="WP II-B-8"/>
      <sheetName val="WP  II-B-8 Adj 2"/>
      <sheetName val="WP II-B-9"/>
      <sheetName val="WP II-B-9a"/>
      <sheetName val="WP II-B-9b"/>
      <sheetName val="WP II-B-9c"/>
      <sheetName val="WP II-B-9d"/>
      <sheetName val="WP II-B-9e"/>
      <sheetName val="WP II-B-9e.1"/>
      <sheetName val="WP II-B-9e.2"/>
      <sheetName val="WP II-B-9e3"/>
      <sheetName val="WP II-B-10"/>
      <sheetName val="WP II B-10 Adj 1"/>
      <sheetName val="WP II B-10 Adj 2"/>
      <sheetName val="WP II-B-10 Adj 3"/>
      <sheetName val="WP II-B-11"/>
      <sheetName val="WP II-B-11 Adj 2"/>
      <sheetName val="WP II-B-11 Adj 8"/>
      <sheetName val="WP II-B-12"/>
      <sheetName val="WP II-B-12.1"/>
      <sheetName val="WP II-B-12.2"/>
      <sheetName val="WP II-B-12.3"/>
      <sheetName val="WP II-B-12.4"/>
      <sheetName val="WP II-B-14"/>
      <sheetName val="WP II-B-14.1"/>
      <sheetName val="WP II-B-14.2"/>
      <sheetName val="WP II-B-14.3"/>
      <sheetName val="WP II-B-14.4"/>
      <sheetName val="WP II-B-15a "/>
      <sheetName val="WP II-B-15a.1"/>
      <sheetName val="WP II-B-15a.2"/>
      <sheetName val="WP II-B-15a.3"/>
      <sheetName val="WP II-B-15a.4"/>
      <sheetName val="WP II-B-15a.5"/>
      <sheetName val="WP II-B-15a.6"/>
      <sheetName val="WP II-B-15a.7"/>
      <sheetName val="WP II-B-15a.8"/>
      <sheetName val="WP II-B-15a.9"/>
      <sheetName val="WP II-B-15a.10"/>
      <sheetName val="WP II-B-15a.11"/>
      <sheetName val="WP II-B-15a.12"/>
      <sheetName val="WP II-B-15b "/>
      <sheetName val="WP II-B-15b.1"/>
      <sheetName val="WP II-B-15b.2"/>
      <sheetName val="WP II-B-15b.3"/>
      <sheetName val="WP II-B-15b.4"/>
      <sheetName val="WP II-B-15b.5"/>
      <sheetName val="WP II-B-15b.6"/>
      <sheetName val="WP III-B-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S10">
            <v>8104605.1799999997</v>
          </cell>
        </row>
        <row r="15">
          <cell r="S15">
            <v>2984848.32</v>
          </cell>
        </row>
        <row r="16">
          <cell r="S16">
            <v>6315605.3999999994</v>
          </cell>
        </row>
        <row r="19">
          <cell r="S19">
            <v>50527266.810000002</v>
          </cell>
        </row>
        <row r="21">
          <cell r="S21">
            <v>45045934.68</v>
          </cell>
        </row>
      </sheetData>
      <sheetData sheetId="36"/>
      <sheetData sheetId="37"/>
      <sheetData sheetId="38"/>
      <sheetData sheetId="39"/>
      <sheetData sheetId="40">
        <row r="16">
          <cell r="F16">
            <v>-54160539.799999997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4.bin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5.bin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6.bin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7.bin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8.bin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9.bin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0.bin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1.bin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2.bin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3.bin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4.bin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5.bin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6.bin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7.bin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8.bin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9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N77"/>
  <sheetViews>
    <sheetView showGridLines="0" showZeros="0" tabSelected="1" zoomScaleNormal="100" workbookViewId="0"/>
  </sheetViews>
  <sheetFormatPr defaultRowHeight="14.3" x14ac:dyDescent="0.25"/>
  <cols>
    <col min="1" max="1" width="5.375" customWidth="1"/>
    <col min="2" max="2" width="12" customWidth="1"/>
    <col min="3" max="3" width="32.375" customWidth="1"/>
    <col min="4" max="4" width="11.625" bestFit="1" customWidth="1"/>
    <col min="5" max="7" width="13.75" customWidth="1"/>
    <col min="8" max="8" width="12" customWidth="1"/>
    <col min="9" max="9" width="12.375" customWidth="1"/>
    <col min="10" max="10" width="12" customWidth="1"/>
    <col min="11" max="11" width="11.875" customWidth="1"/>
    <col min="12" max="12" width="12.25" customWidth="1"/>
    <col min="13" max="13" width="9.875" bestFit="1" customWidth="1"/>
    <col min="14" max="14" width="11.625" bestFit="1" customWidth="1"/>
  </cols>
  <sheetData>
    <row r="1" spans="1:14" ht="44.15" thickBo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</row>
    <row r="2" spans="1:14" x14ac:dyDescent="0.25">
      <c r="A2" s="216" t="s">
        <v>14</v>
      </c>
      <c r="B2" s="216" t="s">
        <v>15</v>
      </c>
      <c r="C2" s="216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</row>
    <row r="3" spans="1:14" x14ac:dyDescent="0.25">
      <c r="A3" s="216" t="s">
        <v>16</v>
      </c>
      <c r="B3" s="2" t="s">
        <v>17</v>
      </c>
      <c r="C3" s="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4" x14ac:dyDescent="0.25">
      <c r="A4" s="216" t="s">
        <v>18</v>
      </c>
      <c r="B4" s="1" t="s">
        <v>15</v>
      </c>
      <c r="C4" s="1"/>
      <c r="D4" s="532" t="s">
        <v>15</v>
      </c>
      <c r="E4" s="532" t="s">
        <v>15</v>
      </c>
      <c r="F4" s="532"/>
      <c r="G4" s="532" t="s">
        <v>15</v>
      </c>
      <c r="H4" s="532" t="s">
        <v>15</v>
      </c>
      <c r="I4" s="532" t="s">
        <v>15</v>
      </c>
      <c r="J4" s="532" t="s">
        <v>15</v>
      </c>
      <c r="K4" s="532" t="s">
        <v>15</v>
      </c>
      <c r="L4" s="532" t="s">
        <v>15</v>
      </c>
      <c r="M4" s="532" t="s">
        <v>15</v>
      </c>
      <c r="N4" s="532" t="s">
        <v>15</v>
      </c>
    </row>
    <row r="5" spans="1:14" x14ac:dyDescent="0.25">
      <c r="A5" s="216" t="s">
        <v>19</v>
      </c>
      <c r="B5" s="3" t="s">
        <v>20</v>
      </c>
      <c r="C5" s="3"/>
      <c r="D5" s="532"/>
      <c r="E5" s="532"/>
      <c r="F5" s="532"/>
      <c r="G5" s="532"/>
      <c r="H5" s="532"/>
      <c r="I5" s="532"/>
      <c r="J5" s="532"/>
      <c r="K5" s="532"/>
      <c r="L5" s="532"/>
      <c r="M5" s="532"/>
      <c r="N5" s="532"/>
    </row>
    <row r="6" spans="1:14" x14ac:dyDescent="0.25">
      <c r="A6" s="216" t="s">
        <v>21</v>
      </c>
      <c r="B6" s="216" t="s">
        <v>22</v>
      </c>
      <c r="C6" s="1" t="s">
        <v>23</v>
      </c>
      <c r="D6" s="532">
        <v>7461374.0199999996</v>
      </c>
      <c r="E6" s="532">
        <v>0</v>
      </c>
      <c r="F6" s="532">
        <f>+D6+E6</f>
        <v>7461374.0199999996</v>
      </c>
      <c r="G6" s="532">
        <f>+'WP II-E-1 Adj 2'!M9</f>
        <v>-191737.40399999917</v>
      </c>
      <c r="H6" s="532">
        <v>0</v>
      </c>
      <c r="I6" s="532">
        <v>0</v>
      </c>
      <c r="J6" s="532">
        <v>0</v>
      </c>
      <c r="K6" s="532">
        <v>0</v>
      </c>
      <c r="L6" s="532">
        <v>0</v>
      </c>
      <c r="M6" s="532">
        <f>SUM(G6:L6)</f>
        <v>-191737.40399999917</v>
      </c>
      <c r="N6" s="532">
        <f>F6+M6</f>
        <v>7269636.6160000004</v>
      </c>
    </row>
    <row r="7" spans="1:14" x14ac:dyDescent="0.25">
      <c r="A7" s="216" t="s">
        <v>24</v>
      </c>
      <c r="B7" s="216" t="s">
        <v>25</v>
      </c>
      <c r="C7" s="1" t="s">
        <v>26</v>
      </c>
      <c r="D7" s="532">
        <v>6779777.5200000014</v>
      </c>
      <c r="E7" s="532">
        <v>0</v>
      </c>
      <c r="F7" s="532">
        <f t="shared" ref="F7:F10" si="0">+D7+E7</f>
        <v>6779777.5200000014</v>
      </c>
      <c r="G7" s="532">
        <f>+'WP II-E-1 Adj 2'!M11</f>
        <v>2297120.2279999983</v>
      </c>
      <c r="H7" s="532">
        <v>0</v>
      </c>
      <c r="I7" s="532">
        <v>0</v>
      </c>
      <c r="J7" s="532">
        <v>0</v>
      </c>
      <c r="K7" s="532">
        <v>0</v>
      </c>
      <c r="L7" s="532">
        <v>0</v>
      </c>
      <c r="M7" s="532">
        <f>SUM(G7:L7)</f>
        <v>2297120.2279999983</v>
      </c>
      <c r="N7" s="532">
        <f t="shared" ref="N7:N10" si="1">F7+M7</f>
        <v>9076897.7479999997</v>
      </c>
    </row>
    <row r="8" spans="1:14" x14ac:dyDescent="0.25">
      <c r="A8" s="216" t="s">
        <v>27</v>
      </c>
      <c r="B8" s="216" t="s">
        <v>28</v>
      </c>
      <c r="C8" s="1" t="s">
        <v>29</v>
      </c>
      <c r="D8" s="532">
        <v>3236324.01</v>
      </c>
      <c r="E8" s="532">
        <v>0</v>
      </c>
      <c r="F8" s="532">
        <f t="shared" si="0"/>
        <v>3236324.01</v>
      </c>
      <c r="G8" s="532">
        <f>+'WP II-E-1 Adj 2'!M14</f>
        <v>985725.7214285722</v>
      </c>
      <c r="H8" s="532">
        <v>0</v>
      </c>
      <c r="I8" s="532">
        <v>0</v>
      </c>
      <c r="J8" s="532">
        <v>0</v>
      </c>
      <c r="K8" s="532">
        <v>0</v>
      </c>
      <c r="L8" s="532">
        <v>0</v>
      </c>
      <c r="M8" s="532">
        <f>SUM(G8:L8)</f>
        <v>985725.7214285722</v>
      </c>
      <c r="N8" s="532">
        <f t="shared" si="1"/>
        <v>4222049.731428572</v>
      </c>
    </row>
    <row r="9" spans="1:14" x14ac:dyDescent="0.25">
      <c r="A9" s="216" t="s">
        <v>30</v>
      </c>
      <c r="B9" s="216" t="s">
        <v>31</v>
      </c>
      <c r="C9" s="1" t="s">
        <v>32</v>
      </c>
      <c r="D9" s="532">
        <v>22847884.289999999</v>
      </c>
      <c r="E9" s="532">
        <v>0</v>
      </c>
      <c r="F9" s="532">
        <f t="shared" si="0"/>
        <v>22847884.289999999</v>
      </c>
      <c r="G9" s="532">
        <f>+'WP II-E-1 Adj 2'!M15</f>
        <v>2331773.8210000023</v>
      </c>
      <c r="H9" s="532">
        <v>0</v>
      </c>
      <c r="I9" s="532">
        <v>0</v>
      </c>
      <c r="J9" s="532">
        <v>0</v>
      </c>
      <c r="K9" s="532">
        <v>0</v>
      </c>
      <c r="L9" s="532">
        <v>0</v>
      </c>
      <c r="M9" s="532">
        <f>SUM(G9:L9)</f>
        <v>2331773.8210000023</v>
      </c>
      <c r="N9" s="532">
        <f t="shared" si="1"/>
        <v>25179658.111000001</v>
      </c>
    </row>
    <row r="10" spans="1:14" x14ac:dyDescent="0.25">
      <c r="A10" s="216" t="s">
        <v>33</v>
      </c>
      <c r="B10" s="216" t="s">
        <v>34</v>
      </c>
      <c r="C10" s="1" t="s">
        <v>35</v>
      </c>
      <c r="D10" s="532">
        <v>9237812.0800000019</v>
      </c>
      <c r="E10" s="532">
        <v>0</v>
      </c>
      <c r="F10" s="532">
        <f t="shared" si="0"/>
        <v>9237812.0800000019</v>
      </c>
      <c r="G10" s="532">
        <f>+'WP II-E-1 Adj 2'!M16</f>
        <v>4697.2491920012981</v>
      </c>
      <c r="H10" s="532">
        <v>0</v>
      </c>
      <c r="I10" s="532">
        <v>0</v>
      </c>
      <c r="J10" s="532">
        <v>0</v>
      </c>
      <c r="K10" s="532">
        <v>0</v>
      </c>
      <c r="L10" s="532">
        <v>0</v>
      </c>
      <c r="M10" s="532">
        <f>SUM(G10:L10)</f>
        <v>4697.2491920012981</v>
      </c>
      <c r="N10" s="532">
        <f t="shared" si="1"/>
        <v>9242509.3291920032</v>
      </c>
    </row>
    <row r="11" spans="1:14" ht="14.95" thickBot="1" x14ac:dyDescent="0.3">
      <c r="A11" s="216" t="s">
        <v>36</v>
      </c>
      <c r="B11" s="216" t="s">
        <v>15</v>
      </c>
      <c r="C11" s="216"/>
      <c r="D11" s="532" t="s">
        <v>15</v>
      </c>
      <c r="E11" s="532" t="s">
        <v>15</v>
      </c>
      <c r="F11" s="532"/>
      <c r="G11" s="532" t="s">
        <v>15</v>
      </c>
      <c r="H11" s="532" t="s">
        <v>15</v>
      </c>
      <c r="I11" s="532" t="s">
        <v>15</v>
      </c>
      <c r="J11" s="532" t="s">
        <v>15</v>
      </c>
      <c r="K11" s="532" t="s">
        <v>15</v>
      </c>
      <c r="L11" s="532" t="s">
        <v>15</v>
      </c>
      <c r="M11" s="532" t="s">
        <v>15</v>
      </c>
      <c r="N11" s="532" t="s">
        <v>15</v>
      </c>
    </row>
    <row r="12" spans="1:14" ht="14.95" thickBot="1" x14ac:dyDescent="0.3">
      <c r="A12" s="216" t="s">
        <v>37</v>
      </c>
      <c r="B12" s="533"/>
      <c r="C12" s="533" t="s">
        <v>38</v>
      </c>
      <c r="D12" s="534">
        <f t="shared" ref="D12:N12" si="2">SUM(D6:D11)</f>
        <v>49563171.920000002</v>
      </c>
      <c r="E12" s="534">
        <f t="shared" ref="E12:F12" si="3">SUM(E6:E11)</f>
        <v>0</v>
      </c>
      <c r="F12" s="534">
        <f t="shared" si="3"/>
        <v>49563171.920000002</v>
      </c>
      <c r="G12" s="534">
        <f t="shared" si="2"/>
        <v>5427579.6156205749</v>
      </c>
      <c r="H12" s="534">
        <f t="shared" si="2"/>
        <v>0</v>
      </c>
      <c r="I12" s="534">
        <f t="shared" si="2"/>
        <v>0</v>
      </c>
      <c r="J12" s="534">
        <f t="shared" si="2"/>
        <v>0</v>
      </c>
      <c r="K12" s="534">
        <f t="shared" si="2"/>
        <v>0</v>
      </c>
      <c r="L12" s="534">
        <f t="shared" si="2"/>
        <v>0</v>
      </c>
      <c r="M12" s="534">
        <f t="shared" si="2"/>
        <v>5427579.6156205749</v>
      </c>
      <c r="N12" s="534">
        <f t="shared" si="2"/>
        <v>54990751.535620578</v>
      </c>
    </row>
    <row r="13" spans="1:14" ht="14.95" thickTop="1" x14ac:dyDescent="0.25">
      <c r="A13" s="216" t="s">
        <v>39</v>
      </c>
      <c r="B13" s="216" t="s">
        <v>15</v>
      </c>
      <c r="C13" s="216"/>
      <c r="D13" s="532" t="s">
        <v>15</v>
      </c>
      <c r="E13" s="532" t="s">
        <v>15</v>
      </c>
      <c r="F13" s="532"/>
      <c r="G13" s="532" t="s">
        <v>15</v>
      </c>
      <c r="H13" s="532" t="s">
        <v>15</v>
      </c>
      <c r="I13" s="532" t="s">
        <v>15</v>
      </c>
      <c r="J13" s="532" t="s">
        <v>15</v>
      </c>
      <c r="K13" s="532" t="s">
        <v>15</v>
      </c>
      <c r="L13" s="532" t="s">
        <v>15</v>
      </c>
      <c r="M13" s="532" t="s">
        <v>15</v>
      </c>
      <c r="N13" s="532" t="s">
        <v>15</v>
      </c>
    </row>
    <row r="14" spans="1:14" x14ac:dyDescent="0.25">
      <c r="A14" s="216" t="s">
        <v>40</v>
      </c>
      <c r="B14" s="3" t="s">
        <v>41</v>
      </c>
      <c r="C14" s="3"/>
      <c r="D14" s="532"/>
      <c r="E14" s="532"/>
      <c r="F14" s="532"/>
      <c r="G14" s="532"/>
      <c r="H14" s="532"/>
      <c r="I14" s="532"/>
      <c r="J14" s="532"/>
      <c r="K14" s="532"/>
      <c r="L14" s="532"/>
      <c r="M14" s="532"/>
      <c r="N14" s="532"/>
    </row>
    <row r="15" spans="1:14" x14ac:dyDescent="0.25">
      <c r="A15" s="216" t="s">
        <v>42</v>
      </c>
      <c r="B15" s="216" t="s">
        <v>43</v>
      </c>
      <c r="C15" s="1" t="s">
        <v>44</v>
      </c>
      <c r="D15" s="532">
        <v>0</v>
      </c>
      <c r="E15" s="532">
        <v>0</v>
      </c>
      <c r="F15" s="532">
        <f t="shared" ref="F15:F24" si="4">+D15+E15</f>
        <v>0</v>
      </c>
      <c r="G15" s="532">
        <v>0</v>
      </c>
      <c r="H15" s="532">
        <v>0</v>
      </c>
      <c r="I15" s="532">
        <v>0</v>
      </c>
      <c r="J15" s="532">
        <v>0</v>
      </c>
      <c r="K15" s="532">
        <v>0</v>
      </c>
      <c r="L15" s="532">
        <v>0</v>
      </c>
      <c r="M15" s="532">
        <f t="shared" ref="M15:M24" si="5">SUM(G15:L15)</f>
        <v>0</v>
      </c>
      <c r="N15" s="532">
        <f t="shared" ref="N15:N24" si="6">F15+M15</f>
        <v>0</v>
      </c>
    </row>
    <row r="16" spans="1:14" x14ac:dyDescent="0.25">
      <c r="A16" s="216" t="s">
        <v>45</v>
      </c>
      <c r="B16" s="216" t="s">
        <v>46</v>
      </c>
      <c r="C16" s="1" t="s">
        <v>47</v>
      </c>
      <c r="D16" s="532">
        <v>2062534.8199999998</v>
      </c>
      <c r="E16" s="532">
        <v>0</v>
      </c>
      <c r="F16" s="532">
        <f t="shared" si="4"/>
        <v>2062534.8199999998</v>
      </c>
      <c r="G16" s="532">
        <f>'WP II-E-1 Adj 2'!M21</f>
        <v>-18130.669610206969</v>
      </c>
      <c r="H16" s="532">
        <v>0</v>
      </c>
      <c r="I16" s="532">
        <v>0</v>
      </c>
      <c r="J16" s="532">
        <v>0</v>
      </c>
      <c r="K16" s="532">
        <v>0</v>
      </c>
      <c r="L16" s="532">
        <v>0</v>
      </c>
      <c r="M16" s="532">
        <f t="shared" si="5"/>
        <v>-18130.669610206969</v>
      </c>
      <c r="N16" s="532">
        <f t="shared" si="6"/>
        <v>2044404.1503897929</v>
      </c>
    </row>
    <row r="17" spans="1:14" x14ac:dyDescent="0.25">
      <c r="A17" s="216" t="s">
        <v>48</v>
      </c>
      <c r="B17" s="216" t="s">
        <v>49</v>
      </c>
      <c r="C17" s="1" t="s">
        <v>50</v>
      </c>
      <c r="D17" s="532">
        <v>4097163.13</v>
      </c>
      <c r="E17" s="532">
        <v>0</v>
      </c>
      <c r="F17" s="532">
        <f t="shared" si="4"/>
        <v>4097163.13</v>
      </c>
      <c r="G17" s="532">
        <f>'WP II-E-1 Adj 2'!M22</f>
        <v>110852.18579879217</v>
      </c>
      <c r="H17" s="532">
        <v>0</v>
      </c>
      <c r="I17" s="532">
        <v>0</v>
      </c>
      <c r="J17" s="532">
        <v>0</v>
      </c>
      <c r="K17" s="532">
        <v>0</v>
      </c>
      <c r="L17" s="532">
        <v>0</v>
      </c>
      <c r="M17" s="532">
        <f t="shared" si="5"/>
        <v>110852.18579879217</v>
      </c>
      <c r="N17" s="532">
        <f t="shared" si="6"/>
        <v>4208015.3157987921</v>
      </c>
    </row>
    <row r="18" spans="1:14" x14ac:dyDescent="0.25">
      <c r="A18" s="216" t="s">
        <v>51</v>
      </c>
      <c r="B18" s="216" t="s">
        <v>52</v>
      </c>
      <c r="C18" s="1" t="s">
        <v>53</v>
      </c>
      <c r="D18" s="532">
        <v>27872367.890000001</v>
      </c>
      <c r="E18" s="532">
        <v>0</v>
      </c>
      <c r="F18" s="532">
        <f t="shared" si="4"/>
        <v>27872367.890000001</v>
      </c>
      <c r="G18" s="532">
        <f>'WP II-E-1 Adj 2'!M23</f>
        <v>1149527.5542645194</v>
      </c>
      <c r="H18" s="532">
        <v>0</v>
      </c>
      <c r="I18" s="532">
        <v>0</v>
      </c>
      <c r="J18" s="532">
        <v>0</v>
      </c>
      <c r="K18" s="532">
        <v>0</v>
      </c>
      <c r="L18" s="532">
        <v>0</v>
      </c>
      <c r="M18" s="532">
        <f t="shared" si="5"/>
        <v>1149527.5542645194</v>
      </c>
      <c r="N18" s="532">
        <f t="shared" si="6"/>
        <v>29021895.44426452</v>
      </c>
    </row>
    <row r="19" spans="1:14" x14ac:dyDescent="0.25">
      <c r="A19" s="216" t="s">
        <v>54</v>
      </c>
      <c r="B19" s="216" t="s">
        <v>55</v>
      </c>
      <c r="C19" s="1" t="s">
        <v>56</v>
      </c>
      <c r="D19" s="532">
        <f>37839390.77-213194.83</f>
        <v>37626195.940000005</v>
      </c>
      <c r="E19" s="532">
        <v>0</v>
      </c>
      <c r="F19" s="532">
        <f t="shared" si="4"/>
        <v>37626195.940000005</v>
      </c>
      <c r="G19" s="532">
        <f>'WP II-E-1 Adj 2'!M24</f>
        <v>-1056717.8808661476</v>
      </c>
      <c r="H19" s="532">
        <v>0</v>
      </c>
      <c r="I19" s="532">
        <v>0</v>
      </c>
      <c r="J19" s="532">
        <v>0</v>
      </c>
      <c r="K19" s="532">
        <v>0</v>
      </c>
      <c r="L19" s="532">
        <v>0</v>
      </c>
      <c r="M19" s="532">
        <f t="shared" si="5"/>
        <v>-1056717.8808661476</v>
      </c>
      <c r="N19" s="532">
        <f t="shared" si="6"/>
        <v>36569478.059133857</v>
      </c>
    </row>
    <row r="20" spans="1:14" x14ac:dyDescent="0.25">
      <c r="A20" s="216" t="s">
        <v>57</v>
      </c>
      <c r="B20" s="216" t="s">
        <v>58</v>
      </c>
      <c r="C20" s="1" t="s">
        <v>59</v>
      </c>
      <c r="D20" s="532">
        <v>4929613.8500000006</v>
      </c>
      <c r="E20" s="532">
        <v>0</v>
      </c>
      <c r="F20" s="532">
        <f t="shared" si="4"/>
        <v>4929613.8500000006</v>
      </c>
      <c r="G20" s="532">
        <f>'WP II-E-1 Adj 2'!M25</f>
        <v>-313706.50221419707</v>
      </c>
      <c r="H20" s="532">
        <v>0</v>
      </c>
      <c r="I20" s="532">
        <v>0</v>
      </c>
      <c r="J20" s="532">
        <v>0</v>
      </c>
      <c r="K20" s="532">
        <v>0</v>
      </c>
      <c r="L20" s="532">
        <v>0</v>
      </c>
      <c r="M20" s="532">
        <f t="shared" si="5"/>
        <v>-313706.50221419707</v>
      </c>
      <c r="N20" s="532">
        <f t="shared" si="6"/>
        <v>4615907.3477858035</v>
      </c>
    </row>
    <row r="21" spans="1:14" x14ac:dyDescent="0.25">
      <c r="A21" s="216" t="s">
        <v>60</v>
      </c>
      <c r="B21" s="216" t="s">
        <v>61</v>
      </c>
      <c r="C21" s="1" t="s">
        <v>62</v>
      </c>
      <c r="D21" s="532">
        <f>35883325.19-3777787.46</f>
        <v>32105537.729999997</v>
      </c>
      <c r="E21" s="532">
        <v>0</v>
      </c>
      <c r="F21" s="532">
        <f t="shared" si="4"/>
        <v>32105537.729999997</v>
      </c>
      <c r="G21" s="532">
        <f>'WP II-E-1 Adj 2'!M26</f>
        <v>2979372.0789640918</v>
      </c>
      <c r="H21" s="532">
        <v>0</v>
      </c>
      <c r="I21" s="532">
        <v>0</v>
      </c>
      <c r="J21" s="532">
        <v>0</v>
      </c>
      <c r="K21" s="532">
        <v>0</v>
      </c>
      <c r="L21" s="532">
        <v>0</v>
      </c>
      <c r="M21" s="532">
        <f t="shared" si="5"/>
        <v>2979372.0789640918</v>
      </c>
      <c r="N21" s="532">
        <f t="shared" si="6"/>
        <v>35084909.808964089</v>
      </c>
    </row>
    <row r="22" spans="1:14" x14ac:dyDescent="0.25">
      <c r="A22" s="216" t="s">
        <v>63</v>
      </c>
      <c r="B22" s="216" t="s">
        <v>64</v>
      </c>
      <c r="C22" s="1" t="s">
        <v>65</v>
      </c>
      <c r="D22" s="532">
        <v>661031.63999999978</v>
      </c>
      <c r="E22" s="532">
        <v>0</v>
      </c>
      <c r="F22" s="532">
        <f t="shared" si="4"/>
        <v>661031.63999999978</v>
      </c>
      <c r="G22" s="532">
        <f>'WP II-E-1 Adj 2'!M27</f>
        <v>382.38973200006876</v>
      </c>
      <c r="H22" s="532">
        <v>0</v>
      </c>
      <c r="I22" s="532">
        <v>0</v>
      </c>
      <c r="J22" s="532">
        <v>0</v>
      </c>
      <c r="K22" s="532">
        <v>0</v>
      </c>
      <c r="L22" s="532">
        <v>0</v>
      </c>
      <c r="M22" s="532">
        <f t="shared" si="5"/>
        <v>382.38973200006876</v>
      </c>
      <c r="N22" s="532">
        <f t="shared" si="6"/>
        <v>661414.02973199985</v>
      </c>
    </row>
    <row r="23" spans="1:14" x14ac:dyDescent="0.25">
      <c r="A23" s="216" t="s">
        <v>66</v>
      </c>
      <c r="B23" s="216" t="s">
        <v>67</v>
      </c>
      <c r="C23" s="1" t="s">
        <v>68</v>
      </c>
      <c r="D23" s="532">
        <v>368552.04</v>
      </c>
      <c r="E23" s="532">
        <v>0</v>
      </c>
      <c r="F23" s="532">
        <f t="shared" si="4"/>
        <v>368552.04</v>
      </c>
      <c r="G23" s="532">
        <f>'WP II-E-1 Adj 2'!M28</f>
        <v>18622.252565580653</v>
      </c>
      <c r="H23" s="532">
        <v>0</v>
      </c>
      <c r="I23" s="532">
        <v>0</v>
      </c>
      <c r="J23" s="532">
        <v>0</v>
      </c>
      <c r="K23" s="532">
        <v>0</v>
      </c>
      <c r="L23" s="532">
        <v>0</v>
      </c>
      <c r="M23" s="532">
        <f t="shared" si="5"/>
        <v>18622.252565580653</v>
      </c>
      <c r="N23" s="532">
        <f t="shared" si="6"/>
        <v>387174.29256558063</v>
      </c>
    </row>
    <row r="24" spans="1:14" x14ac:dyDescent="0.25">
      <c r="A24" s="216" t="s">
        <v>69</v>
      </c>
      <c r="B24" s="216" t="s">
        <v>70</v>
      </c>
      <c r="C24" s="1" t="s">
        <v>71</v>
      </c>
      <c r="D24" s="532">
        <v>9425389.8299999982</v>
      </c>
      <c r="E24" s="532">
        <v>0</v>
      </c>
      <c r="F24" s="532">
        <f t="shared" si="4"/>
        <v>9425389.8299999982</v>
      </c>
      <c r="G24" s="532">
        <f>'WP II-E-1 Adj 2'!M29</f>
        <v>1320177.2809331249</v>
      </c>
      <c r="H24" s="532">
        <v>0</v>
      </c>
      <c r="I24" s="532">
        <v>0</v>
      </c>
      <c r="J24" s="532">
        <v>0</v>
      </c>
      <c r="K24" s="532">
        <v>0</v>
      </c>
      <c r="L24" s="532">
        <v>0</v>
      </c>
      <c r="M24" s="532">
        <f t="shared" si="5"/>
        <v>1320177.2809331249</v>
      </c>
      <c r="N24" s="532">
        <f t="shared" si="6"/>
        <v>10745567.110933123</v>
      </c>
    </row>
    <row r="25" spans="1:14" ht="14.95" thickBot="1" x14ac:dyDescent="0.3">
      <c r="A25" s="216" t="s">
        <v>72</v>
      </c>
      <c r="B25" s="216" t="s">
        <v>15</v>
      </c>
      <c r="C25" s="216"/>
      <c r="D25" s="532" t="s">
        <v>15</v>
      </c>
      <c r="E25" s="532" t="s">
        <v>15</v>
      </c>
      <c r="F25" s="532"/>
      <c r="G25" s="532" t="s">
        <v>15</v>
      </c>
      <c r="H25" s="532" t="s">
        <v>15</v>
      </c>
      <c r="I25" s="532" t="s">
        <v>15</v>
      </c>
      <c r="J25" s="532" t="s">
        <v>15</v>
      </c>
      <c r="K25" s="532" t="s">
        <v>15</v>
      </c>
      <c r="L25" s="532" t="s">
        <v>15</v>
      </c>
      <c r="M25" s="532" t="s">
        <v>15</v>
      </c>
      <c r="N25" s="532" t="s">
        <v>15</v>
      </c>
    </row>
    <row r="26" spans="1:14" ht="14.95" thickBot="1" x14ac:dyDescent="0.3">
      <c r="A26" s="216" t="s">
        <v>73</v>
      </c>
      <c r="B26" s="533" t="s">
        <v>38</v>
      </c>
      <c r="C26" s="533"/>
      <c r="D26" s="534">
        <f t="shared" ref="D26:N26" si="7">SUM(D15:D25)</f>
        <v>119148386.86999999</v>
      </c>
      <c r="E26" s="534">
        <f t="shared" ref="E26:F26" si="8">SUM(E15:E25)</f>
        <v>0</v>
      </c>
      <c r="F26" s="534">
        <f t="shared" si="8"/>
        <v>119148386.86999999</v>
      </c>
      <c r="G26" s="534">
        <f t="shared" si="7"/>
        <v>4190378.6895675575</v>
      </c>
      <c r="H26" s="534">
        <f t="shared" si="7"/>
        <v>0</v>
      </c>
      <c r="I26" s="534">
        <f t="shared" si="7"/>
        <v>0</v>
      </c>
      <c r="J26" s="534">
        <f t="shared" si="7"/>
        <v>0</v>
      </c>
      <c r="K26" s="534">
        <f t="shared" si="7"/>
        <v>0</v>
      </c>
      <c r="L26" s="534">
        <f t="shared" si="7"/>
        <v>0</v>
      </c>
      <c r="M26" s="534">
        <f t="shared" si="7"/>
        <v>4190378.6895675575</v>
      </c>
      <c r="N26" s="534">
        <f t="shared" si="7"/>
        <v>123338765.55956757</v>
      </c>
    </row>
    <row r="27" spans="1:14" ht="14.95" thickTop="1" x14ac:dyDescent="0.25">
      <c r="A27" s="216" t="s">
        <v>74</v>
      </c>
      <c r="B27" s="216" t="s">
        <v>15</v>
      </c>
      <c r="C27" s="216"/>
      <c r="D27" s="532" t="s">
        <v>15</v>
      </c>
      <c r="E27" s="532" t="s">
        <v>15</v>
      </c>
      <c r="F27" s="532"/>
      <c r="G27" s="532" t="s">
        <v>15</v>
      </c>
      <c r="H27" s="532" t="s">
        <v>15</v>
      </c>
      <c r="I27" s="532" t="s">
        <v>15</v>
      </c>
      <c r="J27" s="532" t="s">
        <v>15</v>
      </c>
      <c r="K27" s="532" t="s">
        <v>15</v>
      </c>
      <c r="L27" s="532" t="s">
        <v>15</v>
      </c>
      <c r="M27" s="532" t="s">
        <v>15</v>
      </c>
      <c r="N27" s="532" t="s">
        <v>15</v>
      </c>
    </row>
    <row r="28" spans="1:14" x14ac:dyDescent="0.25">
      <c r="A28" s="216" t="s">
        <v>75</v>
      </c>
      <c r="B28" s="3" t="s">
        <v>76</v>
      </c>
      <c r="C28" s="3"/>
      <c r="D28" s="532"/>
      <c r="E28" s="532"/>
      <c r="F28" s="532"/>
      <c r="G28" s="532"/>
      <c r="H28" s="532"/>
      <c r="I28" s="532"/>
      <c r="J28" s="532"/>
      <c r="K28" s="532"/>
      <c r="L28" s="532"/>
      <c r="M28" s="532"/>
      <c r="N28" s="532"/>
    </row>
    <row r="29" spans="1:14" x14ac:dyDescent="0.25">
      <c r="A29" s="216" t="s">
        <v>77</v>
      </c>
      <c r="B29" s="216" t="s">
        <v>15</v>
      </c>
      <c r="C29" s="216"/>
      <c r="D29" s="532" t="s">
        <v>15</v>
      </c>
      <c r="E29" s="532" t="s">
        <v>15</v>
      </c>
      <c r="F29" s="532"/>
      <c r="G29" s="532" t="s">
        <v>15</v>
      </c>
      <c r="H29" s="532" t="s">
        <v>15</v>
      </c>
      <c r="I29" s="532" t="s">
        <v>15</v>
      </c>
      <c r="J29" s="532" t="s">
        <v>15</v>
      </c>
      <c r="K29" s="532" t="s">
        <v>15</v>
      </c>
      <c r="L29" s="532" t="s">
        <v>15</v>
      </c>
      <c r="M29" s="532" t="s">
        <v>15</v>
      </c>
      <c r="N29" s="532" t="s">
        <v>15</v>
      </c>
    </row>
    <row r="30" spans="1:14" x14ac:dyDescent="0.25">
      <c r="A30" s="216" t="s">
        <v>78</v>
      </c>
      <c r="B30" s="216" t="s">
        <v>79</v>
      </c>
      <c r="C30" s="1" t="s">
        <v>80</v>
      </c>
      <c r="D30" s="532">
        <v>20153.199999999997</v>
      </c>
      <c r="E30" s="532">
        <v>0</v>
      </c>
      <c r="F30" s="532">
        <f t="shared" ref="F30:F44" si="9">+D30+E30</f>
        <v>20153.199999999997</v>
      </c>
      <c r="G30" s="532">
        <f>'WP II-E-1 Adj 2'!M33</f>
        <v>917.42511841065425</v>
      </c>
      <c r="H30" s="532">
        <v>0</v>
      </c>
      <c r="I30" s="532">
        <v>0</v>
      </c>
      <c r="J30" s="532">
        <v>0</v>
      </c>
      <c r="K30" s="532">
        <v>0</v>
      </c>
      <c r="L30" s="532">
        <v>0</v>
      </c>
      <c r="M30" s="532">
        <f t="shared" ref="M30:M44" si="10">SUM(G30:L30)</f>
        <v>917.42511841065425</v>
      </c>
      <c r="N30" s="532">
        <f>F30+M30</f>
        <v>21070.625118410651</v>
      </c>
    </row>
    <row r="31" spans="1:14" x14ac:dyDescent="0.25">
      <c r="A31" s="216" t="s">
        <v>81</v>
      </c>
      <c r="B31" s="216" t="s">
        <v>82</v>
      </c>
      <c r="C31" s="1" t="s">
        <v>83</v>
      </c>
      <c r="D31" s="532">
        <v>2626359.8899999997</v>
      </c>
      <c r="E31" s="532">
        <v>0</v>
      </c>
      <c r="F31" s="532">
        <f t="shared" si="9"/>
        <v>2626359.8899999997</v>
      </c>
      <c r="G31" s="532">
        <f>'WP II-E-1 Adj 2'!M34</f>
        <v>137265.53925948683</v>
      </c>
      <c r="H31" s="532">
        <v>0</v>
      </c>
      <c r="I31" s="532">
        <v>0</v>
      </c>
      <c r="J31" s="532">
        <v>0</v>
      </c>
      <c r="K31" s="532">
        <v>0</v>
      </c>
      <c r="L31" s="532">
        <v>0</v>
      </c>
      <c r="M31" s="532">
        <f t="shared" si="10"/>
        <v>137265.53925948683</v>
      </c>
      <c r="N31" s="532">
        <f t="shared" ref="N31:N44" si="11">F31+M31</f>
        <v>2763625.4292594865</v>
      </c>
    </row>
    <row r="32" spans="1:14" x14ac:dyDescent="0.25">
      <c r="A32" s="216" t="s">
        <v>84</v>
      </c>
      <c r="B32" s="216" t="s">
        <v>85</v>
      </c>
      <c r="C32" s="1" t="s">
        <v>53</v>
      </c>
      <c r="D32" s="532">
        <v>31987350.440000001</v>
      </c>
      <c r="E32" s="532">
        <v>0</v>
      </c>
      <c r="F32" s="532">
        <f t="shared" si="9"/>
        <v>31987350.440000001</v>
      </c>
      <c r="G32" s="532">
        <f>'WP II-E-1 Adj 2'!M35</f>
        <v>1038174.6230101138</v>
      </c>
      <c r="H32" s="532">
        <v>0</v>
      </c>
      <c r="I32" s="532">
        <v>0</v>
      </c>
      <c r="J32" s="532">
        <v>0</v>
      </c>
      <c r="K32" s="532">
        <v>0</v>
      </c>
      <c r="L32" s="532">
        <v>0</v>
      </c>
      <c r="M32" s="532">
        <f t="shared" si="10"/>
        <v>1038174.6230101138</v>
      </c>
      <c r="N32" s="532">
        <f t="shared" si="11"/>
        <v>33025525.063010115</v>
      </c>
    </row>
    <row r="33" spans="1:14" x14ac:dyDescent="0.25">
      <c r="A33" s="216" t="s">
        <v>86</v>
      </c>
      <c r="B33" s="216" t="s">
        <v>87</v>
      </c>
      <c r="C33" s="1" t="s">
        <v>88</v>
      </c>
      <c r="D33" s="532">
        <v>49413329.000000007</v>
      </c>
      <c r="E33" s="532">
        <v>0</v>
      </c>
      <c r="F33" s="532">
        <f t="shared" si="9"/>
        <v>49413329.000000007</v>
      </c>
      <c r="G33" s="532">
        <f>'WP II-E-1 Adj 2'!M37</f>
        <v>4249957.2586622685</v>
      </c>
      <c r="H33" s="532">
        <v>0</v>
      </c>
      <c r="I33" s="532">
        <v>0</v>
      </c>
      <c r="J33" s="532">
        <v>0</v>
      </c>
      <c r="K33" s="532">
        <v>0</v>
      </c>
      <c r="L33" s="532">
        <v>0</v>
      </c>
      <c r="M33" s="532">
        <f t="shared" si="10"/>
        <v>4249957.2586622685</v>
      </c>
      <c r="N33" s="532">
        <f t="shared" si="11"/>
        <v>53663286.258662276</v>
      </c>
    </row>
    <row r="34" spans="1:14" x14ac:dyDescent="0.25">
      <c r="A34" s="216" t="s">
        <v>89</v>
      </c>
      <c r="B34" s="216" t="s">
        <v>90</v>
      </c>
      <c r="C34" s="1" t="s">
        <v>62</v>
      </c>
      <c r="D34" s="532">
        <v>44628001.049999997</v>
      </c>
      <c r="E34" s="532">
        <v>0</v>
      </c>
      <c r="F34" s="532">
        <f t="shared" si="9"/>
        <v>44628001.049999997</v>
      </c>
      <c r="G34" s="532">
        <f>'WP II-E-1 Adj 2'!M38</f>
        <v>2488193.5029025003</v>
      </c>
      <c r="H34" s="532">
        <v>0</v>
      </c>
      <c r="I34" s="532">
        <v>0</v>
      </c>
      <c r="J34" s="532">
        <v>0</v>
      </c>
      <c r="K34" s="532">
        <v>0</v>
      </c>
      <c r="L34" s="532">
        <v>0</v>
      </c>
      <c r="M34" s="532">
        <f t="shared" si="10"/>
        <v>2488193.5029025003</v>
      </c>
      <c r="N34" s="532">
        <f t="shared" si="11"/>
        <v>47116194.552902497</v>
      </c>
    </row>
    <row r="35" spans="1:14" x14ac:dyDescent="0.25">
      <c r="A35" s="216" t="s">
        <v>91</v>
      </c>
      <c r="B35" s="216" t="s">
        <v>92</v>
      </c>
      <c r="C35" s="1" t="s">
        <v>93</v>
      </c>
      <c r="D35" s="532">
        <v>14839121.9</v>
      </c>
      <c r="E35" s="532">
        <v>0</v>
      </c>
      <c r="F35" s="532">
        <f t="shared" si="9"/>
        <v>14839121.9</v>
      </c>
      <c r="G35" s="532">
        <f>'WP II-E-1 Adj 2'!M39</f>
        <v>592305.49380593374</v>
      </c>
      <c r="H35" s="532">
        <v>0</v>
      </c>
      <c r="I35" s="532">
        <v>0</v>
      </c>
      <c r="J35" s="532">
        <v>0</v>
      </c>
      <c r="K35" s="532">
        <v>0</v>
      </c>
      <c r="L35" s="532">
        <v>0</v>
      </c>
      <c r="M35" s="532">
        <f t="shared" si="10"/>
        <v>592305.49380593374</v>
      </c>
      <c r="N35" s="532">
        <f t="shared" si="11"/>
        <v>15431427.393805934</v>
      </c>
    </row>
    <row r="36" spans="1:14" x14ac:dyDescent="0.25">
      <c r="A36" s="216" t="s">
        <v>94</v>
      </c>
      <c r="B36" s="216" t="s">
        <v>95</v>
      </c>
      <c r="C36" s="1" t="s">
        <v>68</v>
      </c>
      <c r="D36" s="532">
        <v>47085253.710000008</v>
      </c>
      <c r="E36" s="532">
        <v>0</v>
      </c>
      <c r="F36" s="532">
        <f t="shared" si="9"/>
        <v>47085253.710000008</v>
      </c>
      <c r="G36" s="532">
        <f>'WP II-E-1 Adj 2'!M40</f>
        <v>1952505.5254598707</v>
      </c>
      <c r="H36" s="532">
        <v>0</v>
      </c>
      <c r="I36" s="532">
        <v>0</v>
      </c>
      <c r="J36" s="532">
        <v>0</v>
      </c>
      <c r="K36" s="532">
        <v>0</v>
      </c>
      <c r="L36" s="532">
        <v>0</v>
      </c>
      <c r="M36" s="532">
        <f t="shared" si="10"/>
        <v>1952505.5254598707</v>
      </c>
      <c r="N36" s="532">
        <f t="shared" si="11"/>
        <v>49037759.235459879</v>
      </c>
    </row>
    <row r="37" spans="1:14" x14ac:dyDescent="0.25">
      <c r="A37" s="216" t="s">
        <v>96</v>
      </c>
      <c r="B37" s="216" t="s">
        <v>97</v>
      </c>
      <c r="C37" s="1" t="s">
        <v>98</v>
      </c>
      <c r="D37" s="532">
        <v>66346290.239999995</v>
      </c>
      <c r="E37" s="532">
        <v>0</v>
      </c>
      <c r="F37" s="532">
        <f t="shared" si="9"/>
        <v>66346290.239999995</v>
      </c>
      <c r="G37" s="532">
        <f>'WP II-E-1 Adj 2'!M41</f>
        <v>7813602.8155394495</v>
      </c>
      <c r="H37" s="532">
        <v>0</v>
      </c>
      <c r="I37" s="532">
        <v>0</v>
      </c>
      <c r="J37" s="532">
        <v>0</v>
      </c>
      <c r="K37" s="532">
        <v>0</v>
      </c>
      <c r="L37" s="532">
        <v>0</v>
      </c>
      <c r="M37" s="532">
        <f t="shared" si="10"/>
        <v>7813602.8155394495</v>
      </c>
      <c r="N37" s="532">
        <f t="shared" si="11"/>
        <v>74159893.055539444</v>
      </c>
    </row>
    <row r="38" spans="1:14" x14ac:dyDescent="0.25">
      <c r="A38" s="216" t="s">
        <v>99</v>
      </c>
      <c r="B38" s="216" t="s">
        <v>100</v>
      </c>
      <c r="C38" s="1" t="s">
        <v>101</v>
      </c>
      <c r="D38" s="532">
        <v>9351658.5800000001</v>
      </c>
      <c r="E38" s="532">
        <v>0</v>
      </c>
      <c r="F38" s="532">
        <f t="shared" si="9"/>
        <v>9351658.5800000001</v>
      </c>
      <c r="G38" s="532">
        <f>'WP II-E-1 Adj 2'!M42</f>
        <v>277047.7819291614</v>
      </c>
      <c r="H38" s="532">
        <v>0</v>
      </c>
      <c r="I38" s="532">
        <v>0</v>
      </c>
      <c r="J38" s="532">
        <v>0</v>
      </c>
      <c r="K38" s="532">
        <v>0</v>
      </c>
      <c r="L38" s="532">
        <v>0</v>
      </c>
      <c r="M38" s="532">
        <f t="shared" si="10"/>
        <v>277047.7819291614</v>
      </c>
      <c r="N38" s="532">
        <f t="shared" si="11"/>
        <v>9628706.3619291615</v>
      </c>
    </row>
    <row r="39" spans="1:14" x14ac:dyDescent="0.25">
      <c r="A39" s="216" t="s">
        <v>102</v>
      </c>
      <c r="B39" s="216" t="s">
        <v>103</v>
      </c>
      <c r="C39" s="1" t="s">
        <v>104</v>
      </c>
      <c r="D39" s="532">
        <v>2642275.66</v>
      </c>
      <c r="E39" s="532">
        <v>0</v>
      </c>
      <c r="F39" s="532">
        <f t="shared" si="9"/>
        <v>2642275.66</v>
      </c>
      <c r="G39" s="532">
        <f>'WP II-E-1 Adj 2'!M43</f>
        <v>62533.276672204491</v>
      </c>
      <c r="H39" s="532">
        <v>0</v>
      </c>
      <c r="I39" s="532">
        <v>0</v>
      </c>
      <c r="J39" s="532">
        <v>0</v>
      </c>
      <c r="K39" s="532">
        <v>0</v>
      </c>
      <c r="L39" s="532">
        <v>0</v>
      </c>
      <c r="M39" s="532">
        <f t="shared" si="10"/>
        <v>62533.276672204491</v>
      </c>
      <c r="N39" s="532">
        <f t="shared" si="11"/>
        <v>2704808.9366722046</v>
      </c>
    </row>
    <row r="40" spans="1:14" x14ac:dyDescent="0.25">
      <c r="A40" s="216" t="s">
        <v>105</v>
      </c>
      <c r="B40" s="216" t="s">
        <v>106</v>
      </c>
      <c r="C40" s="1" t="s">
        <v>107</v>
      </c>
      <c r="D40" s="532">
        <v>0</v>
      </c>
      <c r="E40" s="532">
        <v>0</v>
      </c>
      <c r="F40" s="532">
        <f t="shared" si="9"/>
        <v>0</v>
      </c>
      <c r="G40" s="532">
        <v>0</v>
      </c>
      <c r="H40" s="532">
        <v>0</v>
      </c>
      <c r="I40" s="532">
        <v>0</v>
      </c>
      <c r="J40" s="532">
        <v>0</v>
      </c>
      <c r="K40" s="532">
        <v>0</v>
      </c>
      <c r="L40" s="532">
        <v>0</v>
      </c>
      <c r="M40" s="532">
        <f t="shared" si="10"/>
        <v>0</v>
      </c>
      <c r="N40" s="532">
        <f t="shared" si="11"/>
        <v>0</v>
      </c>
    </row>
    <row r="41" spans="1:14" x14ac:dyDescent="0.25">
      <c r="A41" s="216" t="s">
        <v>108</v>
      </c>
      <c r="B41" s="216" t="s">
        <v>109</v>
      </c>
      <c r="C41" s="1" t="s">
        <v>110</v>
      </c>
      <c r="D41" s="532">
        <v>8789820.629999999</v>
      </c>
      <c r="E41" s="532">
        <v>0</v>
      </c>
      <c r="F41" s="532">
        <f t="shared" si="9"/>
        <v>8789820.629999999</v>
      </c>
      <c r="G41" s="532">
        <f>'WP II-E-1 Adj 2'!$M$44</f>
        <v>3442395.1349310521</v>
      </c>
      <c r="H41" s="532">
        <v>0</v>
      </c>
      <c r="I41" s="532">
        <v>0</v>
      </c>
      <c r="J41" s="532">
        <v>0</v>
      </c>
      <c r="K41" s="532">
        <v>0</v>
      </c>
      <c r="L41" s="532">
        <v>0</v>
      </c>
      <c r="M41" s="532">
        <f t="shared" si="10"/>
        <v>3442395.1349310521</v>
      </c>
      <c r="N41" s="532">
        <f t="shared" si="11"/>
        <v>12232215.764931051</v>
      </c>
    </row>
    <row r="42" spans="1:14" x14ac:dyDescent="0.25">
      <c r="A42" s="216" t="s">
        <v>111</v>
      </c>
      <c r="B42" s="216" t="s">
        <v>112</v>
      </c>
      <c r="C42" s="1" t="s">
        <v>113</v>
      </c>
      <c r="D42" s="532">
        <v>23493023.400000002</v>
      </c>
      <c r="E42" s="532">
        <v>0</v>
      </c>
      <c r="F42" s="532">
        <f t="shared" si="9"/>
        <v>23493023.400000002</v>
      </c>
      <c r="G42" s="532">
        <f>'WP II-E-1 Adj 2'!$M$45</f>
        <v>318673.51462149248</v>
      </c>
      <c r="H42" s="532">
        <v>0</v>
      </c>
      <c r="I42" s="532">
        <v>0</v>
      </c>
      <c r="J42" s="532">
        <v>0</v>
      </c>
      <c r="K42" s="532">
        <v>0</v>
      </c>
      <c r="L42" s="532">
        <v>0</v>
      </c>
      <c r="M42" s="532">
        <f t="shared" si="10"/>
        <v>318673.51462149248</v>
      </c>
      <c r="N42" s="532">
        <f t="shared" si="11"/>
        <v>23811696.914621495</v>
      </c>
    </row>
    <row r="43" spans="1:14" x14ac:dyDescent="0.25">
      <c r="A43" s="216" t="s">
        <v>114</v>
      </c>
      <c r="B43" s="216" t="s">
        <v>115</v>
      </c>
      <c r="C43" s="1" t="s">
        <v>116</v>
      </c>
      <c r="D43" s="532">
        <v>445386.61</v>
      </c>
      <c r="E43" s="532">
        <v>0</v>
      </c>
      <c r="F43" s="532">
        <f t="shared" si="9"/>
        <v>445386.61</v>
      </c>
      <c r="G43" s="532">
        <v>0</v>
      </c>
      <c r="H43" s="532">
        <v>0</v>
      </c>
      <c r="I43" s="532">
        <v>0</v>
      </c>
      <c r="J43" s="532">
        <v>0</v>
      </c>
      <c r="K43" s="532">
        <v>0</v>
      </c>
      <c r="L43" s="532">
        <f>-L44</f>
        <v>12.68</v>
      </c>
      <c r="M43" s="532">
        <f t="shared" si="10"/>
        <v>12.68</v>
      </c>
      <c r="N43" s="532">
        <f t="shared" si="11"/>
        <v>445399.29</v>
      </c>
    </row>
    <row r="44" spans="1:14" x14ac:dyDescent="0.25">
      <c r="A44" s="216" t="s">
        <v>117</v>
      </c>
      <c r="B44" s="216" t="s">
        <v>118</v>
      </c>
      <c r="C44" s="1" t="s">
        <v>116</v>
      </c>
      <c r="D44" s="532">
        <v>12.68</v>
      </c>
      <c r="E44" s="532">
        <v>0</v>
      </c>
      <c r="F44" s="532">
        <f t="shared" si="9"/>
        <v>12.68</v>
      </c>
      <c r="G44" s="532">
        <v>0</v>
      </c>
      <c r="H44" s="532">
        <v>0</v>
      </c>
      <c r="I44" s="532">
        <v>0</v>
      </c>
      <c r="J44" s="532">
        <v>0</v>
      </c>
      <c r="K44" s="532">
        <v>0</v>
      </c>
      <c r="L44" s="532">
        <f>-D44</f>
        <v>-12.68</v>
      </c>
      <c r="M44" s="532">
        <f t="shared" si="10"/>
        <v>-12.68</v>
      </c>
      <c r="N44" s="532">
        <f t="shared" si="11"/>
        <v>0</v>
      </c>
    </row>
    <row r="45" spans="1:14" ht="14.95" thickBot="1" x14ac:dyDescent="0.3">
      <c r="A45" s="216" t="s">
        <v>119</v>
      </c>
      <c r="B45" s="216" t="s">
        <v>15</v>
      </c>
      <c r="C45" s="216"/>
      <c r="D45" s="532" t="s">
        <v>15</v>
      </c>
      <c r="E45" s="532" t="s">
        <v>15</v>
      </c>
      <c r="F45" s="532"/>
      <c r="G45" s="532" t="s">
        <v>15</v>
      </c>
      <c r="H45" s="532" t="s">
        <v>15</v>
      </c>
      <c r="I45" s="532" t="s">
        <v>15</v>
      </c>
      <c r="J45" s="532" t="s">
        <v>15</v>
      </c>
      <c r="K45" s="532" t="s">
        <v>15</v>
      </c>
      <c r="L45" s="532" t="s">
        <v>15</v>
      </c>
      <c r="M45" s="532" t="s">
        <v>15</v>
      </c>
      <c r="N45" s="532" t="s">
        <v>15</v>
      </c>
    </row>
    <row r="46" spans="1:14" ht="14.95" thickBot="1" x14ac:dyDescent="0.3">
      <c r="A46" s="216" t="s">
        <v>120</v>
      </c>
      <c r="B46" s="533"/>
      <c r="C46" s="533" t="s">
        <v>38</v>
      </c>
      <c r="D46" s="534">
        <f t="shared" ref="D46:N46" si="12">SUM(D30:D45)</f>
        <v>301668036.99000001</v>
      </c>
      <c r="E46" s="534">
        <f t="shared" ref="E46:F46" si="13">SUM(E30:E45)</f>
        <v>0</v>
      </c>
      <c r="F46" s="534">
        <f t="shared" si="13"/>
        <v>301668036.99000001</v>
      </c>
      <c r="G46" s="534">
        <f t="shared" si="12"/>
        <v>22373571.891911943</v>
      </c>
      <c r="H46" s="534">
        <f t="shared" si="12"/>
        <v>0</v>
      </c>
      <c r="I46" s="534">
        <f t="shared" si="12"/>
        <v>0</v>
      </c>
      <c r="J46" s="534">
        <f t="shared" si="12"/>
        <v>0</v>
      </c>
      <c r="K46" s="534">
        <f t="shared" si="12"/>
        <v>0</v>
      </c>
      <c r="L46" s="534">
        <f t="shared" si="12"/>
        <v>0</v>
      </c>
      <c r="M46" s="534">
        <f t="shared" si="12"/>
        <v>22373571.891911943</v>
      </c>
      <c r="N46" s="534">
        <f t="shared" si="12"/>
        <v>324041608.88191193</v>
      </c>
    </row>
    <row r="47" spans="1:14" ht="14.95" thickTop="1" x14ac:dyDescent="0.25">
      <c r="A47" s="216" t="s">
        <v>121</v>
      </c>
      <c r="B47" s="216" t="s">
        <v>15</v>
      </c>
      <c r="C47" s="216"/>
      <c r="D47" s="532" t="s">
        <v>15</v>
      </c>
      <c r="E47" s="532" t="s">
        <v>15</v>
      </c>
      <c r="F47" s="532"/>
      <c r="G47" s="532" t="s">
        <v>15</v>
      </c>
      <c r="H47" s="532" t="s">
        <v>15</v>
      </c>
      <c r="I47" s="532" t="s">
        <v>15</v>
      </c>
      <c r="J47" s="532" t="s">
        <v>15</v>
      </c>
      <c r="K47" s="532" t="s">
        <v>15</v>
      </c>
      <c r="L47" s="532" t="s">
        <v>15</v>
      </c>
      <c r="M47" s="532" t="s">
        <v>15</v>
      </c>
      <c r="N47" s="532" t="s">
        <v>15</v>
      </c>
    </row>
    <row r="48" spans="1:14" x14ac:dyDescent="0.25">
      <c r="A48" s="216" t="s">
        <v>122</v>
      </c>
      <c r="B48" s="3" t="s">
        <v>123</v>
      </c>
      <c r="C48" s="3"/>
      <c r="D48" s="532"/>
      <c r="E48" s="532"/>
      <c r="F48" s="532"/>
      <c r="G48" s="532"/>
      <c r="H48" s="532"/>
      <c r="I48" s="532"/>
      <c r="J48" s="532"/>
      <c r="K48" s="532"/>
      <c r="L48" s="532"/>
      <c r="M48" s="532"/>
      <c r="N48" s="532"/>
    </row>
    <row r="49" spans="1:14" x14ac:dyDescent="0.25">
      <c r="A49" s="216" t="s">
        <v>124</v>
      </c>
      <c r="B49" s="216" t="s">
        <v>125</v>
      </c>
      <c r="C49" s="1" t="s">
        <v>44</v>
      </c>
      <c r="D49" s="532">
        <v>0</v>
      </c>
      <c r="E49" s="532">
        <v>0</v>
      </c>
      <c r="F49" s="532">
        <f t="shared" ref="F49:F60" si="14">+D49+E49</f>
        <v>0</v>
      </c>
      <c r="G49" s="532">
        <v>0</v>
      </c>
      <c r="H49" s="532">
        <v>0</v>
      </c>
      <c r="I49" s="532">
        <v>0</v>
      </c>
      <c r="J49" s="532">
        <v>0</v>
      </c>
      <c r="K49" s="532">
        <v>0</v>
      </c>
      <c r="L49" s="532">
        <v>0</v>
      </c>
      <c r="M49" s="532">
        <f t="shared" ref="M49:M60" si="15">SUM(G49:L49)</f>
        <v>0</v>
      </c>
      <c r="N49" s="532">
        <f t="shared" ref="N49:N60" si="16">F49+M49</f>
        <v>0</v>
      </c>
    </row>
    <row r="50" spans="1:14" x14ac:dyDescent="0.25">
      <c r="A50" s="216" t="s">
        <v>126</v>
      </c>
      <c r="B50" s="216" t="s">
        <v>127</v>
      </c>
      <c r="C50" s="1" t="s">
        <v>47</v>
      </c>
      <c r="D50" s="532">
        <v>18387.360000000004</v>
      </c>
      <c r="E50" s="532">
        <v>0</v>
      </c>
      <c r="F50" s="532">
        <f t="shared" si="14"/>
        <v>18387.360000000004</v>
      </c>
      <c r="G50" s="532">
        <f>+'WP II-E-1 Adj 2'!M50</f>
        <v>8.2783799999997427</v>
      </c>
      <c r="H50" s="532">
        <v>0</v>
      </c>
      <c r="I50" s="532">
        <v>0</v>
      </c>
      <c r="J50" s="532">
        <v>0</v>
      </c>
      <c r="K50" s="532">
        <v>0</v>
      </c>
      <c r="L50" s="532">
        <v>0</v>
      </c>
      <c r="M50" s="532">
        <f t="shared" si="15"/>
        <v>8.2783799999997427</v>
      </c>
      <c r="N50" s="532">
        <f t="shared" si="16"/>
        <v>18395.638380000004</v>
      </c>
    </row>
    <row r="51" spans="1:14" x14ac:dyDescent="0.25">
      <c r="A51" s="216" t="s">
        <v>128</v>
      </c>
      <c r="B51" s="216" t="s">
        <v>129</v>
      </c>
      <c r="C51" s="1" t="s">
        <v>130</v>
      </c>
      <c r="D51" s="532">
        <v>5873505.54</v>
      </c>
      <c r="E51" s="532">
        <v>0</v>
      </c>
      <c r="F51" s="532">
        <f t="shared" si="14"/>
        <v>5873505.54</v>
      </c>
      <c r="G51" s="532">
        <f>+'WP II-E-1 Adj 2'!M51</f>
        <v>1277065.8680279786</v>
      </c>
      <c r="H51" s="532">
        <v>0</v>
      </c>
      <c r="I51" s="532">
        <v>0</v>
      </c>
      <c r="J51" s="532">
        <v>0</v>
      </c>
      <c r="K51" s="532">
        <v>0</v>
      </c>
      <c r="L51" s="532">
        <v>0</v>
      </c>
      <c r="M51" s="532">
        <f t="shared" si="15"/>
        <v>1277065.8680279786</v>
      </c>
      <c r="N51" s="532">
        <f t="shared" si="16"/>
        <v>7150571.4080279786</v>
      </c>
    </row>
    <row r="52" spans="1:14" x14ac:dyDescent="0.25">
      <c r="A52" s="216" t="s">
        <v>131</v>
      </c>
      <c r="B52" s="216" t="s">
        <v>132</v>
      </c>
      <c r="C52" s="1" t="s">
        <v>133</v>
      </c>
      <c r="D52" s="532">
        <v>1766244.7999999998</v>
      </c>
      <c r="E52" s="532">
        <v>0</v>
      </c>
      <c r="F52" s="532">
        <f t="shared" si="14"/>
        <v>1766244.7999999998</v>
      </c>
      <c r="G52" s="532">
        <f>+'WP II-E-1 Adj 2'!M61</f>
        <v>-1137274.2177240427</v>
      </c>
      <c r="H52" s="532">
        <v>0</v>
      </c>
      <c r="I52" s="532">
        <v>0</v>
      </c>
      <c r="J52" s="532">
        <v>0</v>
      </c>
      <c r="K52" s="532">
        <v>0</v>
      </c>
      <c r="L52" s="532">
        <v>0</v>
      </c>
      <c r="M52" s="532">
        <f t="shared" si="15"/>
        <v>-1137274.2177240427</v>
      </c>
      <c r="N52" s="532">
        <f t="shared" si="16"/>
        <v>628970.5822759571</v>
      </c>
    </row>
    <row r="53" spans="1:14" x14ac:dyDescent="0.25">
      <c r="A53" s="216" t="s">
        <v>134</v>
      </c>
      <c r="B53" s="216" t="s">
        <v>135</v>
      </c>
      <c r="C53" s="1" t="s">
        <v>136</v>
      </c>
      <c r="D53" s="532">
        <v>11856529.959999995</v>
      </c>
      <c r="E53" s="532">
        <f>-D53</f>
        <v>-11856529.959999995</v>
      </c>
      <c r="F53" s="532">
        <f t="shared" si="14"/>
        <v>0</v>
      </c>
      <c r="G53" s="532">
        <f>+'WP II-E-1 Adj 2'!M52</f>
        <v>540583.58536328375</v>
      </c>
      <c r="H53" s="532">
        <f>-1*G53</f>
        <v>-540583.58536328375</v>
      </c>
      <c r="I53" s="532">
        <v>0</v>
      </c>
      <c r="J53" s="532">
        <v>0</v>
      </c>
      <c r="K53" s="532">
        <v>0</v>
      </c>
      <c r="L53" s="532">
        <v>0</v>
      </c>
      <c r="M53" s="532">
        <f t="shared" si="15"/>
        <v>0</v>
      </c>
      <c r="N53" s="532">
        <f t="shared" si="16"/>
        <v>0</v>
      </c>
    </row>
    <row r="54" spans="1:14" x14ac:dyDescent="0.25">
      <c r="A54" s="216" t="s">
        <v>137</v>
      </c>
      <c r="B54" s="216" t="s">
        <v>138</v>
      </c>
      <c r="C54" s="1" t="s">
        <v>139</v>
      </c>
      <c r="D54" s="532">
        <v>28595.179999999993</v>
      </c>
      <c r="E54" s="532">
        <v>0</v>
      </c>
      <c r="F54" s="532">
        <f t="shared" si="14"/>
        <v>28595.179999999993</v>
      </c>
      <c r="G54" s="532">
        <f>+'WP II-E-1 Adj 2'!M62</f>
        <v>26773.910111692669</v>
      </c>
      <c r="H54" s="532">
        <v>0</v>
      </c>
      <c r="I54" s="532">
        <v>0</v>
      </c>
      <c r="J54" s="532">
        <v>0</v>
      </c>
      <c r="K54" s="532">
        <v>0</v>
      </c>
      <c r="L54" s="532">
        <v>0</v>
      </c>
      <c r="M54" s="532">
        <f t="shared" si="15"/>
        <v>26773.910111692669</v>
      </c>
      <c r="N54" s="532">
        <f t="shared" si="16"/>
        <v>55369.090111692662</v>
      </c>
    </row>
    <row r="55" spans="1:14" x14ac:dyDescent="0.25">
      <c r="A55" s="216" t="s">
        <v>140</v>
      </c>
      <c r="B55" s="216" t="s">
        <v>141</v>
      </c>
      <c r="C55" s="1" t="s">
        <v>142</v>
      </c>
      <c r="D55" s="532">
        <v>1523442.6</v>
      </c>
      <c r="E55" s="532">
        <v>0</v>
      </c>
      <c r="F55" s="532">
        <f t="shared" si="14"/>
        <v>1523442.6</v>
      </c>
      <c r="G55" s="532">
        <f>+'WP II-E-1 Adj 2'!M63</f>
        <v>111034.95450247545</v>
      </c>
      <c r="H55" s="532">
        <v>0</v>
      </c>
      <c r="I55" s="532">
        <v>0</v>
      </c>
      <c r="J55" s="532">
        <v>0</v>
      </c>
      <c r="K55" s="532">
        <v>0</v>
      </c>
      <c r="L55" s="532">
        <v>0</v>
      </c>
      <c r="M55" s="532">
        <f t="shared" si="15"/>
        <v>111034.95450247545</v>
      </c>
      <c r="N55" s="532">
        <f t="shared" si="16"/>
        <v>1634477.5545024755</v>
      </c>
    </row>
    <row r="56" spans="1:14" x14ac:dyDescent="0.25">
      <c r="A56" s="216" t="s">
        <v>143</v>
      </c>
      <c r="B56" s="216" t="s">
        <v>144</v>
      </c>
      <c r="C56" s="1" t="s">
        <v>145</v>
      </c>
      <c r="D56" s="532">
        <v>983615.94</v>
      </c>
      <c r="E56" s="532">
        <v>0</v>
      </c>
      <c r="F56" s="532">
        <f t="shared" si="14"/>
        <v>983615.94</v>
      </c>
      <c r="G56" s="532">
        <f>+'WP II-E-1 Adj 2'!M64</f>
        <v>-149921.44973019662</v>
      </c>
      <c r="H56" s="532">
        <v>0</v>
      </c>
      <c r="I56" s="532">
        <v>0</v>
      </c>
      <c r="J56" s="532">
        <v>0</v>
      </c>
      <c r="K56" s="532">
        <v>0</v>
      </c>
      <c r="L56" s="532">
        <v>0</v>
      </c>
      <c r="M56" s="532">
        <f t="shared" si="15"/>
        <v>-149921.44973019662</v>
      </c>
      <c r="N56" s="532">
        <f t="shared" si="16"/>
        <v>833694.49026980333</v>
      </c>
    </row>
    <row r="57" spans="1:14" x14ac:dyDescent="0.25">
      <c r="A57" s="216" t="s">
        <v>146</v>
      </c>
      <c r="B57" s="216" t="s">
        <v>147</v>
      </c>
      <c r="C57" s="1" t="s">
        <v>148</v>
      </c>
      <c r="D57" s="532">
        <v>1613145.5799999996</v>
      </c>
      <c r="E57" s="532">
        <f>-D57</f>
        <v>-1613145.5799999996</v>
      </c>
      <c r="F57" s="532">
        <f t="shared" si="14"/>
        <v>0</v>
      </c>
      <c r="G57" s="532">
        <f>+'WP II-E-1 Adj 2'!M53</f>
        <v>180269.36553901015</v>
      </c>
      <c r="H57" s="532">
        <f>-1*G57</f>
        <v>-180269.36553901015</v>
      </c>
      <c r="I57" s="532">
        <v>0</v>
      </c>
      <c r="J57" s="532">
        <v>0</v>
      </c>
      <c r="K57" s="532">
        <v>0</v>
      </c>
      <c r="L57" s="532">
        <v>0</v>
      </c>
      <c r="M57" s="532">
        <f t="shared" si="15"/>
        <v>0</v>
      </c>
      <c r="N57" s="532">
        <f t="shared" si="16"/>
        <v>0</v>
      </c>
    </row>
    <row r="58" spans="1:14" x14ac:dyDescent="0.25">
      <c r="A58" s="216" t="s">
        <v>149</v>
      </c>
      <c r="B58" s="216" t="s">
        <v>150</v>
      </c>
      <c r="C58" s="1" t="s">
        <v>151</v>
      </c>
      <c r="D58" s="532">
        <v>20876302.200000007</v>
      </c>
      <c r="E58" s="532">
        <v>0</v>
      </c>
      <c r="F58" s="532">
        <f t="shared" si="14"/>
        <v>20876302.200000007</v>
      </c>
      <c r="G58" s="532">
        <f>+'WP II-E-1 Adj 2'!M54</f>
        <v>4365405.578752432</v>
      </c>
      <c r="H58" s="532">
        <v>0</v>
      </c>
      <c r="I58" s="532">
        <v>0</v>
      </c>
      <c r="J58" s="532">
        <v>0</v>
      </c>
      <c r="K58" s="532">
        <v>0</v>
      </c>
      <c r="L58" s="532">
        <v>0</v>
      </c>
      <c r="M58" s="532">
        <f t="shared" si="15"/>
        <v>4365405.578752432</v>
      </c>
      <c r="N58" s="532">
        <f t="shared" si="16"/>
        <v>25241707.778752439</v>
      </c>
    </row>
    <row r="59" spans="1:14" x14ac:dyDescent="0.25">
      <c r="A59" s="216" t="s">
        <v>152</v>
      </c>
      <c r="B59" s="216" t="s">
        <v>153</v>
      </c>
      <c r="C59" s="1" t="s">
        <v>154</v>
      </c>
      <c r="D59" s="532">
        <v>20078332.370000001</v>
      </c>
      <c r="E59" s="532">
        <v>0</v>
      </c>
      <c r="F59" s="532">
        <f t="shared" si="14"/>
        <v>20078332.370000001</v>
      </c>
      <c r="G59" s="532">
        <f>+'WP II-E-1 Adj 2'!M65</f>
        <v>1125675.8113183975</v>
      </c>
      <c r="H59" s="532">
        <v>0</v>
      </c>
      <c r="I59" s="532">
        <v>0</v>
      </c>
      <c r="J59" s="532">
        <v>0</v>
      </c>
      <c r="K59" s="532">
        <v>0</v>
      </c>
      <c r="L59" s="532">
        <v>0</v>
      </c>
      <c r="M59" s="532">
        <f t="shared" si="15"/>
        <v>1125675.8113183975</v>
      </c>
      <c r="N59" s="532">
        <f t="shared" si="16"/>
        <v>21204008.181318399</v>
      </c>
    </row>
    <row r="60" spans="1:14" x14ac:dyDescent="0.25">
      <c r="A60" s="216" t="s">
        <v>155</v>
      </c>
      <c r="B60" s="216" t="s">
        <v>156</v>
      </c>
      <c r="C60" s="1" t="s">
        <v>157</v>
      </c>
      <c r="D60" s="532">
        <v>829807.32</v>
      </c>
      <c r="E60" s="532">
        <v>0</v>
      </c>
      <c r="F60" s="532">
        <f t="shared" si="14"/>
        <v>829807.32</v>
      </c>
      <c r="G60" s="532">
        <f>+'WP II-E-1 Adj 2'!M66</f>
        <v>92932.161666173139</v>
      </c>
      <c r="H60" s="532">
        <v>0</v>
      </c>
      <c r="I60" s="532">
        <v>0</v>
      </c>
      <c r="J60" s="532">
        <v>0</v>
      </c>
      <c r="K60" s="532">
        <v>0</v>
      </c>
      <c r="L60" s="532">
        <v>0</v>
      </c>
      <c r="M60" s="532">
        <f t="shared" si="15"/>
        <v>92932.161666173139</v>
      </c>
      <c r="N60" s="532">
        <f t="shared" si="16"/>
        <v>922739.48166617309</v>
      </c>
    </row>
    <row r="61" spans="1:14" ht="14.95" thickBot="1" x14ac:dyDescent="0.3">
      <c r="A61" s="216" t="s">
        <v>158</v>
      </c>
      <c r="B61" s="216" t="s">
        <v>15</v>
      </c>
      <c r="C61" s="216"/>
      <c r="D61" s="532" t="s">
        <v>15</v>
      </c>
      <c r="E61" s="532" t="s">
        <v>15</v>
      </c>
      <c r="F61" s="532"/>
      <c r="G61" s="532" t="s">
        <v>15</v>
      </c>
      <c r="H61" s="532" t="s">
        <v>15</v>
      </c>
      <c r="I61" s="532" t="s">
        <v>15</v>
      </c>
      <c r="J61" s="532" t="s">
        <v>15</v>
      </c>
      <c r="K61" s="532" t="s">
        <v>15</v>
      </c>
      <c r="L61" s="532" t="s">
        <v>15</v>
      </c>
      <c r="M61" s="532" t="s">
        <v>15</v>
      </c>
      <c r="N61" s="532" t="s">
        <v>15</v>
      </c>
    </row>
    <row r="62" spans="1:14" ht="14.95" thickBot="1" x14ac:dyDescent="0.3">
      <c r="A62" s="216" t="s">
        <v>159</v>
      </c>
      <c r="B62" s="535"/>
      <c r="C62" s="535" t="s">
        <v>38</v>
      </c>
      <c r="D62" s="534">
        <f t="shared" ref="D62:N62" si="17">SUM(D49:D61)</f>
        <v>65447908.850000001</v>
      </c>
      <c r="E62" s="534">
        <f t="shared" ref="E62:F62" si="18">SUM(E49:E61)</f>
        <v>-13469675.539999995</v>
      </c>
      <c r="F62" s="534">
        <f t="shared" si="18"/>
        <v>51978233.31000001</v>
      </c>
      <c r="G62" s="534">
        <f t="shared" si="17"/>
        <v>6432553.8462072043</v>
      </c>
      <c r="H62" s="534">
        <f t="shared" si="17"/>
        <v>-720852.9509022939</v>
      </c>
      <c r="I62" s="534">
        <f t="shared" si="17"/>
        <v>0</v>
      </c>
      <c r="J62" s="534">
        <f t="shared" si="17"/>
        <v>0</v>
      </c>
      <c r="K62" s="534">
        <f t="shared" si="17"/>
        <v>0</v>
      </c>
      <c r="L62" s="534">
        <f t="shared" si="17"/>
        <v>0</v>
      </c>
      <c r="M62" s="534">
        <f t="shared" si="17"/>
        <v>5711700.8953049108</v>
      </c>
      <c r="N62" s="534">
        <f t="shared" si="17"/>
        <v>57689934.205304913</v>
      </c>
    </row>
    <row r="63" spans="1:14" ht="15.65" thickTop="1" thickBot="1" x14ac:dyDescent="0.3">
      <c r="A63" s="216" t="s">
        <v>160</v>
      </c>
      <c r="B63" s="216" t="s">
        <v>15</v>
      </c>
      <c r="C63" s="216"/>
      <c r="D63" s="532" t="s">
        <v>15</v>
      </c>
      <c r="E63" s="532" t="s">
        <v>15</v>
      </c>
      <c r="F63" s="532" t="s">
        <v>15</v>
      </c>
      <c r="G63" s="532" t="s">
        <v>15</v>
      </c>
      <c r="H63" s="532" t="s">
        <v>15</v>
      </c>
      <c r="I63" s="532" t="s">
        <v>15</v>
      </c>
      <c r="J63" s="532" t="s">
        <v>15</v>
      </c>
      <c r="K63" s="532" t="s">
        <v>15</v>
      </c>
      <c r="L63" s="532" t="s">
        <v>15</v>
      </c>
      <c r="M63" s="532" t="s">
        <v>15</v>
      </c>
      <c r="N63" s="532" t="s">
        <v>15</v>
      </c>
    </row>
    <row r="64" spans="1:14" ht="14.95" thickBot="1" x14ac:dyDescent="0.3">
      <c r="A64" s="216" t="s">
        <v>161</v>
      </c>
      <c r="B64" s="536" t="s">
        <v>162</v>
      </c>
      <c r="C64" s="536"/>
      <c r="D64" s="537">
        <f t="shared" ref="D64:N64" si="19">D12+D26+D46+D62</f>
        <v>535827504.63</v>
      </c>
      <c r="E64" s="537">
        <f t="shared" ref="E64:F64" si="20">E12+E26+E46+E62</f>
        <v>-13469675.539999995</v>
      </c>
      <c r="F64" s="537">
        <f t="shared" si="20"/>
        <v>522357829.08999997</v>
      </c>
      <c r="G64" s="537">
        <f t="shared" si="19"/>
        <v>38424084.043307275</v>
      </c>
      <c r="H64" s="537">
        <f t="shared" si="19"/>
        <v>-720852.9509022939</v>
      </c>
      <c r="I64" s="537">
        <f t="shared" si="19"/>
        <v>0</v>
      </c>
      <c r="J64" s="537">
        <f t="shared" si="19"/>
        <v>0</v>
      </c>
      <c r="K64" s="537">
        <f t="shared" si="19"/>
        <v>0</v>
      </c>
      <c r="L64" s="537">
        <f t="shared" si="19"/>
        <v>0</v>
      </c>
      <c r="M64" s="537">
        <f t="shared" si="19"/>
        <v>37703231.092404984</v>
      </c>
      <c r="N64" s="537">
        <f t="shared" si="19"/>
        <v>560061060.18240499</v>
      </c>
    </row>
    <row r="65" spans="1:14" x14ac:dyDescent="0.25">
      <c r="A65" s="216" t="s">
        <v>163</v>
      </c>
      <c r="B65" s="216" t="s">
        <v>15</v>
      </c>
      <c r="C65" s="216"/>
      <c r="D65" s="532"/>
      <c r="E65" s="532" t="s">
        <v>15</v>
      </c>
      <c r="F65" s="532"/>
      <c r="G65" s="532" t="s">
        <v>15</v>
      </c>
      <c r="H65" s="532" t="s">
        <v>15</v>
      </c>
      <c r="I65" s="532" t="s">
        <v>15</v>
      </c>
      <c r="J65" s="532" t="s">
        <v>15</v>
      </c>
      <c r="K65" s="532" t="s">
        <v>15</v>
      </c>
      <c r="L65" s="532" t="s">
        <v>15</v>
      </c>
      <c r="M65" s="532" t="s">
        <v>15</v>
      </c>
      <c r="N65" s="532" t="s">
        <v>15</v>
      </c>
    </row>
    <row r="66" spans="1:14" x14ac:dyDescent="0.25">
      <c r="A66" s="216" t="s">
        <v>164</v>
      </c>
      <c r="B66" s="1" t="s">
        <v>165</v>
      </c>
      <c r="C66" s="1"/>
      <c r="D66" s="532"/>
      <c r="E66" s="532"/>
      <c r="F66" s="532"/>
      <c r="G66" s="532"/>
      <c r="H66" s="532"/>
      <c r="I66" s="532"/>
      <c r="J66" s="532"/>
      <c r="K66" s="532"/>
      <c r="L66" s="532"/>
      <c r="M66" s="532"/>
      <c r="N66" s="532"/>
    </row>
    <row r="67" spans="1:14" x14ac:dyDescent="0.25">
      <c r="A67" s="216" t="s">
        <v>166</v>
      </c>
      <c r="B67" s="1" t="s">
        <v>167</v>
      </c>
      <c r="C67" s="1"/>
      <c r="D67" s="532"/>
      <c r="E67" s="532"/>
      <c r="F67" s="532"/>
      <c r="G67" s="532"/>
      <c r="H67" s="532"/>
      <c r="I67" s="532"/>
      <c r="J67" s="532"/>
      <c r="K67" s="532"/>
      <c r="L67" s="532"/>
      <c r="M67" s="532"/>
      <c r="N67" s="532"/>
    </row>
    <row r="69" spans="1:14" x14ac:dyDescent="0.25">
      <c r="B69" s="398" t="s">
        <v>168</v>
      </c>
      <c r="C69" s="394"/>
    </row>
    <row r="70" spans="1:14" x14ac:dyDescent="0.25">
      <c r="B70" s="397" t="s">
        <v>169</v>
      </c>
      <c r="C70" s="397" t="s">
        <v>2</v>
      </c>
    </row>
    <row r="71" spans="1:14" x14ac:dyDescent="0.25">
      <c r="B71" s="396" t="s">
        <v>170</v>
      </c>
      <c r="C71" s="394" t="s">
        <v>171</v>
      </c>
    </row>
    <row r="72" spans="1:14" x14ac:dyDescent="0.25">
      <c r="B72" s="396" t="s">
        <v>172</v>
      </c>
      <c r="C72" s="394" t="s">
        <v>173</v>
      </c>
    </row>
    <row r="73" spans="1:14" x14ac:dyDescent="0.25">
      <c r="B73" s="396" t="s">
        <v>174</v>
      </c>
      <c r="C73" s="394" t="s">
        <v>175</v>
      </c>
    </row>
    <row r="74" spans="1:14" x14ac:dyDescent="0.25">
      <c r="B74" s="396" t="s">
        <v>176</v>
      </c>
      <c r="C74" s="394" t="s">
        <v>177</v>
      </c>
    </row>
    <row r="75" spans="1:14" x14ac:dyDescent="0.25">
      <c r="B75" s="396" t="s">
        <v>178</v>
      </c>
      <c r="C75" s="394" t="s">
        <v>177</v>
      </c>
    </row>
    <row r="76" spans="1:14" x14ac:dyDescent="0.25">
      <c r="B76" s="396" t="s">
        <v>179</v>
      </c>
      <c r="C76" s="394" t="s">
        <v>177</v>
      </c>
    </row>
    <row r="77" spans="1:14" x14ac:dyDescent="0.25">
      <c r="B77" s="396" t="s">
        <v>180</v>
      </c>
      <c r="C77" s="394" t="s">
        <v>181</v>
      </c>
    </row>
  </sheetData>
  <phoneticPr fontId="24" type="noConversion"/>
  <pageMargins left="1" right="1" top="1.25" bottom="0.75" header="0.3" footer="0.3"/>
  <pageSetup scale="60" fitToWidth="0" fitToHeight="0" orientation="landscape" r:id="rId1"/>
  <headerFooter>
    <oddHeader>&amp;R&amp;"Times New Roman,Regular"&amp;8 WP II-E-1
Page &amp;P of &amp;N</oddHeader>
  </headerFooter>
  <rowBreaks count="1" manualBreakCount="1">
    <brk id="47" max="1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D28A8-240E-451A-94D0-4AB8E0602BD2}">
  <sheetPr codeName="Sheet1"/>
  <dimension ref="A1:M134"/>
  <sheetViews>
    <sheetView zoomScaleNormal="100" workbookViewId="0"/>
  </sheetViews>
  <sheetFormatPr defaultRowHeight="10.9" x14ac:dyDescent="0.2"/>
  <cols>
    <col min="1" max="1" width="14.375" style="456" customWidth="1"/>
    <col min="2" max="2" width="33" style="456" customWidth="1"/>
    <col min="3" max="3" width="7.375" style="456" bestFit="1" customWidth="1"/>
    <col min="4" max="4" width="7.75" style="456" bestFit="1" customWidth="1"/>
    <col min="5" max="5" width="3.375" style="456" customWidth="1"/>
    <col min="6" max="7" width="12.875" style="456" bestFit="1" customWidth="1"/>
    <col min="8" max="8" width="2.75" style="456" customWidth="1"/>
    <col min="9" max="9" width="12.875" style="456" customWidth="1"/>
    <col min="10" max="10" width="12.875" style="456" bestFit="1" customWidth="1"/>
    <col min="11" max="11" width="2" style="456" customWidth="1"/>
    <col min="12" max="12" width="12.625" style="457" customWidth="1"/>
    <col min="13" max="13" width="10.375" style="456" customWidth="1"/>
    <col min="14" max="248" width="9.125" style="456"/>
    <col min="249" max="249" width="33" style="456" customWidth="1"/>
    <col min="250" max="250" width="17" style="456" bestFit="1" customWidth="1"/>
    <col min="251" max="251" width="17" style="456" customWidth="1"/>
    <col min="252" max="252" width="17.625" style="456" customWidth="1"/>
    <col min="253" max="253" width="14.375" style="456" bestFit="1" customWidth="1"/>
    <col min="254" max="254" width="22.375" style="456" customWidth="1"/>
    <col min="255" max="255" width="16.375" style="456" customWidth="1"/>
    <col min="256" max="258" width="9.125" style="456"/>
    <col min="259" max="259" width="15.375" style="456" bestFit="1" customWidth="1"/>
    <col min="260" max="264" width="9.125" style="456"/>
    <col min="265" max="265" width="21.375" style="456" customWidth="1"/>
    <col min="266" max="504" width="9.125" style="456"/>
    <col min="505" max="505" width="33" style="456" customWidth="1"/>
    <col min="506" max="506" width="17" style="456" bestFit="1" customWidth="1"/>
    <col min="507" max="507" width="17" style="456" customWidth="1"/>
    <col min="508" max="508" width="17.625" style="456" customWidth="1"/>
    <col min="509" max="509" width="14.375" style="456" bestFit="1" customWidth="1"/>
    <col min="510" max="510" width="22.375" style="456" customWidth="1"/>
    <col min="511" max="511" width="16.375" style="456" customWidth="1"/>
    <col min="512" max="514" width="9.125" style="456"/>
    <col min="515" max="515" width="15.375" style="456" bestFit="1" customWidth="1"/>
    <col min="516" max="520" width="9.125" style="456"/>
    <col min="521" max="521" width="21.375" style="456" customWidth="1"/>
    <col min="522" max="760" width="9.125" style="456"/>
    <col min="761" max="761" width="33" style="456" customWidth="1"/>
    <col min="762" max="762" width="17" style="456" bestFit="1" customWidth="1"/>
    <col min="763" max="763" width="17" style="456" customWidth="1"/>
    <col min="764" max="764" width="17.625" style="456" customWidth="1"/>
    <col min="765" max="765" width="14.375" style="456" bestFit="1" customWidth="1"/>
    <col min="766" max="766" width="22.375" style="456" customWidth="1"/>
    <col min="767" max="767" width="16.375" style="456" customWidth="1"/>
    <col min="768" max="770" width="9.125" style="456"/>
    <col min="771" max="771" width="15.375" style="456" bestFit="1" customWidth="1"/>
    <col min="772" max="776" width="9.125" style="456"/>
    <col min="777" max="777" width="21.375" style="456" customWidth="1"/>
    <col min="778" max="1016" width="9.125" style="456"/>
    <col min="1017" max="1017" width="33" style="456" customWidth="1"/>
    <col min="1018" max="1018" width="17" style="456" bestFit="1" customWidth="1"/>
    <col min="1019" max="1019" width="17" style="456" customWidth="1"/>
    <col min="1020" max="1020" width="17.625" style="456" customWidth="1"/>
    <col min="1021" max="1021" width="14.375" style="456" bestFit="1" customWidth="1"/>
    <col min="1022" max="1022" width="22.375" style="456" customWidth="1"/>
    <col min="1023" max="1023" width="16.375" style="456" customWidth="1"/>
    <col min="1024" max="1026" width="9.125" style="456"/>
    <col min="1027" max="1027" width="15.375" style="456" bestFit="1" customWidth="1"/>
    <col min="1028" max="1032" width="9.125" style="456"/>
    <col min="1033" max="1033" width="21.375" style="456" customWidth="1"/>
    <col min="1034" max="1272" width="9.125" style="456"/>
    <col min="1273" max="1273" width="33" style="456" customWidth="1"/>
    <col min="1274" max="1274" width="17" style="456" bestFit="1" customWidth="1"/>
    <col min="1275" max="1275" width="17" style="456" customWidth="1"/>
    <col min="1276" max="1276" width="17.625" style="456" customWidth="1"/>
    <col min="1277" max="1277" width="14.375" style="456" bestFit="1" customWidth="1"/>
    <col min="1278" max="1278" width="22.375" style="456" customWidth="1"/>
    <col min="1279" max="1279" width="16.375" style="456" customWidth="1"/>
    <col min="1280" max="1282" width="9.125" style="456"/>
    <col min="1283" max="1283" width="15.375" style="456" bestFit="1" customWidth="1"/>
    <col min="1284" max="1288" width="9.125" style="456"/>
    <col min="1289" max="1289" width="21.375" style="456" customWidth="1"/>
    <col min="1290" max="1528" width="9.125" style="456"/>
    <col min="1529" max="1529" width="33" style="456" customWidth="1"/>
    <col min="1530" max="1530" width="17" style="456" bestFit="1" customWidth="1"/>
    <col min="1531" max="1531" width="17" style="456" customWidth="1"/>
    <col min="1532" max="1532" width="17.625" style="456" customWidth="1"/>
    <col min="1533" max="1533" width="14.375" style="456" bestFit="1" customWidth="1"/>
    <col min="1534" max="1534" width="22.375" style="456" customWidth="1"/>
    <col min="1535" max="1535" width="16.375" style="456" customWidth="1"/>
    <col min="1536" max="1538" width="9.125" style="456"/>
    <col min="1539" max="1539" width="15.375" style="456" bestFit="1" customWidth="1"/>
    <col min="1540" max="1544" width="9.125" style="456"/>
    <col min="1545" max="1545" width="21.375" style="456" customWidth="1"/>
    <col min="1546" max="1784" width="9.125" style="456"/>
    <col min="1785" max="1785" width="33" style="456" customWidth="1"/>
    <col min="1786" max="1786" width="17" style="456" bestFit="1" customWidth="1"/>
    <col min="1787" max="1787" width="17" style="456" customWidth="1"/>
    <col min="1788" max="1788" width="17.625" style="456" customWidth="1"/>
    <col min="1789" max="1789" width="14.375" style="456" bestFit="1" customWidth="1"/>
    <col min="1790" max="1790" width="22.375" style="456" customWidth="1"/>
    <col min="1791" max="1791" width="16.375" style="456" customWidth="1"/>
    <col min="1792" max="1794" width="9.125" style="456"/>
    <col min="1795" max="1795" width="15.375" style="456" bestFit="1" customWidth="1"/>
    <col min="1796" max="1800" width="9.125" style="456"/>
    <col min="1801" max="1801" width="21.375" style="456" customWidth="1"/>
    <col min="1802" max="2040" width="9.125" style="456"/>
    <col min="2041" max="2041" width="33" style="456" customWidth="1"/>
    <col min="2042" max="2042" width="17" style="456" bestFit="1" customWidth="1"/>
    <col min="2043" max="2043" width="17" style="456" customWidth="1"/>
    <col min="2044" max="2044" width="17.625" style="456" customWidth="1"/>
    <col min="2045" max="2045" width="14.375" style="456" bestFit="1" customWidth="1"/>
    <col min="2046" max="2046" width="22.375" style="456" customWidth="1"/>
    <col min="2047" max="2047" width="16.375" style="456" customWidth="1"/>
    <col min="2048" max="2050" width="9.125" style="456"/>
    <col min="2051" max="2051" width="15.375" style="456" bestFit="1" customWidth="1"/>
    <col min="2052" max="2056" width="9.125" style="456"/>
    <col min="2057" max="2057" width="21.375" style="456" customWidth="1"/>
    <col min="2058" max="2296" width="9.125" style="456"/>
    <col min="2297" max="2297" width="33" style="456" customWidth="1"/>
    <col min="2298" max="2298" width="17" style="456" bestFit="1" customWidth="1"/>
    <col min="2299" max="2299" width="17" style="456" customWidth="1"/>
    <col min="2300" max="2300" width="17.625" style="456" customWidth="1"/>
    <col min="2301" max="2301" width="14.375" style="456" bestFit="1" customWidth="1"/>
    <col min="2302" max="2302" width="22.375" style="456" customWidth="1"/>
    <col min="2303" max="2303" width="16.375" style="456" customWidth="1"/>
    <col min="2304" max="2306" width="9.125" style="456"/>
    <col min="2307" max="2307" width="15.375" style="456" bestFit="1" customWidth="1"/>
    <col min="2308" max="2312" width="9.125" style="456"/>
    <col min="2313" max="2313" width="21.375" style="456" customWidth="1"/>
    <col min="2314" max="2552" width="9.125" style="456"/>
    <col min="2553" max="2553" width="33" style="456" customWidth="1"/>
    <col min="2554" max="2554" width="17" style="456" bestFit="1" customWidth="1"/>
    <col min="2555" max="2555" width="17" style="456" customWidth="1"/>
    <col min="2556" max="2556" width="17.625" style="456" customWidth="1"/>
    <col min="2557" max="2557" width="14.375" style="456" bestFit="1" customWidth="1"/>
    <col min="2558" max="2558" width="22.375" style="456" customWidth="1"/>
    <col min="2559" max="2559" width="16.375" style="456" customWidth="1"/>
    <col min="2560" max="2562" width="9.125" style="456"/>
    <col min="2563" max="2563" width="15.375" style="456" bestFit="1" customWidth="1"/>
    <col min="2564" max="2568" width="9.125" style="456"/>
    <col min="2569" max="2569" width="21.375" style="456" customWidth="1"/>
    <col min="2570" max="2808" width="9.125" style="456"/>
    <col min="2809" max="2809" width="33" style="456" customWidth="1"/>
    <col min="2810" max="2810" width="17" style="456" bestFit="1" customWidth="1"/>
    <col min="2811" max="2811" width="17" style="456" customWidth="1"/>
    <col min="2812" max="2812" width="17.625" style="456" customWidth="1"/>
    <col min="2813" max="2813" width="14.375" style="456" bestFit="1" customWidth="1"/>
    <col min="2814" max="2814" width="22.375" style="456" customWidth="1"/>
    <col min="2815" max="2815" width="16.375" style="456" customWidth="1"/>
    <col min="2816" max="2818" width="9.125" style="456"/>
    <col min="2819" max="2819" width="15.375" style="456" bestFit="1" customWidth="1"/>
    <col min="2820" max="2824" width="9.125" style="456"/>
    <col min="2825" max="2825" width="21.375" style="456" customWidth="1"/>
    <col min="2826" max="3064" width="9.125" style="456"/>
    <col min="3065" max="3065" width="33" style="456" customWidth="1"/>
    <col min="3066" max="3066" width="17" style="456" bestFit="1" customWidth="1"/>
    <col min="3067" max="3067" width="17" style="456" customWidth="1"/>
    <col min="3068" max="3068" width="17.625" style="456" customWidth="1"/>
    <col min="3069" max="3069" width="14.375" style="456" bestFit="1" customWidth="1"/>
    <col min="3070" max="3070" width="22.375" style="456" customWidth="1"/>
    <col min="3071" max="3071" width="16.375" style="456" customWidth="1"/>
    <col min="3072" max="3074" width="9.125" style="456"/>
    <col min="3075" max="3075" width="15.375" style="456" bestFit="1" customWidth="1"/>
    <col min="3076" max="3080" width="9.125" style="456"/>
    <col min="3081" max="3081" width="21.375" style="456" customWidth="1"/>
    <col min="3082" max="3320" width="9.125" style="456"/>
    <col min="3321" max="3321" width="33" style="456" customWidth="1"/>
    <col min="3322" max="3322" width="17" style="456" bestFit="1" customWidth="1"/>
    <col min="3323" max="3323" width="17" style="456" customWidth="1"/>
    <col min="3324" max="3324" width="17.625" style="456" customWidth="1"/>
    <col min="3325" max="3325" width="14.375" style="456" bestFit="1" customWidth="1"/>
    <col min="3326" max="3326" width="22.375" style="456" customWidth="1"/>
    <col min="3327" max="3327" width="16.375" style="456" customWidth="1"/>
    <col min="3328" max="3330" width="9.125" style="456"/>
    <col min="3331" max="3331" width="15.375" style="456" bestFit="1" customWidth="1"/>
    <col min="3332" max="3336" width="9.125" style="456"/>
    <col min="3337" max="3337" width="21.375" style="456" customWidth="1"/>
    <col min="3338" max="3576" width="9.125" style="456"/>
    <col min="3577" max="3577" width="33" style="456" customWidth="1"/>
    <col min="3578" max="3578" width="17" style="456" bestFit="1" customWidth="1"/>
    <col min="3579" max="3579" width="17" style="456" customWidth="1"/>
    <col min="3580" max="3580" width="17.625" style="456" customWidth="1"/>
    <col min="3581" max="3581" width="14.375" style="456" bestFit="1" customWidth="1"/>
    <col min="3582" max="3582" width="22.375" style="456" customWidth="1"/>
    <col min="3583" max="3583" width="16.375" style="456" customWidth="1"/>
    <col min="3584" max="3586" width="9.125" style="456"/>
    <col min="3587" max="3587" width="15.375" style="456" bestFit="1" customWidth="1"/>
    <col min="3588" max="3592" width="9.125" style="456"/>
    <col min="3593" max="3593" width="21.375" style="456" customWidth="1"/>
    <col min="3594" max="3832" width="9.125" style="456"/>
    <col min="3833" max="3833" width="33" style="456" customWidth="1"/>
    <col min="3834" max="3834" width="17" style="456" bestFit="1" customWidth="1"/>
    <col min="3835" max="3835" width="17" style="456" customWidth="1"/>
    <col min="3836" max="3836" width="17.625" style="456" customWidth="1"/>
    <col min="3837" max="3837" width="14.375" style="456" bestFit="1" customWidth="1"/>
    <col min="3838" max="3838" width="22.375" style="456" customWidth="1"/>
    <col min="3839" max="3839" width="16.375" style="456" customWidth="1"/>
    <col min="3840" max="3842" width="9.125" style="456"/>
    <col min="3843" max="3843" width="15.375" style="456" bestFit="1" customWidth="1"/>
    <col min="3844" max="3848" width="9.125" style="456"/>
    <col min="3849" max="3849" width="21.375" style="456" customWidth="1"/>
    <col min="3850" max="4088" width="9.125" style="456"/>
    <col min="4089" max="4089" width="33" style="456" customWidth="1"/>
    <col min="4090" max="4090" width="17" style="456" bestFit="1" customWidth="1"/>
    <col min="4091" max="4091" width="17" style="456" customWidth="1"/>
    <col min="4092" max="4092" width="17.625" style="456" customWidth="1"/>
    <col min="4093" max="4093" width="14.375" style="456" bestFit="1" customWidth="1"/>
    <col min="4094" max="4094" width="22.375" style="456" customWidth="1"/>
    <col min="4095" max="4095" width="16.375" style="456" customWidth="1"/>
    <col min="4096" max="4098" width="9.125" style="456"/>
    <col min="4099" max="4099" width="15.375" style="456" bestFit="1" customWidth="1"/>
    <col min="4100" max="4104" width="9.125" style="456"/>
    <col min="4105" max="4105" width="21.375" style="456" customWidth="1"/>
    <col min="4106" max="4344" width="9.125" style="456"/>
    <col min="4345" max="4345" width="33" style="456" customWidth="1"/>
    <col min="4346" max="4346" width="17" style="456" bestFit="1" customWidth="1"/>
    <col min="4347" max="4347" width="17" style="456" customWidth="1"/>
    <col min="4348" max="4348" width="17.625" style="456" customWidth="1"/>
    <col min="4349" max="4349" width="14.375" style="456" bestFit="1" customWidth="1"/>
    <col min="4350" max="4350" width="22.375" style="456" customWidth="1"/>
    <col min="4351" max="4351" width="16.375" style="456" customWidth="1"/>
    <col min="4352" max="4354" width="9.125" style="456"/>
    <col min="4355" max="4355" width="15.375" style="456" bestFit="1" customWidth="1"/>
    <col min="4356" max="4360" width="9.125" style="456"/>
    <col min="4361" max="4361" width="21.375" style="456" customWidth="1"/>
    <col min="4362" max="4600" width="9.125" style="456"/>
    <col min="4601" max="4601" width="33" style="456" customWidth="1"/>
    <col min="4602" max="4602" width="17" style="456" bestFit="1" customWidth="1"/>
    <col min="4603" max="4603" width="17" style="456" customWidth="1"/>
    <col min="4604" max="4604" width="17.625" style="456" customWidth="1"/>
    <col min="4605" max="4605" width="14.375" style="456" bestFit="1" customWidth="1"/>
    <col min="4606" max="4606" width="22.375" style="456" customWidth="1"/>
    <col min="4607" max="4607" width="16.375" style="456" customWidth="1"/>
    <col min="4608" max="4610" width="9.125" style="456"/>
    <col min="4611" max="4611" width="15.375" style="456" bestFit="1" customWidth="1"/>
    <col min="4612" max="4616" width="9.125" style="456"/>
    <col min="4617" max="4617" width="21.375" style="456" customWidth="1"/>
    <col min="4618" max="4856" width="9.125" style="456"/>
    <col min="4857" max="4857" width="33" style="456" customWidth="1"/>
    <col min="4858" max="4858" width="17" style="456" bestFit="1" customWidth="1"/>
    <col min="4859" max="4859" width="17" style="456" customWidth="1"/>
    <col min="4860" max="4860" width="17.625" style="456" customWidth="1"/>
    <col min="4861" max="4861" width="14.375" style="456" bestFit="1" customWidth="1"/>
    <col min="4862" max="4862" width="22.375" style="456" customWidth="1"/>
    <col min="4863" max="4863" width="16.375" style="456" customWidth="1"/>
    <col min="4864" max="4866" width="9.125" style="456"/>
    <col min="4867" max="4867" width="15.375" style="456" bestFit="1" customWidth="1"/>
    <col min="4868" max="4872" width="9.125" style="456"/>
    <col min="4873" max="4873" width="21.375" style="456" customWidth="1"/>
    <col min="4874" max="5112" width="9.125" style="456"/>
    <col min="5113" max="5113" width="33" style="456" customWidth="1"/>
    <col min="5114" max="5114" width="17" style="456" bestFit="1" customWidth="1"/>
    <col min="5115" max="5115" width="17" style="456" customWidth="1"/>
    <col min="5116" max="5116" width="17.625" style="456" customWidth="1"/>
    <col min="5117" max="5117" width="14.375" style="456" bestFit="1" customWidth="1"/>
    <col min="5118" max="5118" width="22.375" style="456" customWidth="1"/>
    <col min="5119" max="5119" width="16.375" style="456" customWidth="1"/>
    <col min="5120" max="5122" width="9.125" style="456"/>
    <col min="5123" max="5123" width="15.375" style="456" bestFit="1" customWidth="1"/>
    <col min="5124" max="5128" width="9.125" style="456"/>
    <col min="5129" max="5129" width="21.375" style="456" customWidth="1"/>
    <col min="5130" max="5368" width="9.125" style="456"/>
    <col min="5369" max="5369" width="33" style="456" customWidth="1"/>
    <col min="5370" max="5370" width="17" style="456" bestFit="1" customWidth="1"/>
    <col min="5371" max="5371" width="17" style="456" customWidth="1"/>
    <col min="5372" max="5372" width="17.625" style="456" customWidth="1"/>
    <col min="5373" max="5373" width="14.375" style="456" bestFit="1" customWidth="1"/>
    <col min="5374" max="5374" width="22.375" style="456" customWidth="1"/>
    <col min="5375" max="5375" width="16.375" style="456" customWidth="1"/>
    <col min="5376" max="5378" width="9.125" style="456"/>
    <col min="5379" max="5379" width="15.375" style="456" bestFit="1" customWidth="1"/>
    <col min="5380" max="5384" width="9.125" style="456"/>
    <col min="5385" max="5385" width="21.375" style="456" customWidth="1"/>
    <col min="5386" max="5624" width="9.125" style="456"/>
    <col min="5625" max="5625" width="33" style="456" customWidth="1"/>
    <col min="5626" max="5626" width="17" style="456" bestFit="1" customWidth="1"/>
    <col min="5627" max="5627" width="17" style="456" customWidth="1"/>
    <col min="5628" max="5628" width="17.625" style="456" customWidth="1"/>
    <col min="5629" max="5629" width="14.375" style="456" bestFit="1" customWidth="1"/>
    <col min="5630" max="5630" width="22.375" style="456" customWidth="1"/>
    <col min="5631" max="5631" width="16.375" style="456" customWidth="1"/>
    <col min="5632" max="5634" width="9.125" style="456"/>
    <col min="5635" max="5635" width="15.375" style="456" bestFit="1" customWidth="1"/>
    <col min="5636" max="5640" width="9.125" style="456"/>
    <col min="5641" max="5641" width="21.375" style="456" customWidth="1"/>
    <col min="5642" max="5880" width="9.125" style="456"/>
    <col min="5881" max="5881" width="33" style="456" customWidth="1"/>
    <col min="5882" max="5882" width="17" style="456" bestFit="1" customWidth="1"/>
    <col min="5883" max="5883" width="17" style="456" customWidth="1"/>
    <col min="5884" max="5884" width="17.625" style="456" customWidth="1"/>
    <col min="5885" max="5885" width="14.375" style="456" bestFit="1" customWidth="1"/>
    <col min="5886" max="5886" width="22.375" style="456" customWidth="1"/>
    <col min="5887" max="5887" width="16.375" style="456" customWidth="1"/>
    <col min="5888" max="5890" width="9.125" style="456"/>
    <col min="5891" max="5891" width="15.375" style="456" bestFit="1" customWidth="1"/>
    <col min="5892" max="5896" width="9.125" style="456"/>
    <col min="5897" max="5897" width="21.375" style="456" customWidth="1"/>
    <col min="5898" max="6136" width="9.125" style="456"/>
    <col min="6137" max="6137" width="33" style="456" customWidth="1"/>
    <col min="6138" max="6138" width="17" style="456" bestFit="1" customWidth="1"/>
    <col min="6139" max="6139" width="17" style="456" customWidth="1"/>
    <col min="6140" max="6140" width="17.625" style="456" customWidth="1"/>
    <col min="6141" max="6141" width="14.375" style="456" bestFit="1" customWidth="1"/>
    <col min="6142" max="6142" width="22.375" style="456" customWidth="1"/>
    <col min="6143" max="6143" width="16.375" style="456" customWidth="1"/>
    <col min="6144" max="6146" width="9.125" style="456"/>
    <col min="6147" max="6147" width="15.375" style="456" bestFit="1" customWidth="1"/>
    <col min="6148" max="6152" width="9.125" style="456"/>
    <col min="6153" max="6153" width="21.375" style="456" customWidth="1"/>
    <col min="6154" max="6392" width="9.125" style="456"/>
    <col min="6393" max="6393" width="33" style="456" customWidth="1"/>
    <col min="6394" max="6394" width="17" style="456" bestFit="1" customWidth="1"/>
    <col min="6395" max="6395" width="17" style="456" customWidth="1"/>
    <col min="6396" max="6396" width="17.625" style="456" customWidth="1"/>
    <col min="6397" max="6397" width="14.375" style="456" bestFit="1" customWidth="1"/>
    <col min="6398" max="6398" width="22.375" style="456" customWidth="1"/>
    <col min="6399" max="6399" width="16.375" style="456" customWidth="1"/>
    <col min="6400" max="6402" width="9.125" style="456"/>
    <col min="6403" max="6403" width="15.375" style="456" bestFit="1" customWidth="1"/>
    <col min="6404" max="6408" width="9.125" style="456"/>
    <col min="6409" max="6409" width="21.375" style="456" customWidth="1"/>
    <col min="6410" max="6648" width="9.125" style="456"/>
    <col min="6649" max="6649" width="33" style="456" customWidth="1"/>
    <col min="6650" max="6650" width="17" style="456" bestFit="1" customWidth="1"/>
    <col min="6651" max="6651" width="17" style="456" customWidth="1"/>
    <col min="6652" max="6652" width="17.625" style="456" customWidth="1"/>
    <col min="6653" max="6653" width="14.375" style="456" bestFit="1" customWidth="1"/>
    <col min="6654" max="6654" width="22.375" style="456" customWidth="1"/>
    <col min="6655" max="6655" width="16.375" style="456" customWidth="1"/>
    <col min="6656" max="6658" width="9.125" style="456"/>
    <col min="6659" max="6659" width="15.375" style="456" bestFit="1" customWidth="1"/>
    <col min="6660" max="6664" width="9.125" style="456"/>
    <col min="6665" max="6665" width="21.375" style="456" customWidth="1"/>
    <col min="6666" max="6904" width="9.125" style="456"/>
    <col min="6905" max="6905" width="33" style="456" customWidth="1"/>
    <col min="6906" max="6906" width="17" style="456" bestFit="1" customWidth="1"/>
    <col min="6907" max="6907" width="17" style="456" customWidth="1"/>
    <col min="6908" max="6908" width="17.625" style="456" customWidth="1"/>
    <col min="6909" max="6909" width="14.375" style="456" bestFit="1" customWidth="1"/>
    <col min="6910" max="6910" width="22.375" style="456" customWidth="1"/>
    <col min="6911" max="6911" width="16.375" style="456" customWidth="1"/>
    <col min="6912" max="6914" width="9.125" style="456"/>
    <col min="6915" max="6915" width="15.375" style="456" bestFit="1" customWidth="1"/>
    <col min="6916" max="6920" width="9.125" style="456"/>
    <col min="6921" max="6921" width="21.375" style="456" customWidth="1"/>
    <col min="6922" max="7160" width="9.125" style="456"/>
    <col min="7161" max="7161" width="33" style="456" customWidth="1"/>
    <col min="7162" max="7162" width="17" style="456" bestFit="1" customWidth="1"/>
    <col min="7163" max="7163" width="17" style="456" customWidth="1"/>
    <col min="7164" max="7164" width="17.625" style="456" customWidth="1"/>
    <col min="7165" max="7165" width="14.375" style="456" bestFit="1" customWidth="1"/>
    <col min="7166" max="7166" width="22.375" style="456" customWidth="1"/>
    <col min="7167" max="7167" width="16.375" style="456" customWidth="1"/>
    <col min="7168" max="7170" width="9.125" style="456"/>
    <col min="7171" max="7171" width="15.375" style="456" bestFit="1" customWidth="1"/>
    <col min="7172" max="7176" width="9.125" style="456"/>
    <col min="7177" max="7177" width="21.375" style="456" customWidth="1"/>
    <col min="7178" max="7416" width="9.125" style="456"/>
    <col min="7417" max="7417" width="33" style="456" customWidth="1"/>
    <col min="7418" max="7418" width="17" style="456" bestFit="1" customWidth="1"/>
    <col min="7419" max="7419" width="17" style="456" customWidth="1"/>
    <col min="7420" max="7420" width="17.625" style="456" customWidth="1"/>
    <col min="7421" max="7421" width="14.375" style="456" bestFit="1" customWidth="1"/>
    <col min="7422" max="7422" width="22.375" style="456" customWidth="1"/>
    <col min="7423" max="7423" width="16.375" style="456" customWidth="1"/>
    <col min="7424" max="7426" width="9.125" style="456"/>
    <col min="7427" max="7427" width="15.375" style="456" bestFit="1" customWidth="1"/>
    <col min="7428" max="7432" width="9.125" style="456"/>
    <col min="7433" max="7433" width="21.375" style="456" customWidth="1"/>
    <col min="7434" max="7672" width="9.125" style="456"/>
    <col min="7673" max="7673" width="33" style="456" customWidth="1"/>
    <col min="7674" max="7674" width="17" style="456" bestFit="1" customWidth="1"/>
    <col min="7675" max="7675" width="17" style="456" customWidth="1"/>
    <col min="7676" max="7676" width="17.625" style="456" customWidth="1"/>
    <col min="7677" max="7677" width="14.375" style="456" bestFit="1" customWidth="1"/>
    <col min="7678" max="7678" width="22.375" style="456" customWidth="1"/>
    <col min="7679" max="7679" width="16.375" style="456" customWidth="1"/>
    <col min="7680" max="7682" width="9.125" style="456"/>
    <col min="7683" max="7683" width="15.375" style="456" bestFit="1" customWidth="1"/>
    <col min="7684" max="7688" width="9.125" style="456"/>
    <col min="7689" max="7689" width="21.375" style="456" customWidth="1"/>
    <col min="7690" max="7928" width="9.125" style="456"/>
    <col min="7929" max="7929" width="33" style="456" customWidth="1"/>
    <col min="7930" max="7930" width="17" style="456" bestFit="1" customWidth="1"/>
    <col min="7931" max="7931" width="17" style="456" customWidth="1"/>
    <col min="7932" max="7932" width="17.625" style="456" customWidth="1"/>
    <col min="7933" max="7933" width="14.375" style="456" bestFit="1" customWidth="1"/>
    <col min="7934" max="7934" width="22.375" style="456" customWidth="1"/>
    <col min="7935" max="7935" width="16.375" style="456" customWidth="1"/>
    <col min="7936" max="7938" width="9.125" style="456"/>
    <col min="7939" max="7939" width="15.375" style="456" bestFit="1" customWidth="1"/>
    <col min="7940" max="7944" width="9.125" style="456"/>
    <col min="7945" max="7945" width="21.375" style="456" customWidth="1"/>
    <col min="7946" max="8184" width="9.125" style="456"/>
    <col min="8185" max="8185" width="33" style="456" customWidth="1"/>
    <col min="8186" max="8186" width="17" style="456" bestFit="1" customWidth="1"/>
    <col min="8187" max="8187" width="17" style="456" customWidth="1"/>
    <col min="8188" max="8188" width="17.625" style="456" customWidth="1"/>
    <col min="8189" max="8189" width="14.375" style="456" bestFit="1" customWidth="1"/>
    <col min="8190" max="8190" width="22.375" style="456" customWidth="1"/>
    <col min="8191" max="8191" width="16.375" style="456" customWidth="1"/>
    <col min="8192" max="8194" width="9.125" style="456"/>
    <col min="8195" max="8195" width="15.375" style="456" bestFit="1" customWidth="1"/>
    <col min="8196" max="8200" width="9.125" style="456"/>
    <col min="8201" max="8201" width="21.375" style="456" customWidth="1"/>
    <col min="8202" max="8440" width="9.125" style="456"/>
    <col min="8441" max="8441" width="33" style="456" customWidth="1"/>
    <col min="8442" max="8442" width="17" style="456" bestFit="1" customWidth="1"/>
    <col min="8443" max="8443" width="17" style="456" customWidth="1"/>
    <col min="8444" max="8444" width="17.625" style="456" customWidth="1"/>
    <col min="8445" max="8445" width="14.375" style="456" bestFit="1" customWidth="1"/>
    <col min="8446" max="8446" width="22.375" style="456" customWidth="1"/>
    <col min="8447" max="8447" width="16.375" style="456" customWidth="1"/>
    <col min="8448" max="8450" width="9.125" style="456"/>
    <col min="8451" max="8451" width="15.375" style="456" bestFit="1" customWidth="1"/>
    <col min="8452" max="8456" width="9.125" style="456"/>
    <col min="8457" max="8457" width="21.375" style="456" customWidth="1"/>
    <col min="8458" max="8696" width="9.125" style="456"/>
    <col min="8697" max="8697" width="33" style="456" customWidth="1"/>
    <col min="8698" max="8698" width="17" style="456" bestFit="1" customWidth="1"/>
    <col min="8699" max="8699" width="17" style="456" customWidth="1"/>
    <col min="8700" max="8700" width="17.625" style="456" customWidth="1"/>
    <col min="8701" max="8701" width="14.375" style="456" bestFit="1" customWidth="1"/>
    <col min="8702" max="8702" width="22.375" style="456" customWidth="1"/>
    <col min="8703" max="8703" width="16.375" style="456" customWidth="1"/>
    <col min="8704" max="8706" width="9.125" style="456"/>
    <col min="8707" max="8707" width="15.375" style="456" bestFit="1" customWidth="1"/>
    <col min="8708" max="8712" width="9.125" style="456"/>
    <col min="8713" max="8713" width="21.375" style="456" customWidth="1"/>
    <col min="8714" max="8952" width="9.125" style="456"/>
    <col min="8953" max="8953" width="33" style="456" customWidth="1"/>
    <col min="8954" max="8954" width="17" style="456" bestFit="1" customWidth="1"/>
    <col min="8955" max="8955" width="17" style="456" customWidth="1"/>
    <col min="8956" max="8956" width="17.625" style="456" customWidth="1"/>
    <col min="8957" max="8957" width="14.375" style="456" bestFit="1" customWidth="1"/>
    <col min="8958" max="8958" width="22.375" style="456" customWidth="1"/>
    <col min="8959" max="8959" width="16.375" style="456" customWidth="1"/>
    <col min="8960" max="8962" width="9.125" style="456"/>
    <col min="8963" max="8963" width="15.375" style="456" bestFit="1" customWidth="1"/>
    <col min="8964" max="8968" width="9.125" style="456"/>
    <col min="8969" max="8969" width="21.375" style="456" customWidth="1"/>
    <col min="8970" max="9208" width="9.125" style="456"/>
    <col min="9209" max="9209" width="33" style="456" customWidth="1"/>
    <col min="9210" max="9210" width="17" style="456" bestFit="1" customWidth="1"/>
    <col min="9211" max="9211" width="17" style="456" customWidth="1"/>
    <col min="9212" max="9212" width="17.625" style="456" customWidth="1"/>
    <col min="9213" max="9213" width="14.375" style="456" bestFit="1" customWidth="1"/>
    <col min="9214" max="9214" width="22.375" style="456" customWidth="1"/>
    <col min="9215" max="9215" width="16.375" style="456" customWidth="1"/>
    <col min="9216" max="9218" width="9.125" style="456"/>
    <col min="9219" max="9219" width="15.375" style="456" bestFit="1" customWidth="1"/>
    <col min="9220" max="9224" width="9.125" style="456"/>
    <col min="9225" max="9225" width="21.375" style="456" customWidth="1"/>
    <col min="9226" max="9464" width="9.125" style="456"/>
    <col min="9465" max="9465" width="33" style="456" customWidth="1"/>
    <col min="9466" max="9466" width="17" style="456" bestFit="1" customWidth="1"/>
    <col min="9467" max="9467" width="17" style="456" customWidth="1"/>
    <col min="9468" max="9468" width="17.625" style="456" customWidth="1"/>
    <col min="9469" max="9469" width="14.375" style="456" bestFit="1" customWidth="1"/>
    <col min="9470" max="9470" width="22.375" style="456" customWidth="1"/>
    <col min="9471" max="9471" width="16.375" style="456" customWidth="1"/>
    <col min="9472" max="9474" width="9.125" style="456"/>
    <col min="9475" max="9475" width="15.375" style="456" bestFit="1" customWidth="1"/>
    <col min="9476" max="9480" width="9.125" style="456"/>
    <col min="9481" max="9481" width="21.375" style="456" customWidth="1"/>
    <col min="9482" max="9720" width="9.125" style="456"/>
    <col min="9721" max="9721" width="33" style="456" customWidth="1"/>
    <col min="9722" max="9722" width="17" style="456" bestFit="1" customWidth="1"/>
    <col min="9723" max="9723" width="17" style="456" customWidth="1"/>
    <col min="9724" max="9724" width="17.625" style="456" customWidth="1"/>
    <col min="9725" max="9725" width="14.375" style="456" bestFit="1" customWidth="1"/>
    <col min="9726" max="9726" width="22.375" style="456" customWidth="1"/>
    <col min="9727" max="9727" width="16.375" style="456" customWidth="1"/>
    <col min="9728" max="9730" width="9.125" style="456"/>
    <col min="9731" max="9731" width="15.375" style="456" bestFit="1" customWidth="1"/>
    <col min="9732" max="9736" width="9.125" style="456"/>
    <col min="9737" max="9737" width="21.375" style="456" customWidth="1"/>
    <col min="9738" max="9976" width="9.125" style="456"/>
    <col min="9977" max="9977" width="33" style="456" customWidth="1"/>
    <col min="9978" max="9978" width="17" style="456" bestFit="1" customWidth="1"/>
    <col min="9979" max="9979" width="17" style="456" customWidth="1"/>
    <col min="9980" max="9980" width="17.625" style="456" customWidth="1"/>
    <col min="9981" max="9981" width="14.375" style="456" bestFit="1" customWidth="1"/>
    <col min="9982" max="9982" width="22.375" style="456" customWidth="1"/>
    <col min="9983" max="9983" width="16.375" style="456" customWidth="1"/>
    <col min="9984" max="9986" width="9.125" style="456"/>
    <col min="9987" max="9987" width="15.375" style="456" bestFit="1" customWidth="1"/>
    <col min="9988" max="9992" width="9.125" style="456"/>
    <col min="9993" max="9993" width="21.375" style="456" customWidth="1"/>
    <col min="9994" max="10232" width="9.125" style="456"/>
    <col min="10233" max="10233" width="33" style="456" customWidth="1"/>
    <col min="10234" max="10234" width="17" style="456" bestFit="1" customWidth="1"/>
    <col min="10235" max="10235" width="17" style="456" customWidth="1"/>
    <col min="10236" max="10236" width="17.625" style="456" customWidth="1"/>
    <col min="10237" max="10237" width="14.375" style="456" bestFit="1" customWidth="1"/>
    <col min="10238" max="10238" width="22.375" style="456" customWidth="1"/>
    <col min="10239" max="10239" width="16.375" style="456" customWidth="1"/>
    <col min="10240" max="10242" width="9.125" style="456"/>
    <col min="10243" max="10243" width="15.375" style="456" bestFit="1" customWidth="1"/>
    <col min="10244" max="10248" width="9.125" style="456"/>
    <col min="10249" max="10249" width="21.375" style="456" customWidth="1"/>
    <col min="10250" max="10488" width="9.125" style="456"/>
    <col min="10489" max="10489" width="33" style="456" customWidth="1"/>
    <col min="10490" max="10490" width="17" style="456" bestFit="1" customWidth="1"/>
    <col min="10491" max="10491" width="17" style="456" customWidth="1"/>
    <col min="10492" max="10492" width="17.625" style="456" customWidth="1"/>
    <col min="10493" max="10493" width="14.375" style="456" bestFit="1" customWidth="1"/>
    <col min="10494" max="10494" width="22.375" style="456" customWidth="1"/>
    <col min="10495" max="10495" width="16.375" style="456" customWidth="1"/>
    <col min="10496" max="10498" width="9.125" style="456"/>
    <col min="10499" max="10499" width="15.375" style="456" bestFit="1" customWidth="1"/>
    <col min="10500" max="10504" width="9.125" style="456"/>
    <col min="10505" max="10505" width="21.375" style="456" customWidth="1"/>
    <col min="10506" max="10744" width="9.125" style="456"/>
    <col min="10745" max="10745" width="33" style="456" customWidth="1"/>
    <col min="10746" max="10746" width="17" style="456" bestFit="1" customWidth="1"/>
    <col min="10747" max="10747" width="17" style="456" customWidth="1"/>
    <col min="10748" max="10748" width="17.625" style="456" customWidth="1"/>
    <col min="10749" max="10749" width="14.375" style="456" bestFit="1" customWidth="1"/>
    <col min="10750" max="10750" width="22.375" style="456" customWidth="1"/>
    <col min="10751" max="10751" width="16.375" style="456" customWidth="1"/>
    <col min="10752" max="10754" width="9.125" style="456"/>
    <col min="10755" max="10755" width="15.375" style="456" bestFit="1" customWidth="1"/>
    <col min="10756" max="10760" width="9.125" style="456"/>
    <col min="10761" max="10761" width="21.375" style="456" customWidth="1"/>
    <col min="10762" max="11000" width="9.125" style="456"/>
    <col min="11001" max="11001" width="33" style="456" customWidth="1"/>
    <col min="11002" max="11002" width="17" style="456" bestFit="1" customWidth="1"/>
    <col min="11003" max="11003" width="17" style="456" customWidth="1"/>
    <col min="11004" max="11004" width="17.625" style="456" customWidth="1"/>
    <col min="11005" max="11005" width="14.375" style="456" bestFit="1" customWidth="1"/>
    <col min="11006" max="11006" width="22.375" style="456" customWidth="1"/>
    <col min="11007" max="11007" width="16.375" style="456" customWidth="1"/>
    <col min="11008" max="11010" width="9.125" style="456"/>
    <col min="11011" max="11011" width="15.375" style="456" bestFit="1" customWidth="1"/>
    <col min="11012" max="11016" width="9.125" style="456"/>
    <col min="11017" max="11017" width="21.375" style="456" customWidth="1"/>
    <col min="11018" max="11256" width="9.125" style="456"/>
    <col min="11257" max="11257" width="33" style="456" customWidth="1"/>
    <col min="11258" max="11258" width="17" style="456" bestFit="1" customWidth="1"/>
    <col min="11259" max="11259" width="17" style="456" customWidth="1"/>
    <col min="11260" max="11260" width="17.625" style="456" customWidth="1"/>
    <col min="11261" max="11261" width="14.375" style="456" bestFit="1" customWidth="1"/>
    <col min="11262" max="11262" width="22.375" style="456" customWidth="1"/>
    <col min="11263" max="11263" width="16.375" style="456" customWidth="1"/>
    <col min="11264" max="11266" width="9.125" style="456"/>
    <col min="11267" max="11267" width="15.375" style="456" bestFit="1" customWidth="1"/>
    <col min="11268" max="11272" width="9.125" style="456"/>
    <col min="11273" max="11273" width="21.375" style="456" customWidth="1"/>
    <col min="11274" max="11512" width="9.125" style="456"/>
    <col min="11513" max="11513" width="33" style="456" customWidth="1"/>
    <col min="11514" max="11514" width="17" style="456" bestFit="1" customWidth="1"/>
    <col min="11515" max="11515" width="17" style="456" customWidth="1"/>
    <col min="11516" max="11516" width="17.625" style="456" customWidth="1"/>
    <col min="11517" max="11517" width="14.375" style="456" bestFit="1" customWidth="1"/>
    <col min="11518" max="11518" width="22.375" style="456" customWidth="1"/>
    <col min="11519" max="11519" width="16.375" style="456" customWidth="1"/>
    <col min="11520" max="11522" width="9.125" style="456"/>
    <col min="11523" max="11523" width="15.375" style="456" bestFit="1" customWidth="1"/>
    <col min="11524" max="11528" width="9.125" style="456"/>
    <col min="11529" max="11529" width="21.375" style="456" customWidth="1"/>
    <col min="11530" max="11768" width="9.125" style="456"/>
    <col min="11769" max="11769" width="33" style="456" customWidth="1"/>
    <col min="11770" max="11770" width="17" style="456" bestFit="1" customWidth="1"/>
    <col min="11771" max="11771" width="17" style="456" customWidth="1"/>
    <col min="11772" max="11772" width="17.625" style="456" customWidth="1"/>
    <col min="11773" max="11773" width="14.375" style="456" bestFit="1" customWidth="1"/>
    <col min="11774" max="11774" width="22.375" style="456" customWidth="1"/>
    <col min="11775" max="11775" width="16.375" style="456" customWidth="1"/>
    <col min="11776" max="11778" width="9.125" style="456"/>
    <col min="11779" max="11779" width="15.375" style="456" bestFit="1" customWidth="1"/>
    <col min="11780" max="11784" width="9.125" style="456"/>
    <col min="11785" max="11785" width="21.375" style="456" customWidth="1"/>
    <col min="11786" max="12024" width="9.125" style="456"/>
    <col min="12025" max="12025" width="33" style="456" customWidth="1"/>
    <col min="12026" max="12026" width="17" style="456" bestFit="1" customWidth="1"/>
    <col min="12027" max="12027" width="17" style="456" customWidth="1"/>
    <col min="12028" max="12028" width="17.625" style="456" customWidth="1"/>
    <col min="12029" max="12029" width="14.375" style="456" bestFit="1" customWidth="1"/>
    <col min="12030" max="12030" width="22.375" style="456" customWidth="1"/>
    <col min="12031" max="12031" width="16.375" style="456" customWidth="1"/>
    <col min="12032" max="12034" width="9.125" style="456"/>
    <col min="12035" max="12035" width="15.375" style="456" bestFit="1" customWidth="1"/>
    <col min="12036" max="12040" width="9.125" style="456"/>
    <col min="12041" max="12041" width="21.375" style="456" customWidth="1"/>
    <col min="12042" max="12280" width="9.125" style="456"/>
    <col min="12281" max="12281" width="33" style="456" customWidth="1"/>
    <col min="12282" max="12282" width="17" style="456" bestFit="1" customWidth="1"/>
    <col min="12283" max="12283" width="17" style="456" customWidth="1"/>
    <col min="12284" max="12284" width="17.625" style="456" customWidth="1"/>
    <col min="12285" max="12285" width="14.375" style="456" bestFit="1" customWidth="1"/>
    <col min="12286" max="12286" width="22.375" style="456" customWidth="1"/>
    <col min="12287" max="12287" width="16.375" style="456" customWidth="1"/>
    <col min="12288" max="12290" width="9.125" style="456"/>
    <col min="12291" max="12291" width="15.375" style="456" bestFit="1" customWidth="1"/>
    <col min="12292" max="12296" width="9.125" style="456"/>
    <col min="12297" max="12297" width="21.375" style="456" customWidth="1"/>
    <col min="12298" max="12536" width="9.125" style="456"/>
    <col min="12537" max="12537" width="33" style="456" customWidth="1"/>
    <col min="12538" max="12538" width="17" style="456" bestFit="1" customWidth="1"/>
    <col min="12539" max="12539" width="17" style="456" customWidth="1"/>
    <col min="12540" max="12540" width="17.625" style="456" customWidth="1"/>
    <col min="12541" max="12541" width="14.375" style="456" bestFit="1" customWidth="1"/>
    <col min="12542" max="12542" width="22.375" style="456" customWidth="1"/>
    <col min="12543" max="12543" width="16.375" style="456" customWidth="1"/>
    <col min="12544" max="12546" width="9.125" style="456"/>
    <col min="12547" max="12547" width="15.375" style="456" bestFit="1" customWidth="1"/>
    <col min="12548" max="12552" width="9.125" style="456"/>
    <col min="12553" max="12553" width="21.375" style="456" customWidth="1"/>
    <col min="12554" max="12792" width="9.125" style="456"/>
    <col min="12793" max="12793" width="33" style="456" customWidth="1"/>
    <col min="12794" max="12794" width="17" style="456" bestFit="1" customWidth="1"/>
    <col min="12795" max="12795" width="17" style="456" customWidth="1"/>
    <col min="12796" max="12796" width="17.625" style="456" customWidth="1"/>
    <col min="12797" max="12797" width="14.375" style="456" bestFit="1" customWidth="1"/>
    <col min="12798" max="12798" width="22.375" style="456" customWidth="1"/>
    <col min="12799" max="12799" width="16.375" style="456" customWidth="1"/>
    <col min="12800" max="12802" width="9.125" style="456"/>
    <col min="12803" max="12803" width="15.375" style="456" bestFit="1" customWidth="1"/>
    <col min="12804" max="12808" width="9.125" style="456"/>
    <col min="12809" max="12809" width="21.375" style="456" customWidth="1"/>
    <col min="12810" max="13048" width="9.125" style="456"/>
    <col min="13049" max="13049" width="33" style="456" customWidth="1"/>
    <col min="13050" max="13050" width="17" style="456" bestFit="1" customWidth="1"/>
    <col min="13051" max="13051" width="17" style="456" customWidth="1"/>
    <col min="13052" max="13052" width="17.625" style="456" customWidth="1"/>
    <col min="13053" max="13053" width="14.375" style="456" bestFit="1" customWidth="1"/>
    <col min="13054" max="13054" width="22.375" style="456" customWidth="1"/>
    <col min="13055" max="13055" width="16.375" style="456" customWidth="1"/>
    <col min="13056" max="13058" width="9.125" style="456"/>
    <col min="13059" max="13059" width="15.375" style="456" bestFit="1" customWidth="1"/>
    <col min="13060" max="13064" width="9.125" style="456"/>
    <col min="13065" max="13065" width="21.375" style="456" customWidth="1"/>
    <col min="13066" max="13304" width="9.125" style="456"/>
    <col min="13305" max="13305" width="33" style="456" customWidth="1"/>
    <col min="13306" max="13306" width="17" style="456" bestFit="1" customWidth="1"/>
    <col min="13307" max="13307" width="17" style="456" customWidth="1"/>
    <col min="13308" max="13308" width="17.625" style="456" customWidth="1"/>
    <col min="13309" max="13309" width="14.375" style="456" bestFit="1" customWidth="1"/>
    <col min="13310" max="13310" width="22.375" style="456" customWidth="1"/>
    <col min="13311" max="13311" width="16.375" style="456" customWidth="1"/>
    <col min="13312" max="13314" width="9.125" style="456"/>
    <col min="13315" max="13315" width="15.375" style="456" bestFit="1" customWidth="1"/>
    <col min="13316" max="13320" width="9.125" style="456"/>
    <col min="13321" max="13321" width="21.375" style="456" customWidth="1"/>
    <col min="13322" max="13560" width="9.125" style="456"/>
    <col min="13561" max="13561" width="33" style="456" customWidth="1"/>
    <col min="13562" max="13562" width="17" style="456" bestFit="1" customWidth="1"/>
    <col min="13563" max="13563" width="17" style="456" customWidth="1"/>
    <col min="13564" max="13564" width="17.625" style="456" customWidth="1"/>
    <col min="13565" max="13565" width="14.375" style="456" bestFit="1" customWidth="1"/>
    <col min="13566" max="13566" width="22.375" style="456" customWidth="1"/>
    <col min="13567" max="13567" width="16.375" style="456" customWidth="1"/>
    <col min="13568" max="13570" width="9.125" style="456"/>
    <col min="13571" max="13571" width="15.375" style="456" bestFit="1" customWidth="1"/>
    <col min="13572" max="13576" width="9.125" style="456"/>
    <col min="13577" max="13577" width="21.375" style="456" customWidth="1"/>
    <col min="13578" max="13816" width="9.125" style="456"/>
    <col min="13817" max="13817" width="33" style="456" customWidth="1"/>
    <col min="13818" max="13818" width="17" style="456" bestFit="1" customWidth="1"/>
    <col min="13819" max="13819" width="17" style="456" customWidth="1"/>
    <col min="13820" max="13820" width="17.625" style="456" customWidth="1"/>
    <col min="13821" max="13821" width="14.375" style="456" bestFit="1" customWidth="1"/>
    <col min="13822" max="13822" width="22.375" style="456" customWidth="1"/>
    <col min="13823" max="13823" width="16.375" style="456" customWidth="1"/>
    <col min="13824" max="13826" width="9.125" style="456"/>
    <col min="13827" max="13827" width="15.375" style="456" bestFit="1" customWidth="1"/>
    <col min="13828" max="13832" width="9.125" style="456"/>
    <col min="13833" max="13833" width="21.375" style="456" customWidth="1"/>
    <col min="13834" max="14072" width="9.125" style="456"/>
    <col min="14073" max="14073" width="33" style="456" customWidth="1"/>
    <col min="14074" max="14074" width="17" style="456" bestFit="1" customWidth="1"/>
    <col min="14075" max="14075" width="17" style="456" customWidth="1"/>
    <col min="14076" max="14076" width="17.625" style="456" customWidth="1"/>
    <col min="14077" max="14077" width="14.375" style="456" bestFit="1" customWidth="1"/>
    <col min="14078" max="14078" width="22.375" style="456" customWidth="1"/>
    <col min="14079" max="14079" width="16.375" style="456" customWidth="1"/>
    <col min="14080" max="14082" width="9.125" style="456"/>
    <col min="14083" max="14083" width="15.375" style="456" bestFit="1" customWidth="1"/>
    <col min="14084" max="14088" width="9.125" style="456"/>
    <col min="14089" max="14089" width="21.375" style="456" customWidth="1"/>
    <col min="14090" max="14328" width="9.125" style="456"/>
    <col min="14329" max="14329" width="33" style="456" customWidth="1"/>
    <col min="14330" max="14330" width="17" style="456" bestFit="1" customWidth="1"/>
    <col min="14331" max="14331" width="17" style="456" customWidth="1"/>
    <col min="14332" max="14332" width="17.625" style="456" customWidth="1"/>
    <col min="14333" max="14333" width="14.375" style="456" bestFit="1" customWidth="1"/>
    <col min="14334" max="14334" width="22.375" style="456" customWidth="1"/>
    <col min="14335" max="14335" width="16.375" style="456" customWidth="1"/>
    <col min="14336" max="14338" width="9.125" style="456"/>
    <col min="14339" max="14339" width="15.375" style="456" bestFit="1" customWidth="1"/>
    <col min="14340" max="14344" width="9.125" style="456"/>
    <col min="14345" max="14345" width="21.375" style="456" customWidth="1"/>
    <col min="14346" max="14584" width="9.125" style="456"/>
    <col min="14585" max="14585" width="33" style="456" customWidth="1"/>
    <col min="14586" max="14586" width="17" style="456" bestFit="1" customWidth="1"/>
    <col min="14587" max="14587" width="17" style="456" customWidth="1"/>
    <col min="14588" max="14588" width="17.625" style="456" customWidth="1"/>
    <col min="14589" max="14589" width="14.375" style="456" bestFit="1" customWidth="1"/>
    <col min="14590" max="14590" width="22.375" style="456" customWidth="1"/>
    <col min="14591" max="14591" width="16.375" style="456" customWidth="1"/>
    <col min="14592" max="14594" width="9.125" style="456"/>
    <col min="14595" max="14595" width="15.375" style="456" bestFit="1" customWidth="1"/>
    <col min="14596" max="14600" width="9.125" style="456"/>
    <col min="14601" max="14601" width="21.375" style="456" customWidth="1"/>
    <col min="14602" max="14840" width="9.125" style="456"/>
    <col min="14841" max="14841" width="33" style="456" customWidth="1"/>
    <col min="14842" max="14842" width="17" style="456" bestFit="1" customWidth="1"/>
    <col min="14843" max="14843" width="17" style="456" customWidth="1"/>
    <col min="14844" max="14844" width="17.625" style="456" customWidth="1"/>
    <col min="14845" max="14845" width="14.375" style="456" bestFit="1" customWidth="1"/>
    <col min="14846" max="14846" width="22.375" style="456" customWidth="1"/>
    <col min="14847" max="14847" width="16.375" style="456" customWidth="1"/>
    <col min="14848" max="14850" width="9.125" style="456"/>
    <col min="14851" max="14851" width="15.375" style="456" bestFit="1" customWidth="1"/>
    <col min="14852" max="14856" width="9.125" style="456"/>
    <col min="14857" max="14857" width="21.375" style="456" customWidth="1"/>
    <col min="14858" max="15096" width="9.125" style="456"/>
    <col min="15097" max="15097" width="33" style="456" customWidth="1"/>
    <col min="15098" max="15098" width="17" style="456" bestFit="1" customWidth="1"/>
    <col min="15099" max="15099" width="17" style="456" customWidth="1"/>
    <col min="15100" max="15100" width="17.625" style="456" customWidth="1"/>
    <col min="15101" max="15101" width="14.375" style="456" bestFit="1" customWidth="1"/>
    <col min="15102" max="15102" width="22.375" style="456" customWidth="1"/>
    <col min="15103" max="15103" width="16.375" style="456" customWidth="1"/>
    <col min="15104" max="15106" width="9.125" style="456"/>
    <col min="15107" max="15107" width="15.375" style="456" bestFit="1" customWidth="1"/>
    <col min="15108" max="15112" width="9.125" style="456"/>
    <col min="15113" max="15113" width="21.375" style="456" customWidth="1"/>
    <col min="15114" max="15352" width="9.125" style="456"/>
    <col min="15353" max="15353" width="33" style="456" customWidth="1"/>
    <col min="15354" max="15354" width="17" style="456" bestFit="1" customWidth="1"/>
    <col min="15355" max="15355" width="17" style="456" customWidth="1"/>
    <col min="15356" max="15356" width="17.625" style="456" customWidth="1"/>
    <col min="15357" max="15357" width="14.375" style="456" bestFit="1" customWidth="1"/>
    <col min="15358" max="15358" width="22.375" style="456" customWidth="1"/>
    <col min="15359" max="15359" width="16.375" style="456" customWidth="1"/>
    <col min="15360" max="15362" width="9.125" style="456"/>
    <col min="15363" max="15363" width="15.375" style="456" bestFit="1" customWidth="1"/>
    <col min="15364" max="15368" width="9.125" style="456"/>
    <col min="15369" max="15369" width="21.375" style="456" customWidth="1"/>
    <col min="15370" max="15608" width="9.125" style="456"/>
    <col min="15609" max="15609" width="33" style="456" customWidth="1"/>
    <col min="15610" max="15610" width="17" style="456" bestFit="1" customWidth="1"/>
    <col min="15611" max="15611" width="17" style="456" customWidth="1"/>
    <col min="15612" max="15612" width="17.625" style="456" customWidth="1"/>
    <col min="15613" max="15613" width="14.375" style="456" bestFit="1" customWidth="1"/>
    <col min="15614" max="15614" width="22.375" style="456" customWidth="1"/>
    <col min="15615" max="15615" width="16.375" style="456" customWidth="1"/>
    <col min="15616" max="15618" width="9.125" style="456"/>
    <col min="15619" max="15619" width="15.375" style="456" bestFit="1" customWidth="1"/>
    <col min="15620" max="15624" width="9.125" style="456"/>
    <col min="15625" max="15625" width="21.375" style="456" customWidth="1"/>
    <col min="15626" max="15864" width="9.125" style="456"/>
    <col min="15865" max="15865" width="33" style="456" customWidth="1"/>
    <col min="15866" max="15866" width="17" style="456" bestFit="1" customWidth="1"/>
    <col min="15867" max="15867" width="17" style="456" customWidth="1"/>
    <col min="15868" max="15868" width="17.625" style="456" customWidth="1"/>
    <col min="15869" max="15869" width="14.375" style="456" bestFit="1" customWidth="1"/>
    <col min="15870" max="15870" width="22.375" style="456" customWidth="1"/>
    <col min="15871" max="15871" width="16.375" style="456" customWidth="1"/>
    <col min="15872" max="15874" width="9.125" style="456"/>
    <col min="15875" max="15875" width="15.375" style="456" bestFit="1" customWidth="1"/>
    <col min="15876" max="15880" width="9.125" style="456"/>
    <col min="15881" max="15881" width="21.375" style="456" customWidth="1"/>
    <col min="15882" max="16120" width="9.125" style="456"/>
    <col min="16121" max="16121" width="33" style="456" customWidth="1"/>
    <col min="16122" max="16122" width="17" style="456" bestFit="1" customWidth="1"/>
    <col min="16123" max="16123" width="17" style="456" customWidth="1"/>
    <col min="16124" max="16124" width="17.625" style="456" customWidth="1"/>
    <col min="16125" max="16125" width="14.375" style="456" bestFit="1" customWidth="1"/>
    <col min="16126" max="16126" width="22.375" style="456" customWidth="1"/>
    <col min="16127" max="16127" width="16.375" style="456" customWidth="1"/>
    <col min="16128" max="16130" width="9.125" style="456"/>
    <col min="16131" max="16131" width="15.375" style="456" bestFit="1" customWidth="1"/>
    <col min="16132" max="16136" width="9.125" style="456"/>
    <col min="16137" max="16137" width="21.375" style="456" customWidth="1"/>
    <col min="16138" max="16384" width="9.125" style="456"/>
  </cols>
  <sheetData>
    <row r="1" spans="1:13" s="452" customFormat="1" x14ac:dyDescent="0.2">
      <c r="A1" s="451" t="s">
        <v>182</v>
      </c>
      <c r="D1" s="453"/>
      <c r="E1" s="453"/>
      <c r="F1" s="453"/>
      <c r="G1" s="453"/>
      <c r="H1" s="453"/>
      <c r="I1" s="453"/>
      <c r="L1" s="454"/>
    </row>
    <row r="4" spans="1:13" x14ac:dyDescent="0.2">
      <c r="A4" s="455"/>
      <c r="B4" s="455"/>
      <c r="C4" s="455" t="s">
        <v>183</v>
      </c>
      <c r="D4" s="455" t="s">
        <v>184</v>
      </c>
    </row>
    <row r="5" spans="1:13" x14ac:dyDescent="0.2">
      <c r="A5" s="455"/>
      <c r="B5" s="455"/>
      <c r="C5" s="455" t="s">
        <v>185</v>
      </c>
      <c r="D5" s="455" t="s">
        <v>185</v>
      </c>
      <c r="I5" s="564" t="s">
        <v>186</v>
      </c>
      <c r="J5" s="564"/>
      <c r="K5" s="458"/>
      <c r="L5" s="459" t="s">
        <v>187</v>
      </c>
      <c r="M5" s="458" t="s">
        <v>188</v>
      </c>
    </row>
    <row r="6" spans="1:13" x14ac:dyDescent="0.2">
      <c r="A6" s="460" t="s">
        <v>189</v>
      </c>
      <c r="B6" s="460" t="s">
        <v>2</v>
      </c>
      <c r="C6" s="460" t="s">
        <v>190</v>
      </c>
      <c r="D6" s="460" t="s">
        <v>191</v>
      </c>
      <c r="F6" s="461" t="s">
        <v>187</v>
      </c>
      <c r="G6" s="458" t="s">
        <v>192</v>
      </c>
      <c r="I6" s="459" t="s">
        <v>187</v>
      </c>
      <c r="J6" s="456" t="s">
        <v>192</v>
      </c>
      <c r="L6" s="462" t="s">
        <v>193</v>
      </c>
      <c r="M6" s="458" t="s">
        <v>194</v>
      </c>
    </row>
    <row r="8" spans="1:13" x14ac:dyDescent="0.2">
      <c r="A8" s="563" t="s">
        <v>20</v>
      </c>
      <c r="B8" s="563">
        <v>0</v>
      </c>
    </row>
    <row r="9" spans="1:13" x14ac:dyDescent="0.2">
      <c r="A9" s="463" t="s">
        <v>195</v>
      </c>
      <c r="B9" s="464" t="s">
        <v>196</v>
      </c>
      <c r="C9" s="465">
        <v>0.2</v>
      </c>
      <c r="D9" s="466">
        <v>0.2</v>
      </c>
      <c r="F9" s="489">
        <v>36348183.079999998</v>
      </c>
      <c r="G9" s="467">
        <f>F9</f>
        <v>36348183.079999998</v>
      </c>
      <c r="I9" s="467">
        <f>F9*$C9</f>
        <v>7269636.6160000004</v>
      </c>
      <c r="J9" s="467">
        <f>G9*$C9</f>
        <v>7269636.6160000004</v>
      </c>
      <c r="L9" s="457">
        <v>7461374.0199999996</v>
      </c>
      <c r="M9" s="467">
        <f>J9-L9</f>
        <v>-191737.40399999917</v>
      </c>
    </row>
    <row r="10" spans="1:13" x14ac:dyDescent="0.2">
      <c r="A10" s="463" t="s">
        <v>195</v>
      </c>
      <c r="B10" s="464" t="s">
        <v>197</v>
      </c>
      <c r="C10" s="465">
        <v>0.2</v>
      </c>
      <c r="D10" s="466">
        <v>0.33333333333333331</v>
      </c>
    </row>
    <row r="11" spans="1:13" x14ac:dyDescent="0.2">
      <c r="A11" s="463" t="s">
        <v>195</v>
      </c>
      <c r="B11" s="464" t="s">
        <v>198</v>
      </c>
      <c r="C11" s="465">
        <v>0.2</v>
      </c>
      <c r="D11" s="466">
        <v>0.2</v>
      </c>
      <c r="F11" s="459">
        <v>45384488.739999987</v>
      </c>
      <c r="G11" s="467">
        <v>45384488.739999987</v>
      </c>
      <c r="H11" s="467"/>
      <c r="I11" s="467">
        <f t="shared" ref="I11:J16" si="0">F11*$C11</f>
        <v>9076897.7479999978</v>
      </c>
      <c r="J11" s="467">
        <f t="shared" si="0"/>
        <v>9076897.7479999978</v>
      </c>
      <c r="K11" s="467"/>
      <c r="L11" s="457">
        <v>6779777.5199999996</v>
      </c>
      <c r="M11" s="467">
        <f>J11-L11</f>
        <v>2297120.2279999983</v>
      </c>
    </row>
    <row r="12" spans="1:13" x14ac:dyDescent="0.2">
      <c r="A12" s="463" t="s">
        <v>195</v>
      </c>
      <c r="B12" s="464" t="s">
        <v>198</v>
      </c>
      <c r="C12" s="465">
        <v>0.14285714285714285</v>
      </c>
      <c r="D12" s="466">
        <v>0.2</v>
      </c>
      <c r="I12" s="467">
        <f t="shared" si="0"/>
        <v>0</v>
      </c>
      <c r="J12" s="467">
        <f t="shared" si="0"/>
        <v>0</v>
      </c>
      <c r="K12" s="467"/>
    </row>
    <row r="13" spans="1:13" x14ac:dyDescent="0.2">
      <c r="A13" s="463" t="s">
        <v>195</v>
      </c>
      <c r="B13" s="464" t="s">
        <v>198</v>
      </c>
      <c r="C13" s="465">
        <v>0.1</v>
      </c>
      <c r="D13" s="466">
        <v>0.2</v>
      </c>
      <c r="I13" s="467">
        <f t="shared" si="0"/>
        <v>0</v>
      </c>
      <c r="J13" s="467">
        <f t="shared" si="0"/>
        <v>0</v>
      </c>
      <c r="K13" s="467"/>
    </row>
    <row r="14" spans="1:13" x14ac:dyDescent="0.2">
      <c r="A14" s="463" t="s">
        <v>195</v>
      </c>
      <c r="B14" s="464" t="s">
        <v>199</v>
      </c>
      <c r="C14" s="465">
        <v>0.14285714285714285</v>
      </c>
      <c r="D14" s="466">
        <v>0.14285714285714285</v>
      </c>
      <c r="F14" s="459">
        <v>29554348.120000005</v>
      </c>
      <c r="G14" s="467">
        <v>29554348.120000005</v>
      </c>
      <c r="H14" s="467"/>
      <c r="I14" s="467">
        <f t="shared" si="0"/>
        <v>4222049.731428572</v>
      </c>
      <c r="J14" s="467">
        <f t="shared" si="0"/>
        <v>4222049.731428572</v>
      </c>
      <c r="K14" s="467"/>
      <c r="L14" s="457">
        <v>3236324.01</v>
      </c>
      <c r="M14" s="467">
        <f>J14-L14</f>
        <v>985725.7214285722</v>
      </c>
    </row>
    <row r="15" spans="1:13" x14ac:dyDescent="0.2">
      <c r="A15" s="463" t="s">
        <v>195</v>
      </c>
      <c r="B15" s="464" t="s">
        <v>200</v>
      </c>
      <c r="C15" s="465">
        <v>0.1</v>
      </c>
      <c r="D15" s="466">
        <v>0.1</v>
      </c>
      <c r="F15" s="459">
        <v>251796581.11000001</v>
      </c>
      <c r="G15" s="467">
        <v>251796581.11000001</v>
      </c>
      <c r="H15" s="467"/>
      <c r="I15" s="467">
        <f t="shared" si="0"/>
        <v>25179658.111000001</v>
      </c>
      <c r="J15" s="467">
        <f t="shared" si="0"/>
        <v>25179658.111000001</v>
      </c>
      <c r="K15" s="467"/>
      <c r="L15" s="457">
        <v>22847884.289999999</v>
      </c>
      <c r="M15" s="467">
        <f t="shared" ref="M15:M16" si="1">J15-L15</f>
        <v>2331773.8210000023</v>
      </c>
    </row>
    <row r="16" spans="1:13" x14ac:dyDescent="0.2">
      <c r="A16" s="463" t="s">
        <v>195</v>
      </c>
      <c r="B16" s="464" t="s">
        <v>201</v>
      </c>
      <c r="C16" s="465">
        <v>6.6699999999999995E-2</v>
      </c>
      <c r="D16" s="466">
        <v>6.6699999999999995E-2</v>
      </c>
      <c r="F16" s="459">
        <v>138568355.76000002</v>
      </c>
      <c r="G16" s="467">
        <v>138568355.76000002</v>
      </c>
      <c r="H16" s="467"/>
      <c r="I16" s="467">
        <f t="shared" si="0"/>
        <v>9242509.3291920014</v>
      </c>
      <c r="J16" s="467">
        <f t="shared" si="0"/>
        <v>9242509.3291920014</v>
      </c>
      <c r="K16" s="467"/>
      <c r="L16" s="457">
        <v>9237812.0800000001</v>
      </c>
      <c r="M16" s="467">
        <f t="shared" si="1"/>
        <v>4697.2491920012981</v>
      </c>
    </row>
    <row r="17" spans="1:13" x14ac:dyDescent="0.2">
      <c r="A17" s="463" t="s">
        <v>195</v>
      </c>
      <c r="B17" s="464" t="s">
        <v>202</v>
      </c>
      <c r="C17" s="465">
        <v>0</v>
      </c>
      <c r="D17" s="468">
        <v>0</v>
      </c>
      <c r="F17" s="469"/>
      <c r="G17" s="452"/>
      <c r="H17" s="452"/>
      <c r="I17" s="453"/>
      <c r="J17" s="467"/>
      <c r="K17" s="467"/>
    </row>
    <row r="18" spans="1:13" ht="11.55" thickBot="1" x14ac:dyDescent="0.25">
      <c r="A18" s="463" t="s">
        <v>203</v>
      </c>
      <c r="B18" s="464"/>
      <c r="C18" s="470"/>
      <c r="D18" s="471"/>
      <c r="F18" s="472">
        <f>SUM(F6:F17)</f>
        <v>501651956.81000006</v>
      </c>
      <c r="G18" s="472">
        <f>SUM(G7:G17)</f>
        <v>501651956.81000006</v>
      </c>
      <c r="H18" s="472"/>
      <c r="I18" s="472">
        <f>SUM(I7:I17)</f>
        <v>54990751.53562057</v>
      </c>
      <c r="J18" s="472">
        <f>SUM(J7:J17)</f>
        <v>54990751.53562057</v>
      </c>
      <c r="K18" s="472"/>
      <c r="L18" s="472">
        <f>SUM(L7:L17)</f>
        <v>49563171.919999994</v>
      </c>
      <c r="M18" s="472">
        <f>SUM(M7:M17)</f>
        <v>5427579.6156205749</v>
      </c>
    </row>
    <row r="19" spans="1:13" ht="11.55" thickTop="1" x14ac:dyDescent="0.2">
      <c r="D19" s="467"/>
      <c r="F19" s="469"/>
      <c r="G19" s="452"/>
      <c r="H19" s="452"/>
      <c r="I19" s="453"/>
      <c r="J19" s="467"/>
      <c r="K19" s="467"/>
    </row>
    <row r="20" spans="1:13" x14ac:dyDescent="0.2">
      <c r="A20" s="563" t="s">
        <v>204</v>
      </c>
      <c r="B20" s="563">
        <v>0</v>
      </c>
      <c r="D20" s="467"/>
      <c r="F20" s="473"/>
      <c r="G20" s="453"/>
      <c r="H20" s="453"/>
      <c r="I20" s="453"/>
      <c r="J20" s="467"/>
      <c r="K20" s="467"/>
    </row>
    <row r="21" spans="1:13" x14ac:dyDescent="0.2">
      <c r="A21" s="464" t="s">
        <v>205</v>
      </c>
      <c r="B21" s="464" t="s">
        <v>206</v>
      </c>
      <c r="C21" s="474">
        <v>1.3100000000000001E-2</v>
      </c>
      <c r="D21" s="475">
        <v>1.3100000000000001E-2</v>
      </c>
      <c r="F21" s="459">
        <v>156064253.08000001</v>
      </c>
      <c r="G21" s="467">
        <v>156061385.52593839</v>
      </c>
      <c r="H21" s="467"/>
      <c r="I21" s="467">
        <f t="shared" ref="I21:I29" si="2">F21*$C21</f>
        <v>2044441.7153480002</v>
      </c>
      <c r="J21" s="467">
        <f t="shared" ref="J21:J29" si="3">G21*$C21</f>
        <v>2044404.1503897931</v>
      </c>
      <c r="K21" s="467"/>
      <c r="L21" s="457">
        <v>2062534.82</v>
      </c>
      <c r="M21" s="467">
        <f>J21-L21</f>
        <v>-18130.669610206969</v>
      </c>
    </row>
    <row r="22" spans="1:13" x14ac:dyDescent="0.2">
      <c r="A22" s="464" t="s">
        <v>207</v>
      </c>
      <c r="B22" s="464" t="s">
        <v>208</v>
      </c>
      <c r="C22" s="474">
        <v>1.7399999999999999E-2</v>
      </c>
      <c r="D22" s="475">
        <v>1.7692981468871712E-2</v>
      </c>
      <c r="F22" s="459">
        <v>241905202.03999996</v>
      </c>
      <c r="G22" s="467">
        <v>241839960.67809153</v>
      </c>
      <c r="H22" s="467"/>
      <c r="I22" s="467">
        <f t="shared" si="2"/>
        <v>4209150.5154959988</v>
      </c>
      <c r="J22" s="467">
        <f t="shared" si="3"/>
        <v>4208015.3157987921</v>
      </c>
      <c r="K22" s="467"/>
      <c r="L22" s="457">
        <v>4097163.13</v>
      </c>
      <c r="M22" s="467">
        <f t="shared" ref="M22:M29" si="4">J22-L22</f>
        <v>110852.18579879217</v>
      </c>
    </row>
    <row r="23" spans="1:13" x14ac:dyDescent="0.2">
      <c r="A23" s="464" t="s">
        <v>209</v>
      </c>
      <c r="B23" s="464" t="s">
        <v>210</v>
      </c>
      <c r="C23" s="474">
        <v>2.0500000000000001E-2</v>
      </c>
      <c r="D23" s="475">
        <v>2.1933269846993932E-2</v>
      </c>
      <c r="F23" s="459">
        <v>1415971496.28</v>
      </c>
      <c r="G23" s="467">
        <v>1415702216.7933912</v>
      </c>
      <c r="H23" s="467"/>
      <c r="I23" s="467">
        <f t="shared" si="2"/>
        <v>29027415.67374</v>
      </c>
      <c r="J23" s="467">
        <f t="shared" si="3"/>
        <v>29021895.44426452</v>
      </c>
      <c r="K23" s="467"/>
      <c r="L23" s="457">
        <v>27872367.890000001</v>
      </c>
      <c r="M23" s="467">
        <f t="shared" si="4"/>
        <v>1149527.5542645194</v>
      </c>
    </row>
    <row r="24" spans="1:13" x14ac:dyDescent="0.2">
      <c r="A24" s="464" t="s">
        <v>211</v>
      </c>
      <c r="B24" s="464" t="s">
        <v>212</v>
      </c>
      <c r="C24" s="474">
        <v>2.1499999999999998E-2</v>
      </c>
      <c r="D24" s="475">
        <v>2.4055331698688502E-2</v>
      </c>
      <c r="F24" s="459">
        <v>1711085724.3600004</v>
      </c>
      <c r="G24" s="467">
        <v>1710821994.8434353</v>
      </c>
      <c r="H24" s="467"/>
      <c r="I24" s="467">
        <f t="shared" si="2"/>
        <v>36788343.073740005</v>
      </c>
      <c r="J24" s="467">
        <f t="shared" si="3"/>
        <v>36782672.889133856</v>
      </c>
      <c r="K24" s="467"/>
      <c r="L24" s="457">
        <v>37839390.770000003</v>
      </c>
      <c r="M24" s="467">
        <f t="shared" si="4"/>
        <v>-1056717.8808661476</v>
      </c>
    </row>
    <row r="25" spans="1:13" x14ac:dyDescent="0.2">
      <c r="A25" s="464" t="s">
        <v>213</v>
      </c>
      <c r="B25" s="464" t="s">
        <v>214</v>
      </c>
      <c r="C25" s="474">
        <v>2.47E-2</v>
      </c>
      <c r="D25" s="475">
        <v>2.7431551167132338E-2</v>
      </c>
      <c r="F25" s="459">
        <v>186913450.00999999</v>
      </c>
      <c r="G25" s="467">
        <v>186878839.99132803</v>
      </c>
      <c r="H25" s="467"/>
      <c r="I25" s="467">
        <f t="shared" si="2"/>
        <v>4616762.2152469996</v>
      </c>
      <c r="J25" s="467">
        <f t="shared" si="3"/>
        <v>4615907.3477858026</v>
      </c>
      <c r="K25" s="467"/>
      <c r="L25" s="457">
        <v>4929613.8499999996</v>
      </c>
      <c r="M25" s="467">
        <f t="shared" si="4"/>
        <v>-313706.50221419707</v>
      </c>
    </row>
    <row r="26" spans="1:13" x14ac:dyDescent="0.2">
      <c r="A26" s="464" t="s">
        <v>215</v>
      </c>
      <c r="B26" s="464" t="s">
        <v>216</v>
      </c>
      <c r="C26" s="474">
        <v>3.2099999999999997E-2</v>
      </c>
      <c r="D26" s="475">
        <v>3.4448674418035945E-2</v>
      </c>
      <c r="F26" s="459">
        <v>1210802267.97</v>
      </c>
      <c r="G26" s="467">
        <v>1210675927.3820591</v>
      </c>
      <c r="H26" s="467"/>
      <c r="I26" s="467">
        <f t="shared" si="2"/>
        <v>38866752.801836997</v>
      </c>
      <c r="J26" s="467">
        <f t="shared" si="3"/>
        <v>38862697.268964089</v>
      </c>
      <c r="K26" s="467"/>
      <c r="L26" s="457">
        <v>35883325.189999998</v>
      </c>
      <c r="M26" s="467">
        <f t="shared" si="4"/>
        <v>2979372.0789640918</v>
      </c>
    </row>
    <row r="27" spans="1:13" x14ac:dyDescent="0.2">
      <c r="A27" s="464" t="s">
        <v>217</v>
      </c>
      <c r="B27" s="464" t="s">
        <v>218</v>
      </c>
      <c r="C27" s="474">
        <v>1.7299999999999999E-2</v>
      </c>
      <c r="D27" s="475">
        <v>1.4577642732988194E-2</v>
      </c>
      <c r="F27" s="459">
        <v>38232024.840000004</v>
      </c>
      <c r="G27" s="467">
        <v>38232024.840000004</v>
      </c>
      <c r="H27" s="467"/>
      <c r="I27" s="467">
        <f t="shared" si="2"/>
        <v>661414.02973200008</v>
      </c>
      <c r="J27" s="467">
        <f t="shared" si="3"/>
        <v>661414.02973200008</v>
      </c>
      <c r="K27" s="467"/>
      <c r="L27" s="457">
        <v>661031.64</v>
      </c>
      <c r="M27" s="467">
        <f t="shared" si="4"/>
        <v>382.38973200006876</v>
      </c>
    </row>
    <row r="28" spans="1:13" x14ac:dyDescent="0.2">
      <c r="A28" s="464" t="s">
        <v>219</v>
      </c>
      <c r="B28" s="464" t="s">
        <v>220</v>
      </c>
      <c r="C28" s="474">
        <v>2.35E-2</v>
      </c>
      <c r="D28" s="475">
        <v>2.5767758567412945E-2</v>
      </c>
      <c r="F28" s="459">
        <v>16481347.029999996</v>
      </c>
      <c r="G28" s="467">
        <v>16475501.811301304</v>
      </c>
      <c r="H28" s="467"/>
      <c r="I28" s="467">
        <f t="shared" si="2"/>
        <v>387311.6552049999</v>
      </c>
      <c r="J28" s="467">
        <f t="shared" si="3"/>
        <v>387174.29256558063</v>
      </c>
      <c r="K28" s="467"/>
      <c r="L28" s="457">
        <v>368552.04</v>
      </c>
      <c r="M28" s="467">
        <f t="shared" si="4"/>
        <v>18622.252565580653</v>
      </c>
    </row>
    <row r="29" spans="1:13" x14ac:dyDescent="0.2">
      <c r="A29" s="464" t="s">
        <v>221</v>
      </c>
      <c r="B29" s="464" t="s">
        <v>222</v>
      </c>
      <c r="C29" s="474">
        <v>1.9E-2</v>
      </c>
      <c r="D29" s="475">
        <v>2.2523297150724063E-2</v>
      </c>
      <c r="F29" s="459">
        <v>565883307.76999998</v>
      </c>
      <c r="G29" s="467">
        <v>565556163.73332238</v>
      </c>
      <c r="H29" s="467"/>
      <c r="I29" s="467">
        <f t="shared" si="2"/>
        <v>10751782.84763</v>
      </c>
      <c r="J29" s="467">
        <f t="shared" si="3"/>
        <v>10745567.110933125</v>
      </c>
      <c r="K29" s="467"/>
      <c r="L29" s="457">
        <v>9425389.8300000001</v>
      </c>
      <c r="M29" s="467">
        <f t="shared" si="4"/>
        <v>1320177.2809331249</v>
      </c>
    </row>
    <row r="30" spans="1:13" ht="11.55" thickBot="1" x14ac:dyDescent="0.25">
      <c r="A30" s="565" t="s">
        <v>223</v>
      </c>
      <c r="B30" s="565">
        <v>0</v>
      </c>
      <c r="C30" s="476" t="s">
        <v>224</v>
      </c>
      <c r="D30" s="477" t="s">
        <v>224</v>
      </c>
      <c r="F30" s="472">
        <f>SUM(F21:F29)</f>
        <v>5543339073.3800011</v>
      </c>
      <c r="G30" s="472">
        <f>SUM(G21:G29)</f>
        <v>5542244015.5988674</v>
      </c>
      <c r="H30" s="472"/>
      <c r="I30" s="472">
        <f>SUM(I21:I29)</f>
        <v>127353374.52797499</v>
      </c>
      <c r="J30" s="472">
        <f>SUM(J21:J29)</f>
        <v>127329747.84956755</v>
      </c>
      <c r="K30" s="472"/>
      <c r="L30" s="472">
        <f>SUM(L21:L29)</f>
        <v>123139369.16000001</v>
      </c>
      <c r="M30" s="472">
        <f>SUM(M21:M29)</f>
        <v>4190378.6895675575</v>
      </c>
    </row>
    <row r="31" spans="1:13" ht="11.55" thickTop="1" x14ac:dyDescent="0.2">
      <c r="A31" s="456" t="s">
        <v>224</v>
      </c>
      <c r="B31" s="456" t="s">
        <v>224</v>
      </c>
      <c r="C31" s="478" t="s">
        <v>224</v>
      </c>
      <c r="D31" s="474" t="s">
        <v>224</v>
      </c>
      <c r="F31" s="469"/>
      <c r="G31" s="453"/>
      <c r="H31" s="453"/>
      <c r="I31" s="453"/>
      <c r="J31" s="467"/>
      <c r="K31" s="467"/>
    </row>
    <row r="32" spans="1:13" x14ac:dyDescent="0.2">
      <c r="A32" s="563" t="s">
        <v>225</v>
      </c>
      <c r="B32" s="563">
        <v>0</v>
      </c>
      <c r="C32" s="563">
        <v>0</v>
      </c>
      <c r="D32" s="474"/>
      <c r="F32" s="473"/>
      <c r="G32" s="453"/>
      <c r="H32" s="453"/>
      <c r="I32" s="453"/>
      <c r="J32" s="467"/>
      <c r="K32" s="467"/>
    </row>
    <row r="33" spans="1:13" x14ac:dyDescent="0.2">
      <c r="A33" s="464" t="s">
        <v>226</v>
      </c>
      <c r="B33" s="464" t="s">
        <v>206</v>
      </c>
      <c r="C33" s="474">
        <v>1.55E-2</v>
      </c>
      <c r="D33" s="474">
        <v>1.4077219717202704E-2</v>
      </c>
      <c r="F33" s="459">
        <v>1359745.4000000001</v>
      </c>
      <c r="G33" s="467">
        <v>1359395.1689297196</v>
      </c>
      <c r="H33" s="467"/>
      <c r="I33" s="467">
        <f t="shared" ref="I33:J35" si="5">F33*$C33</f>
        <v>21076.0537</v>
      </c>
      <c r="J33" s="467">
        <f t="shared" si="5"/>
        <v>21070.625118410655</v>
      </c>
      <c r="K33" s="467"/>
      <c r="L33" s="457">
        <v>20153.2</v>
      </c>
      <c r="M33" s="467">
        <f t="shared" ref="M33:M45" si="6">J33-L33</f>
        <v>917.42511841065425</v>
      </c>
    </row>
    <row r="34" spans="1:13" x14ac:dyDescent="0.2">
      <c r="A34" s="464" t="s">
        <v>227</v>
      </c>
      <c r="B34" s="464" t="s">
        <v>208</v>
      </c>
      <c r="C34" s="474">
        <v>1.6799999999999999E-2</v>
      </c>
      <c r="D34" s="474">
        <v>1.8561752563974649E-2</v>
      </c>
      <c r="F34" s="459">
        <v>164543057.55999997</v>
      </c>
      <c r="G34" s="467">
        <v>164501513.64639801</v>
      </c>
      <c r="H34" s="467"/>
      <c r="I34" s="467">
        <f t="shared" si="5"/>
        <v>2764323.3670079992</v>
      </c>
      <c r="J34" s="467">
        <f t="shared" si="5"/>
        <v>2763625.4292594865</v>
      </c>
      <c r="K34" s="467"/>
      <c r="L34" s="457">
        <v>2626359.8899999997</v>
      </c>
      <c r="M34" s="467">
        <f t="shared" si="6"/>
        <v>137265.53925948683</v>
      </c>
    </row>
    <row r="35" spans="1:13" x14ac:dyDescent="0.2">
      <c r="A35" s="464" t="s">
        <v>228</v>
      </c>
      <c r="B35" s="464" t="s">
        <v>210</v>
      </c>
      <c r="C35" s="474">
        <v>2.1399999999999999E-2</v>
      </c>
      <c r="D35" s="474">
        <v>2.2772019466242133E-2</v>
      </c>
      <c r="F35" s="459">
        <v>1543533769.22</v>
      </c>
      <c r="G35" s="467">
        <v>1543248834.720099</v>
      </c>
      <c r="H35" s="467"/>
      <c r="I35" s="467">
        <f t="shared" si="5"/>
        <v>33031622.661307998</v>
      </c>
      <c r="J35" s="467">
        <f t="shared" si="5"/>
        <v>33025525.063010115</v>
      </c>
      <c r="K35" s="467"/>
      <c r="L35" s="457">
        <v>31987350.440000001</v>
      </c>
      <c r="M35" s="467">
        <f t="shared" si="6"/>
        <v>1038174.6230101138</v>
      </c>
    </row>
    <row r="36" spans="1:13" x14ac:dyDescent="0.2">
      <c r="A36" s="464" t="s">
        <v>229</v>
      </c>
      <c r="B36" s="464" t="s">
        <v>230</v>
      </c>
      <c r="C36" s="474">
        <v>0.1</v>
      </c>
      <c r="D36" s="474">
        <v>0.1</v>
      </c>
      <c r="F36" s="459"/>
      <c r="G36" s="467"/>
      <c r="H36" s="467"/>
      <c r="I36" s="467"/>
      <c r="J36" s="467"/>
      <c r="K36" s="467"/>
      <c r="M36" s="467"/>
    </row>
    <row r="37" spans="1:13" x14ac:dyDescent="0.2">
      <c r="A37" s="464" t="s">
        <v>231</v>
      </c>
      <c r="B37" s="464" t="s">
        <v>232</v>
      </c>
      <c r="C37" s="474">
        <v>3.8399999999999997E-2</v>
      </c>
      <c r="D37" s="474">
        <v>4.2122581521945972E-2</v>
      </c>
      <c r="F37" s="459">
        <v>1397970176.4199998</v>
      </c>
      <c r="G37" s="467">
        <v>1397481412.9859967</v>
      </c>
      <c r="H37" s="467"/>
      <c r="I37" s="467">
        <f t="shared" ref="I37:I45" si="7">F37*$C37</f>
        <v>53682054.774527989</v>
      </c>
      <c r="J37" s="467">
        <f t="shared" ref="J37:J45" si="8">G37*$C37</f>
        <v>53663286.258662269</v>
      </c>
      <c r="K37" s="467"/>
      <c r="L37" s="457">
        <v>49413329</v>
      </c>
      <c r="M37" s="467">
        <f t="shared" si="6"/>
        <v>4249957.2586622685</v>
      </c>
    </row>
    <row r="38" spans="1:13" x14ac:dyDescent="0.2">
      <c r="A38" s="464" t="s">
        <v>233</v>
      </c>
      <c r="B38" s="464" t="s">
        <v>234</v>
      </c>
      <c r="C38" s="474">
        <v>3.2399999999999998E-2</v>
      </c>
      <c r="D38" s="474">
        <v>3.7164644464449052E-2</v>
      </c>
      <c r="F38" s="459">
        <v>1454568543</v>
      </c>
      <c r="G38" s="467">
        <v>1454203535.5834105</v>
      </c>
      <c r="H38" s="467"/>
      <c r="I38" s="467">
        <f t="shared" si="7"/>
        <v>47128020.793200001</v>
      </c>
      <c r="J38" s="467">
        <f t="shared" si="8"/>
        <v>47116194.552902497</v>
      </c>
      <c r="K38" s="467"/>
      <c r="L38" s="457">
        <v>44628001.049999997</v>
      </c>
      <c r="M38" s="467">
        <f t="shared" si="6"/>
        <v>2488193.5029025003</v>
      </c>
    </row>
    <row r="39" spans="1:13" x14ac:dyDescent="0.2">
      <c r="A39" s="464" t="s">
        <v>235</v>
      </c>
      <c r="B39" s="464" t="s">
        <v>218</v>
      </c>
      <c r="C39" s="474">
        <v>1.9599999999999999E-2</v>
      </c>
      <c r="D39" s="474">
        <v>2.0475866468198316E-2</v>
      </c>
      <c r="F39" s="459">
        <v>787427197.47000015</v>
      </c>
      <c r="G39" s="467">
        <v>787317724.17377222</v>
      </c>
      <c r="H39" s="467"/>
      <c r="I39" s="467">
        <f t="shared" si="7"/>
        <v>15433573.070412003</v>
      </c>
      <c r="J39" s="467">
        <f t="shared" si="8"/>
        <v>15431427.393805934</v>
      </c>
      <c r="K39" s="467"/>
      <c r="L39" s="457">
        <v>14839121.9</v>
      </c>
      <c r="M39" s="467">
        <f t="shared" si="6"/>
        <v>592305.49380593374</v>
      </c>
    </row>
    <row r="40" spans="1:13" x14ac:dyDescent="0.2">
      <c r="A40" s="464" t="s">
        <v>236</v>
      </c>
      <c r="B40" s="464" t="s">
        <v>220</v>
      </c>
      <c r="C40" s="474">
        <v>3.3399999999999999E-2</v>
      </c>
      <c r="D40" s="474">
        <v>3.4467819385392312E-2</v>
      </c>
      <c r="F40" s="459">
        <v>1468449995.4099996</v>
      </c>
      <c r="G40" s="467">
        <v>1468196384.2952058</v>
      </c>
      <c r="H40" s="467"/>
      <c r="I40" s="467">
        <f t="shared" si="7"/>
        <v>49046229.846693985</v>
      </c>
      <c r="J40" s="467">
        <f t="shared" si="8"/>
        <v>49037759.235459872</v>
      </c>
      <c r="K40" s="467"/>
      <c r="L40" s="457">
        <v>47085253.710000001</v>
      </c>
      <c r="M40" s="467">
        <f t="shared" si="6"/>
        <v>1952505.5254598707</v>
      </c>
    </row>
    <row r="41" spans="1:13" x14ac:dyDescent="0.2">
      <c r="A41" s="464" t="s">
        <v>237</v>
      </c>
      <c r="B41" s="464" t="s">
        <v>238</v>
      </c>
      <c r="C41" s="474">
        <v>3.7100000000000001E-2</v>
      </c>
      <c r="D41" s="474">
        <v>4.1641623704270186E-2</v>
      </c>
      <c r="F41" s="459">
        <v>1999539465.3700004</v>
      </c>
      <c r="G41" s="467">
        <v>1998918950.2840822</v>
      </c>
      <c r="H41" s="467"/>
      <c r="I41" s="467">
        <f t="shared" si="7"/>
        <v>74182914.165227011</v>
      </c>
      <c r="J41" s="467">
        <f t="shared" si="8"/>
        <v>74159893.055539444</v>
      </c>
      <c r="K41" s="467"/>
      <c r="L41" s="457">
        <v>66346290.239999995</v>
      </c>
      <c r="M41" s="467">
        <f t="shared" si="6"/>
        <v>7813602.8155394495</v>
      </c>
    </row>
    <row r="42" spans="1:13" x14ac:dyDescent="0.2">
      <c r="A42" s="464" t="s">
        <v>239</v>
      </c>
      <c r="B42" s="464" t="s">
        <v>240</v>
      </c>
      <c r="C42" s="474">
        <v>3.7600000000000001E-2</v>
      </c>
      <c r="D42" s="474">
        <v>2.8850491427067238E-2</v>
      </c>
      <c r="F42" s="459">
        <v>256120152.17999998</v>
      </c>
      <c r="G42" s="467">
        <v>256082616.00875428</v>
      </c>
      <c r="H42" s="467"/>
      <c r="I42" s="467">
        <f t="shared" si="7"/>
        <v>9630117.7219679989</v>
      </c>
      <c r="J42" s="467">
        <f t="shared" si="8"/>
        <v>9628706.3619291615</v>
      </c>
      <c r="K42" s="467"/>
      <c r="L42" s="457">
        <v>9351658.5800000001</v>
      </c>
      <c r="M42" s="467">
        <f t="shared" si="6"/>
        <v>277047.7819291614</v>
      </c>
    </row>
    <row r="43" spans="1:13" x14ac:dyDescent="0.2">
      <c r="A43" s="464" t="s">
        <v>241</v>
      </c>
      <c r="B43" s="464" t="s">
        <v>242</v>
      </c>
      <c r="C43" s="474">
        <v>3.32E-2</v>
      </c>
      <c r="D43" s="474">
        <v>2.1388077916908547E-2</v>
      </c>
      <c r="F43" s="459">
        <v>81476042.219999999</v>
      </c>
      <c r="G43" s="467">
        <v>81470148.694945917</v>
      </c>
      <c r="H43" s="467"/>
      <c r="I43" s="467">
        <f t="shared" si="7"/>
        <v>2705004.601704</v>
      </c>
      <c r="J43" s="467">
        <f t="shared" si="8"/>
        <v>2704808.9366722046</v>
      </c>
      <c r="K43" s="467"/>
      <c r="L43" s="457">
        <v>2642275.66</v>
      </c>
      <c r="M43" s="467">
        <f t="shared" si="6"/>
        <v>62533.276672204491</v>
      </c>
    </row>
    <row r="44" spans="1:13" x14ac:dyDescent="0.2">
      <c r="A44" s="464" t="s">
        <v>243</v>
      </c>
      <c r="B44" s="464" t="s">
        <v>244</v>
      </c>
      <c r="C44" s="474">
        <v>4.7699999999999999E-2</v>
      </c>
      <c r="D44" s="474">
        <v>4.4746966558739665E-2</v>
      </c>
      <c r="F44" s="459">
        <v>256502384.41999999</v>
      </c>
      <c r="G44" s="467">
        <v>256440582.07402629</v>
      </c>
      <c r="H44" s="467"/>
      <c r="I44" s="467">
        <f t="shared" si="7"/>
        <v>12235163.736833999</v>
      </c>
      <c r="J44" s="467">
        <f t="shared" si="8"/>
        <v>12232215.764931053</v>
      </c>
      <c r="K44" s="467"/>
      <c r="L44" s="457">
        <v>8789820.6300000008</v>
      </c>
      <c r="M44" s="467">
        <f t="shared" si="6"/>
        <v>3442395.1349310521</v>
      </c>
    </row>
    <row r="45" spans="1:13" x14ac:dyDescent="0.2">
      <c r="A45" s="565" t="s">
        <v>245</v>
      </c>
      <c r="B45" s="565" t="s">
        <v>246</v>
      </c>
      <c r="C45" s="474">
        <v>3.09E-2</v>
      </c>
      <c r="D45" s="474">
        <v>3.4548405175937248E-2</v>
      </c>
      <c r="F45" s="459">
        <f>770277087.14+14830396.34+290.39</f>
        <v>785107773.87</v>
      </c>
      <c r="G45" s="467">
        <f>770190595.829822+14828708.8504852</f>
        <v>785019304.68030715</v>
      </c>
      <c r="H45" s="467"/>
      <c r="I45" s="467">
        <f t="shared" si="7"/>
        <v>24259830.212583002</v>
      </c>
      <c r="J45" s="467">
        <f t="shared" si="8"/>
        <v>24257096.514621492</v>
      </c>
      <c r="K45" s="467"/>
      <c r="L45" s="457">
        <v>23938423</v>
      </c>
      <c r="M45" s="467">
        <f t="shared" si="6"/>
        <v>318673.51462149248</v>
      </c>
    </row>
    <row r="46" spans="1:13" x14ac:dyDescent="0.2">
      <c r="A46" s="479"/>
      <c r="B46" s="479"/>
      <c r="C46" s="474"/>
      <c r="D46" s="474"/>
      <c r="F46" s="469"/>
      <c r="G46" s="453"/>
      <c r="H46" s="453"/>
      <c r="I46" s="453"/>
      <c r="J46" s="467"/>
      <c r="K46" s="467"/>
    </row>
    <row r="47" spans="1:13" ht="11.55" thickBot="1" x14ac:dyDescent="0.25">
      <c r="A47" s="566" t="s">
        <v>247</v>
      </c>
      <c r="B47" s="566"/>
      <c r="C47" s="476"/>
      <c r="D47" s="480"/>
      <c r="E47" s="476"/>
      <c r="F47" s="472">
        <f>SUM(F33:F46)</f>
        <v>10196598302.540001</v>
      </c>
      <c r="G47" s="472">
        <f>SUM(G33:G46)</f>
        <v>10194240402.315928</v>
      </c>
      <c r="H47" s="472"/>
      <c r="I47" s="472">
        <f>SUM(I33:I46)</f>
        <v>324119931.00516599</v>
      </c>
      <c r="J47" s="472">
        <f>SUM(J33:J46)</f>
        <v>324041609.19191194</v>
      </c>
      <c r="K47" s="472"/>
      <c r="L47" s="472">
        <f>SUM(L33:L46)</f>
        <v>301668037.30000001</v>
      </c>
      <c r="M47" s="472">
        <f>SUM(M33:M46)</f>
        <v>22373571.891911943</v>
      </c>
    </row>
    <row r="48" spans="1:13" ht="11.55" thickTop="1" x14ac:dyDescent="0.2">
      <c r="A48" s="456" t="s">
        <v>224</v>
      </c>
      <c r="C48" s="478"/>
      <c r="I48" s="467"/>
      <c r="J48" s="467"/>
      <c r="K48" s="467"/>
    </row>
    <row r="49" spans="1:13" x14ac:dyDescent="0.2">
      <c r="A49" s="563" t="s">
        <v>248</v>
      </c>
      <c r="B49" s="563">
        <v>0</v>
      </c>
      <c r="C49" s="563">
        <v>0</v>
      </c>
      <c r="I49" s="467"/>
      <c r="J49" s="467"/>
      <c r="K49" s="467"/>
    </row>
    <row r="50" spans="1:13" x14ac:dyDescent="0.2">
      <c r="A50" s="464" t="s">
        <v>249</v>
      </c>
      <c r="B50" s="464" t="s">
        <v>206</v>
      </c>
      <c r="C50" s="474">
        <v>1.7999999999999999E-2</v>
      </c>
      <c r="D50" s="474">
        <v>1.769233110601005E-2</v>
      </c>
      <c r="F50" s="459">
        <v>1021979.91</v>
      </c>
      <c r="G50" s="467">
        <v>1021979.91</v>
      </c>
      <c r="H50" s="467"/>
      <c r="I50" s="467">
        <f t="shared" ref="I50:J54" si="9">F50*$C50</f>
        <v>18395.63838</v>
      </c>
      <c r="J50" s="467">
        <f t="shared" si="9"/>
        <v>18395.63838</v>
      </c>
      <c r="K50" s="467"/>
      <c r="L50" s="457">
        <v>18387.36</v>
      </c>
      <c r="M50" s="467">
        <f t="shared" ref="M50:M54" si="10">J50-L50</f>
        <v>8.2783799999997427</v>
      </c>
    </row>
    <row r="51" spans="1:13" x14ac:dyDescent="0.2">
      <c r="A51" s="464" t="s">
        <v>250</v>
      </c>
      <c r="B51" s="464" t="s">
        <v>208</v>
      </c>
      <c r="C51" s="474">
        <v>2.0500000000000001E-2</v>
      </c>
      <c r="D51" s="474">
        <v>1.7299197805641504E-2</v>
      </c>
      <c r="F51" s="459">
        <v>348826577.63</v>
      </c>
      <c r="G51" s="467">
        <v>348808361.36721843</v>
      </c>
      <c r="H51" s="467"/>
      <c r="I51" s="467">
        <f t="shared" si="9"/>
        <v>7150944.8414150001</v>
      </c>
      <c r="J51" s="467">
        <f t="shared" si="9"/>
        <v>7150571.4080279786</v>
      </c>
      <c r="K51" s="467"/>
      <c r="L51" s="457">
        <v>5873505.54</v>
      </c>
      <c r="M51" s="467">
        <f t="shared" si="10"/>
        <v>1277065.8680279786</v>
      </c>
    </row>
    <row r="52" spans="1:13" ht="12.75" customHeight="1" x14ac:dyDescent="0.2">
      <c r="A52" s="464" t="s">
        <v>251</v>
      </c>
      <c r="B52" s="464" t="s">
        <v>252</v>
      </c>
      <c r="C52" s="474">
        <v>6.7299999999999999E-2</v>
      </c>
      <c r="D52" s="474">
        <v>5.9611149007499011E-2</v>
      </c>
      <c r="F52" s="459">
        <v>184252805.81</v>
      </c>
      <c r="G52" s="467">
        <v>184206739.15844402</v>
      </c>
      <c r="H52" s="467"/>
      <c r="I52" s="467">
        <f t="shared" si="9"/>
        <v>12400213.831013</v>
      </c>
      <c r="J52" s="467">
        <f t="shared" si="9"/>
        <v>12397113.545363283</v>
      </c>
      <c r="K52" s="467"/>
      <c r="L52" s="457">
        <v>11856529.959999999</v>
      </c>
      <c r="M52" s="467">
        <f t="shared" si="10"/>
        <v>540583.58536328375</v>
      </c>
    </row>
    <row r="53" spans="1:13" x14ac:dyDescent="0.2">
      <c r="A53" s="464" t="s">
        <v>253</v>
      </c>
      <c r="B53" s="464" t="s">
        <v>254</v>
      </c>
      <c r="C53" s="474">
        <v>5.0999999999999997E-2</v>
      </c>
      <c r="D53" s="474">
        <v>6.0312903875534868E-2</v>
      </c>
      <c r="F53" s="459">
        <v>35176485.909999996</v>
      </c>
      <c r="G53" s="467">
        <v>35164998.93213746</v>
      </c>
      <c r="H53" s="467"/>
      <c r="I53" s="467">
        <f t="shared" si="9"/>
        <v>1794000.7814099996</v>
      </c>
      <c r="J53" s="467">
        <f t="shared" si="9"/>
        <v>1793414.9455390102</v>
      </c>
      <c r="K53" s="467"/>
      <c r="L53" s="457">
        <v>1613145.58</v>
      </c>
      <c r="M53" s="467">
        <f t="shared" si="10"/>
        <v>180269.36553901015</v>
      </c>
    </row>
    <row r="54" spans="1:13" x14ac:dyDescent="0.2">
      <c r="A54" s="464" t="s">
        <v>255</v>
      </c>
      <c r="B54" s="464" t="s">
        <v>256</v>
      </c>
      <c r="C54" s="474">
        <v>5.0799999999999998E-2</v>
      </c>
      <c r="D54" s="474">
        <v>5.1665634665752268E-2</v>
      </c>
      <c r="F54" s="459">
        <v>496938661.9799999</v>
      </c>
      <c r="G54" s="467">
        <v>496884011.39276445</v>
      </c>
      <c r="H54" s="467"/>
      <c r="I54" s="467">
        <f t="shared" si="9"/>
        <v>25244484.028583992</v>
      </c>
      <c r="J54" s="467">
        <f t="shared" si="9"/>
        <v>25241707.778752431</v>
      </c>
      <c r="K54" s="467"/>
      <c r="L54" s="457">
        <v>20876302.199999999</v>
      </c>
      <c r="M54" s="467">
        <f t="shared" si="10"/>
        <v>4365405.578752432</v>
      </c>
    </row>
    <row r="55" spans="1:13" x14ac:dyDescent="0.2">
      <c r="A55" s="481" t="s">
        <v>257</v>
      </c>
      <c r="B55" s="481" t="s">
        <v>258</v>
      </c>
      <c r="C55" s="474">
        <v>5.0799999999999998E-2</v>
      </c>
      <c r="D55" s="475">
        <v>8.7545860295012434E-2</v>
      </c>
      <c r="F55" s="469"/>
      <c r="G55" s="467"/>
      <c r="H55" s="467"/>
      <c r="I55" s="467"/>
      <c r="J55" s="467"/>
      <c r="K55" s="467"/>
    </row>
    <row r="56" spans="1:13" ht="11.55" thickBot="1" x14ac:dyDescent="0.25">
      <c r="A56" s="566" t="s">
        <v>259</v>
      </c>
      <c r="B56" s="566">
        <v>0</v>
      </c>
      <c r="C56" s="476"/>
      <c r="D56" s="476"/>
      <c r="F56" s="472">
        <f>SUM(F50:F55)</f>
        <v>1066216511.2399999</v>
      </c>
      <c r="G56" s="472">
        <f>SUM(G50:G55)</f>
        <v>1066086090.7605644</v>
      </c>
      <c r="H56" s="472"/>
      <c r="I56" s="472">
        <f>SUM(I50:I55)</f>
        <v>46608039.120801993</v>
      </c>
      <c r="J56" s="472">
        <f>SUM(J50:J55)</f>
        <v>46601203.316062704</v>
      </c>
      <c r="K56" s="472"/>
      <c r="L56" s="472">
        <f>SUM(L50:L55)</f>
        <v>40237870.640000001</v>
      </c>
      <c r="M56" s="472">
        <f>SUM(M50:M55)</f>
        <v>6363332.676062705</v>
      </c>
    </row>
    <row r="57" spans="1:13" ht="11.55" thickTop="1" x14ac:dyDescent="0.2">
      <c r="F57" s="469"/>
      <c r="I57" s="467"/>
      <c r="J57" s="467"/>
      <c r="K57" s="467"/>
    </row>
    <row r="58" spans="1:13" x14ac:dyDescent="0.2">
      <c r="F58" s="469"/>
      <c r="I58" s="467"/>
      <c r="J58" s="467"/>
      <c r="K58" s="467"/>
    </row>
    <row r="59" spans="1:13" x14ac:dyDescent="0.2">
      <c r="F59" s="469"/>
      <c r="I59" s="467"/>
      <c r="J59" s="467"/>
      <c r="K59" s="467"/>
    </row>
    <row r="60" spans="1:13" x14ac:dyDescent="0.2">
      <c r="A60" s="563" t="s">
        <v>260</v>
      </c>
      <c r="B60" s="563">
        <v>0</v>
      </c>
      <c r="C60" s="563">
        <v>0</v>
      </c>
      <c r="F60" s="469"/>
      <c r="G60" s="467"/>
      <c r="H60" s="467"/>
      <c r="I60" s="467"/>
      <c r="J60" s="467"/>
      <c r="K60" s="467"/>
    </row>
    <row r="61" spans="1:13" x14ac:dyDescent="0.2">
      <c r="A61" s="464" t="s">
        <v>261</v>
      </c>
      <c r="B61" s="464" t="s">
        <v>262</v>
      </c>
      <c r="C61" s="474">
        <v>4.1700000000000001E-2</v>
      </c>
      <c r="D61" s="474">
        <v>4.1700000000000001E-2</v>
      </c>
      <c r="F61" s="459">
        <v>15084158.370000001</v>
      </c>
      <c r="G61" s="467">
        <v>15083227.392708808</v>
      </c>
      <c r="H61" s="467"/>
      <c r="I61" s="467">
        <f t="shared" ref="I61:J66" si="11">F61*$C61</f>
        <v>629009.40402900008</v>
      </c>
      <c r="J61" s="467">
        <f t="shared" si="11"/>
        <v>628970.58227595733</v>
      </c>
      <c r="K61" s="467"/>
      <c r="L61" s="457">
        <v>1766244.8</v>
      </c>
      <c r="M61" s="467">
        <f t="shared" ref="M61:M66" si="12">J61-L61</f>
        <v>-1137274.2177240427</v>
      </c>
    </row>
    <row r="62" spans="1:13" x14ac:dyDescent="0.2">
      <c r="A62" s="464" t="s">
        <v>263</v>
      </c>
      <c r="B62" s="464" t="s">
        <v>264</v>
      </c>
      <c r="C62" s="474">
        <v>5.2600000000000001E-2</v>
      </c>
      <c r="D62" s="474">
        <v>5.2631578947368418E-2</v>
      </c>
      <c r="F62" s="459">
        <v>1053132.1400000001</v>
      </c>
      <c r="G62" s="467">
        <v>1052644.2987013815</v>
      </c>
      <c r="H62" s="467"/>
      <c r="I62" s="467">
        <f t="shared" si="11"/>
        <v>55394.750564000009</v>
      </c>
      <c r="J62" s="467">
        <f t="shared" si="11"/>
        <v>55369.090111692669</v>
      </c>
      <c r="K62" s="467"/>
      <c r="L62" s="457">
        <v>28595.18</v>
      </c>
      <c r="M62" s="467">
        <f t="shared" si="12"/>
        <v>26773.910111692669</v>
      </c>
    </row>
    <row r="63" spans="1:13" x14ac:dyDescent="0.2">
      <c r="A63" s="464" t="s">
        <v>265</v>
      </c>
      <c r="B63" s="464" t="s">
        <v>266</v>
      </c>
      <c r="C63" s="474">
        <v>5.5599999999999997E-2</v>
      </c>
      <c r="D63" s="474">
        <v>5.5555555555555552E-2</v>
      </c>
      <c r="F63" s="459">
        <v>29405853.829999998</v>
      </c>
      <c r="G63" s="467">
        <v>29397078.318389852</v>
      </c>
      <c r="H63" s="467"/>
      <c r="I63" s="467">
        <f t="shared" si="11"/>
        <v>1634965.4729479998</v>
      </c>
      <c r="J63" s="467">
        <f t="shared" si="11"/>
        <v>1634477.5545024755</v>
      </c>
      <c r="K63" s="467"/>
      <c r="L63" s="457">
        <v>1523442.6</v>
      </c>
      <c r="M63" s="467">
        <f t="shared" si="12"/>
        <v>111034.95450247545</v>
      </c>
    </row>
    <row r="64" spans="1:13" x14ac:dyDescent="0.2">
      <c r="A64" s="464" t="s">
        <v>267</v>
      </c>
      <c r="B64" s="464" t="s">
        <v>268</v>
      </c>
      <c r="C64" s="474">
        <v>0.04</v>
      </c>
      <c r="D64" s="474">
        <v>0.05</v>
      </c>
      <c r="F64" s="459">
        <v>24359515.039999999</v>
      </c>
      <c r="G64" s="467">
        <v>20842362.256745085</v>
      </c>
      <c r="H64" s="467"/>
      <c r="I64" s="467">
        <f t="shared" si="11"/>
        <v>974380.60159999994</v>
      </c>
      <c r="J64" s="467">
        <f t="shared" si="11"/>
        <v>833694.49026980344</v>
      </c>
      <c r="K64" s="467"/>
      <c r="L64" s="457">
        <v>983615.94000000006</v>
      </c>
      <c r="M64" s="467">
        <f t="shared" si="12"/>
        <v>-149921.44973019662</v>
      </c>
    </row>
    <row r="65" spans="1:13" x14ac:dyDescent="0.2">
      <c r="A65" s="464" t="s">
        <v>269</v>
      </c>
      <c r="B65" s="464" t="s">
        <v>270</v>
      </c>
      <c r="C65" s="474">
        <v>0.125</v>
      </c>
      <c r="D65" s="474">
        <v>0.125</v>
      </c>
      <c r="F65" s="459">
        <v>172802801.17999998</v>
      </c>
      <c r="G65" s="467">
        <v>169632065.45054719</v>
      </c>
      <c r="H65" s="467"/>
      <c r="I65" s="467">
        <f t="shared" si="11"/>
        <v>21600350.147499997</v>
      </c>
      <c r="J65" s="467">
        <f t="shared" si="11"/>
        <v>21204008.181318399</v>
      </c>
      <c r="K65" s="467"/>
      <c r="L65" s="457">
        <v>20078332.370000001</v>
      </c>
      <c r="M65" s="467">
        <f t="shared" si="12"/>
        <v>1125675.8113183975</v>
      </c>
    </row>
    <row r="66" spans="1:13" x14ac:dyDescent="0.2">
      <c r="A66" s="464" t="s">
        <v>271</v>
      </c>
      <c r="B66" s="464" t="s">
        <v>272</v>
      </c>
      <c r="C66" s="474">
        <v>0.05</v>
      </c>
      <c r="D66" s="474">
        <v>0.05</v>
      </c>
      <c r="F66" s="459">
        <v>18459721.420000017</v>
      </c>
      <c r="G66" s="467">
        <v>18454789.633323461</v>
      </c>
      <c r="H66" s="467"/>
      <c r="I66" s="467">
        <f t="shared" si="11"/>
        <v>922986.07100000093</v>
      </c>
      <c r="J66" s="467">
        <f t="shared" si="11"/>
        <v>922739.48166617309</v>
      </c>
      <c r="K66" s="467"/>
      <c r="L66" s="457">
        <v>829807.32</v>
      </c>
      <c r="M66" s="467">
        <f t="shared" si="12"/>
        <v>92932.161666173139</v>
      </c>
    </row>
    <row r="67" spans="1:13" ht="11.55" thickBot="1" x14ac:dyDescent="0.25">
      <c r="A67" s="566" t="s">
        <v>273</v>
      </c>
      <c r="B67" s="566">
        <v>0</v>
      </c>
      <c r="C67" s="476" t="s">
        <v>224</v>
      </c>
      <c r="D67" s="482"/>
      <c r="F67" s="472">
        <f>SUM(F61:F66)</f>
        <v>261165181.97999999</v>
      </c>
      <c r="G67" s="472">
        <f>SUM(G61:G66)</f>
        <v>254462167.35041577</v>
      </c>
      <c r="H67" s="472"/>
      <c r="I67" s="472">
        <f>SUM(I61:I66)</f>
        <v>25817086.447641</v>
      </c>
      <c r="J67" s="472">
        <f>SUM(J61:J66)</f>
        <v>25279259.380144503</v>
      </c>
      <c r="K67" s="472"/>
      <c r="L67" s="472">
        <f>SUM(L61:L66)</f>
        <v>25210038.210000001</v>
      </c>
      <c r="M67" s="472">
        <f>SUM(M61:M66)</f>
        <v>69221.170144499396</v>
      </c>
    </row>
    <row r="68" spans="1:13" ht="11.55" thickTop="1" x14ac:dyDescent="0.2">
      <c r="A68" s="456" t="s">
        <v>224</v>
      </c>
      <c r="C68" s="456" t="s">
        <v>224</v>
      </c>
      <c r="D68" s="456" t="s">
        <v>224</v>
      </c>
      <c r="F68" s="469"/>
      <c r="I68" s="467"/>
      <c r="J68" s="467"/>
      <c r="K68" s="467"/>
    </row>
    <row r="69" spans="1:13" x14ac:dyDescent="0.2">
      <c r="A69" s="456" t="s">
        <v>224</v>
      </c>
      <c r="C69" s="456" t="s">
        <v>224</v>
      </c>
      <c r="D69" s="456" t="s">
        <v>224</v>
      </c>
      <c r="F69" s="469"/>
      <c r="I69" s="467"/>
      <c r="J69" s="467"/>
      <c r="K69" s="467"/>
    </row>
    <row r="70" spans="1:13" ht="14.95" thickBot="1" x14ac:dyDescent="0.3">
      <c r="C70" s="483"/>
      <c r="D70" s="483"/>
      <c r="F70" s="484">
        <f>F67+F56+F47+F30+F18</f>
        <v>17568971025.950001</v>
      </c>
      <c r="G70" s="484">
        <f>G67+G56+G47+G30+G18</f>
        <v>17558684632.835777</v>
      </c>
      <c r="H70" s="484"/>
      <c r="I70" s="484">
        <f>I67+I56+I47+I30+I18</f>
        <v>578889182.63720453</v>
      </c>
      <c r="J70" s="484">
        <f>J67+J56+J47+J30+J18</f>
        <v>578242571.27330732</v>
      </c>
      <c r="K70" s="484"/>
      <c r="L70" s="484">
        <f>L67+L56+L47+L30+L18</f>
        <v>539818487.23000002</v>
      </c>
      <c r="M70" s="484">
        <f>M67+M56+M47+M30+M18</f>
        <v>38424084.043307282</v>
      </c>
    </row>
    <row r="71" spans="1:13" ht="11.55" thickTop="1" x14ac:dyDescent="0.2">
      <c r="F71" s="469"/>
      <c r="G71" s="485"/>
      <c r="I71" s="467"/>
      <c r="J71" s="467"/>
      <c r="K71" s="467"/>
    </row>
    <row r="72" spans="1:13" x14ac:dyDescent="0.2">
      <c r="A72" s="456" t="s">
        <v>274</v>
      </c>
      <c r="F72" s="469"/>
      <c r="I72" s="467"/>
      <c r="J72" s="467"/>
      <c r="K72" s="467"/>
    </row>
    <row r="73" spans="1:13" ht="14.3" x14ac:dyDescent="0.25">
      <c r="A73" s="563"/>
      <c r="B73" s="563"/>
      <c r="C73" s="563"/>
      <c r="D73" s="483"/>
      <c r="F73" s="469"/>
      <c r="I73" s="467"/>
      <c r="J73" s="467"/>
      <c r="K73" s="467"/>
    </row>
    <row r="74" spans="1:13" ht="14.3" x14ac:dyDescent="0.25">
      <c r="A74" s="486"/>
      <c r="B74" s="487"/>
      <c r="C74" s="487"/>
      <c r="D74" s="483"/>
      <c r="F74" s="469"/>
      <c r="I74" s="467"/>
      <c r="J74" s="467"/>
      <c r="K74" s="467"/>
    </row>
    <row r="75" spans="1:13" ht="14.3" x14ac:dyDescent="0.25">
      <c r="A75" s="464"/>
      <c r="B75" s="464"/>
      <c r="C75" s="487"/>
      <c r="D75" s="483"/>
      <c r="F75" s="469"/>
      <c r="I75" s="467"/>
      <c r="J75" s="467"/>
      <c r="K75" s="467"/>
    </row>
    <row r="76" spans="1:13" ht="14.3" x14ac:dyDescent="0.25">
      <c r="A76" s="464"/>
      <c r="B76" s="464"/>
      <c r="C76" s="487"/>
      <c r="D76" s="483"/>
      <c r="F76" s="469"/>
      <c r="I76" s="467"/>
      <c r="J76" s="467"/>
      <c r="K76" s="467"/>
    </row>
    <row r="77" spans="1:13" ht="14.3" x14ac:dyDescent="0.25">
      <c r="A77" s="464"/>
      <c r="B77" s="464"/>
      <c r="C77" s="487"/>
      <c r="D77" s="483"/>
      <c r="F77" s="469"/>
      <c r="I77" s="467"/>
      <c r="J77" s="467"/>
      <c r="K77" s="467"/>
    </row>
    <row r="78" spans="1:13" ht="14.3" x14ac:dyDescent="0.25">
      <c r="A78" s="464"/>
      <c r="B78" s="464"/>
      <c r="C78" s="487"/>
      <c r="D78" s="483"/>
      <c r="F78" s="469"/>
      <c r="G78" s="453"/>
      <c r="H78" s="453"/>
      <c r="I78" s="453"/>
      <c r="J78" s="467"/>
      <c r="K78" s="467"/>
    </row>
    <row r="79" spans="1:13" ht="14.3" x14ac:dyDescent="0.25">
      <c r="A79" s="464"/>
      <c r="B79" s="464"/>
      <c r="C79" s="487"/>
      <c r="D79" s="483"/>
      <c r="F79" s="485"/>
      <c r="G79" s="488"/>
      <c r="H79" s="488"/>
      <c r="I79" s="488"/>
      <c r="J79" s="467"/>
      <c r="K79" s="467"/>
    </row>
    <row r="80" spans="1:13" ht="14.3" x14ac:dyDescent="0.25">
      <c r="A80" s="464"/>
      <c r="B80" s="464"/>
      <c r="C80" s="487"/>
      <c r="D80" s="483"/>
      <c r="F80" s="469"/>
      <c r="I80" s="467"/>
      <c r="J80" s="467"/>
      <c r="K80" s="467"/>
    </row>
    <row r="81" spans="1:11" ht="25.3" customHeight="1" x14ac:dyDescent="0.25">
      <c r="A81" s="464"/>
      <c r="B81" s="464"/>
      <c r="C81" s="487"/>
      <c r="D81" s="483"/>
      <c r="F81" s="469"/>
      <c r="I81" s="467"/>
      <c r="J81" s="467"/>
      <c r="K81" s="467"/>
    </row>
    <row r="82" spans="1:11" ht="12.75" customHeight="1" x14ac:dyDescent="0.2">
      <c r="A82" s="464"/>
      <c r="B82" s="464"/>
      <c r="D82" s="478"/>
      <c r="F82" s="469"/>
      <c r="I82" s="467"/>
      <c r="J82" s="467"/>
      <c r="K82" s="467"/>
    </row>
    <row r="83" spans="1:11" x14ac:dyDescent="0.2">
      <c r="A83" s="464"/>
      <c r="B83" s="464"/>
      <c r="D83" s="478"/>
      <c r="F83" s="469"/>
      <c r="I83" s="467"/>
      <c r="J83" s="467"/>
      <c r="K83" s="467"/>
    </row>
    <row r="84" spans="1:11" x14ac:dyDescent="0.2">
      <c r="A84" s="464"/>
      <c r="B84" s="464"/>
      <c r="F84" s="469"/>
      <c r="I84" s="467"/>
      <c r="J84" s="467"/>
      <c r="K84" s="467"/>
    </row>
    <row r="85" spans="1:11" x14ac:dyDescent="0.2">
      <c r="B85" s="464"/>
      <c r="F85" s="469"/>
      <c r="I85" s="467"/>
      <c r="J85" s="467"/>
      <c r="K85" s="467"/>
    </row>
    <row r="86" spans="1:11" x14ac:dyDescent="0.2">
      <c r="B86" s="464"/>
      <c r="C86" s="478"/>
      <c r="I86" s="467"/>
      <c r="J86" s="467"/>
      <c r="K86" s="467"/>
    </row>
    <row r="87" spans="1:11" x14ac:dyDescent="0.2">
      <c r="A87" s="464"/>
      <c r="B87" s="464"/>
      <c r="F87" s="459"/>
      <c r="I87" s="467"/>
      <c r="J87" s="467"/>
      <c r="K87" s="467"/>
    </row>
    <row r="88" spans="1:11" x14ac:dyDescent="0.2">
      <c r="B88" s="464"/>
      <c r="F88" s="459"/>
      <c r="I88" s="467"/>
      <c r="J88" s="467"/>
      <c r="K88" s="467"/>
    </row>
    <row r="89" spans="1:11" x14ac:dyDescent="0.2">
      <c r="B89" s="464"/>
      <c r="F89" s="488"/>
      <c r="I89" s="467"/>
      <c r="J89" s="467"/>
      <c r="K89" s="467"/>
    </row>
    <row r="90" spans="1:11" x14ac:dyDescent="0.2">
      <c r="A90" s="464"/>
      <c r="B90" s="464"/>
      <c r="F90" s="452"/>
      <c r="I90" s="467"/>
      <c r="J90" s="467"/>
      <c r="K90" s="467"/>
    </row>
    <row r="91" spans="1:11" x14ac:dyDescent="0.2">
      <c r="A91" s="464"/>
      <c r="B91" s="464"/>
      <c r="F91" s="488"/>
      <c r="I91" s="467"/>
      <c r="J91" s="467"/>
      <c r="K91" s="467"/>
    </row>
    <row r="92" spans="1:11" x14ac:dyDescent="0.2">
      <c r="A92" s="464"/>
      <c r="B92" s="464"/>
      <c r="I92" s="467"/>
      <c r="J92" s="467"/>
      <c r="K92" s="467"/>
    </row>
    <row r="93" spans="1:11" x14ac:dyDescent="0.2">
      <c r="A93" s="464"/>
      <c r="B93" s="464"/>
      <c r="I93" s="467"/>
      <c r="J93" s="467"/>
      <c r="K93" s="467"/>
    </row>
    <row r="94" spans="1:11" x14ac:dyDescent="0.2">
      <c r="A94" s="464"/>
      <c r="B94" s="464"/>
      <c r="I94" s="467"/>
      <c r="J94" s="467"/>
      <c r="K94" s="467"/>
    </row>
    <row r="95" spans="1:11" x14ac:dyDescent="0.2">
      <c r="A95" s="464"/>
      <c r="B95" s="464"/>
      <c r="F95" s="469"/>
      <c r="I95" s="467"/>
      <c r="J95" s="467"/>
      <c r="K95" s="467"/>
    </row>
    <row r="96" spans="1:11" x14ac:dyDescent="0.2">
      <c r="A96" s="464"/>
      <c r="B96" s="464"/>
      <c r="F96" s="488"/>
      <c r="I96" s="467"/>
      <c r="J96" s="467"/>
      <c r="K96" s="467"/>
    </row>
    <row r="97" spans="1:12" x14ac:dyDescent="0.2">
      <c r="A97" s="464"/>
      <c r="B97" s="464"/>
      <c r="F97" s="467"/>
      <c r="I97" s="467"/>
      <c r="J97" s="467"/>
      <c r="K97" s="467"/>
    </row>
    <row r="98" spans="1:12" x14ac:dyDescent="0.2">
      <c r="A98" s="464"/>
      <c r="B98" s="464"/>
      <c r="I98" s="467"/>
      <c r="J98" s="467"/>
      <c r="K98" s="467"/>
    </row>
    <row r="99" spans="1:12" x14ac:dyDescent="0.2">
      <c r="I99" s="467"/>
      <c r="J99" s="467"/>
      <c r="K99" s="467"/>
    </row>
    <row r="100" spans="1:12" x14ac:dyDescent="0.2">
      <c r="I100" s="467"/>
      <c r="J100" s="467"/>
      <c r="K100" s="467"/>
    </row>
    <row r="101" spans="1:12" x14ac:dyDescent="0.2">
      <c r="I101" s="467"/>
      <c r="J101" s="467"/>
      <c r="K101" s="467"/>
    </row>
    <row r="102" spans="1:12" x14ac:dyDescent="0.2">
      <c r="I102" s="467"/>
      <c r="J102" s="467"/>
      <c r="K102" s="467"/>
    </row>
    <row r="103" spans="1:12" x14ac:dyDescent="0.2">
      <c r="I103" s="467"/>
      <c r="J103" s="467"/>
      <c r="K103" s="467"/>
    </row>
    <row r="104" spans="1:12" x14ac:dyDescent="0.2">
      <c r="I104" s="467"/>
      <c r="J104" s="467"/>
      <c r="K104" s="467"/>
      <c r="L104" s="457" t="s">
        <v>224</v>
      </c>
    </row>
    <row r="105" spans="1:12" x14ac:dyDescent="0.2">
      <c r="I105" s="467"/>
      <c r="J105" s="467"/>
      <c r="K105" s="467"/>
    </row>
    <row r="106" spans="1:12" x14ac:dyDescent="0.2">
      <c r="I106" s="467"/>
      <c r="J106" s="467"/>
      <c r="K106" s="467"/>
    </row>
    <row r="107" spans="1:12" x14ac:dyDescent="0.2">
      <c r="I107" s="467"/>
      <c r="J107" s="467"/>
      <c r="K107" s="467"/>
    </row>
    <row r="108" spans="1:12" x14ac:dyDescent="0.2">
      <c r="I108" s="467"/>
      <c r="J108" s="467"/>
      <c r="K108" s="467"/>
    </row>
    <row r="109" spans="1:12" x14ac:dyDescent="0.2">
      <c r="I109" s="467"/>
      <c r="J109" s="467"/>
      <c r="K109" s="467"/>
    </row>
    <row r="110" spans="1:12" x14ac:dyDescent="0.2">
      <c r="I110" s="467"/>
      <c r="J110" s="467"/>
      <c r="K110" s="467"/>
    </row>
    <row r="111" spans="1:12" x14ac:dyDescent="0.2">
      <c r="I111" s="467"/>
      <c r="J111" s="467"/>
      <c r="K111" s="467"/>
    </row>
    <row r="112" spans="1:12" x14ac:dyDescent="0.2">
      <c r="I112" s="467"/>
      <c r="J112" s="467"/>
      <c r="K112" s="467"/>
    </row>
    <row r="113" spans="9:11" x14ac:dyDescent="0.2">
      <c r="I113" s="467"/>
      <c r="J113" s="467"/>
      <c r="K113" s="467"/>
    </row>
    <row r="114" spans="9:11" x14ac:dyDescent="0.2">
      <c r="I114" s="467"/>
      <c r="J114" s="467"/>
      <c r="K114" s="467"/>
    </row>
    <row r="115" spans="9:11" x14ac:dyDescent="0.2">
      <c r="I115" s="467"/>
      <c r="J115" s="467"/>
      <c r="K115" s="467"/>
    </row>
    <row r="116" spans="9:11" x14ac:dyDescent="0.2">
      <c r="I116" s="467"/>
      <c r="J116" s="467"/>
      <c r="K116" s="467"/>
    </row>
    <row r="117" spans="9:11" x14ac:dyDescent="0.2">
      <c r="I117" s="467"/>
      <c r="J117" s="467"/>
      <c r="K117" s="467"/>
    </row>
    <row r="118" spans="9:11" x14ac:dyDescent="0.2">
      <c r="I118" s="467"/>
      <c r="J118" s="467"/>
      <c r="K118" s="467"/>
    </row>
    <row r="119" spans="9:11" x14ac:dyDescent="0.2">
      <c r="I119" s="467"/>
      <c r="J119" s="467"/>
      <c r="K119" s="467"/>
    </row>
    <row r="120" spans="9:11" x14ac:dyDescent="0.2">
      <c r="I120" s="467"/>
      <c r="J120" s="467"/>
      <c r="K120" s="467"/>
    </row>
    <row r="121" spans="9:11" x14ac:dyDescent="0.2">
      <c r="I121" s="467"/>
      <c r="J121" s="467"/>
      <c r="K121" s="467"/>
    </row>
    <row r="122" spans="9:11" x14ac:dyDescent="0.2">
      <c r="I122" s="467"/>
      <c r="J122" s="467"/>
      <c r="K122" s="467"/>
    </row>
    <row r="123" spans="9:11" x14ac:dyDescent="0.2">
      <c r="I123" s="467"/>
      <c r="J123" s="467"/>
      <c r="K123" s="467"/>
    </row>
    <row r="124" spans="9:11" x14ac:dyDescent="0.2">
      <c r="I124" s="467"/>
      <c r="J124" s="467"/>
      <c r="K124" s="467"/>
    </row>
    <row r="125" spans="9:11" x14ac:dyDescent="0.2">
      <c r="I125" s="467"/>
      <c r="J125" s="467"/>
      <c r="K125" s="467"/>
    </row>
    <row r="126" spans="9:11" x14ac:dyDescent="0.2">
      <c r="I126" s="467"/>
      <c r="J126" s="467"/>
      <c r="K126" s="467"/>
    </row>
    <row r="127" spans="9:11" x14ac:dyDescent="0.2">
      <c r="I127" s="467"/>
      <c r="J127" s="467"/>
      <c r="K127" s="467"/>
    </row>
    <row r="128" spans="9:11" x14ac:dyDescent="0.2">
      <c r="I128" s="467"/>
      <c r="J128" s="467"/>
      <c r="K128" s="467"/>
    </row>
    <row r="129" spans="9:11" x14ac:dyDescent="0.2">
      <c r="I129" s="467"/>
      <c r="J129" s="467"/>
      <c r="K129" s="467"/>
    </row>
    <row r="130" spans="9:11" x14ac:dyDescent="0.2">
      <c r="I130" s="467"/>
      <c r="J130" s="467"/>
      <c r="K130" s="467"/>
    </row>
    <row r="131" spans="9:11" x14ac:dyDescent="0.2">
      <c r="I131" s="467"/>
      <c r="J131" s="467"/>
      <c r="K131" s="467"/>
    </row>
    <row r="132" spans="9:11" x14ac:dyDescent="0.2">
      <c r="I132" s="467"/>
      <c r="J132" s="467"/>
      <c r="K132" s="467"/>
    </row>
    <row r="133" spans="9:11" x14ac:dyDescent="0.2">
      <c r="I133" s="467"/>
      <c r="J133" s="467"/>
      <c r="K133" s="467"/>
    </row>
    <row r="134" spans="9:11" x14ac:dyDescent="0.2">
      <c r="I134" s="467"/>
      <c r="J134" s="467"/>
      <c r="K134" s="467"/>
    </row>
  </sheetData>
  <mergeCells count="12">
    <mergeCell ref="A73:C73"/>
    <mergeCell ref="I5:J5"/>
    <mergeCell ref="A8:B8"/>
    <mergeCell ref="A20:B20"/>
    <mergeCell ref="A30:B30"/>
    <mergeCell ref="A32:C32"/>
    <mergeCell ref="A45:B45"/>
    <mergeCell ref="A47:B47"/>
    <mergeCell ref="A49:C49"/>
    <mergeCell ref="A56:B56"/>
    <mergeCell ref="A60:C60"/>
    <mergeCell ref="A67:B67"/>
  </mergeCells>
  <pageMargins left="1" right="1" top="1.75" bottom="1" header="1" footer="0.5"/>
  <pageSetup scale="65" pageOrder="overThenDown" orientation="landscape" r:id="rId1"/>
  <headerFooter>
    <oddHeader>&amp;C&amp;"Times New Roman,Regular"&amp;8 &amp;R&amp;"Times New Roman,Regular"&amp;8&amp;A
Page 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L36"/>
  <sheetViews>
    <sheetView showGridLines="0" showZeros="0" zoomScaleNormal="100" workbookViewId="0"/>
  </sheetViews>
  <sheetFormatPr defaultRowHeight="14.3" x14ac:dyDescent="0.25"/>
  <cols>
    <col min="1" max="1" width="5.375" customWidth="1"/>
    <col min="2" max="2" width="12.75" customWidth="1"/>
    <col min="3" max="3" width="32.375" customWidth="1"/>
    <col min="4" max="6" width="12.375" customWidth="1"/>
    <col min="7" max="7" width="11.375" customWidth="1"/>
    <col min="8" max="12" width="12.375" customWidth="1"/>
  </cols>
  <sheetData>
    <row r="1" spans="1:12" ht="32.6" x14ac:dyDescent="0.25">
      <c r="A1" s="11" t="s">
        <v>0</v>
      </c>
      <c r="B1" s="11" t="s">
        <v>1</v>
      </c>
      <c r="C1" s="11" t="s">
        <v>275</v>
      </c>
      <c r="D1" s="11" t="s">
        <v>187</v>
      </c>
      <c r="E1" s="11" t="s">
        <v>276</v>
      </c>
      <c r="F1" s="11" t="s">
        <v>277</v>
      </c>
      <c r="G1" s="11" t="s">
        <v>278</v>
      </c>
      <c r="H1" s="11" t="s">
        <v>279</v>
      </c>
      <c r="I1" s="11" t="s">
        <v>280</v>
      </c>
      <c r="J1" s="11" t="s">
        <v>281</v>
      </c>
      <c r="K1" s="11" t="s">
        <v>12</v>
      </c>
      <c r="L1" s="11" t="s">
        <v>13</v>
      </c>
    </row>
    <row r="2" spans="1:12" x14ac:dyDescent="0.25">
      <c r="A2" s="216" t="s">
        <v>14</v>
      </c>
      <c r="B2" s="1" t="s">
        <v>15</v>
      </c>
      <c r="C2" s="1"/>
      <c r="D2" s="532"/>
      <c r="E2" s="532"/>
      <c r="F2" s="532"/>
      <c r="G2" s="532"/>
      <c r="H2" s="532"/>
      <c r="I2" s="532"/>
      <c r="J2" s="532"/>
      <c r="K2" s="532"/>
      <c r="L2" s="532"/>
    </row>
    <row r="3" spans="1:12" x14ac:dyDescent="0.25">
      <c r="A3" s="216" t="s">
        <v>16</v>
      </c>
      <c r="B3" s="4" t="s">
        <v>282</v>
      </c>
      <c r="C3" s="4"/>
      <c r="D3" s="532"/>
      <c r="E3" s="532"/>
      <c r="F3" s="532"/>
      <c r="G3" s="532"/>
      <c r="H3" s="532"/>
      <c r="I3" s="532"/>
      <c r="J3" s="532"/>
      <c r="K3" s="532"/>
      <c r="L3" s="532"/>
    </row>
    <row r="4" spans="1:12" x14ac:dyDescent="0.25">
      <c r="A4" s="216" t="s">
        <v>18</v>
      </c>
      <c r="B4" s="1" t="s">
        <v>15</v>
      </c>
      <c r="C4" s="1"/>
      <c r="D4" s="532" t="s">
        <v>15</v>
      </c>
      <c r="E4" s="532" t="s">
        <v>15</v>
      </c>
      <c r="F4" s="532" t="s">
        <v>15</v>
      </c>
      <c r="G4" s="532" t="s">
        <v>15</v>
      </c>
      <c r="H4" s="532" t="s">
        <v>15</v>
      </c>
      <c r="I4" s="532" t="s">
        <v>15</v>
      </c>
      <c r="J4" s="532" t="s">
        <v>15</v>
      </c>
      <c r="K4" s="532" t="s">
        <v>15</v>
      </c>
      <c r="L4" s="532" t="s">
        <v>15</v>
      </c>
    </row>
    <row r="5" spans="1:12" x14ac:dyDescent="0.25">
      <c r="A5" s="216" t="s">
        <v>19</v>
      </c>
      <c r="B5" s="3" t="s">
        <v>283</v>
      </c>
      <c r="C5" s="3"/>
      <c r="D5" s="532"/>
      <c r="E5" s="532"/>
      <c r="F5" s="532"/>
      <c r="G5" s="532"/>
      <c r="H5" s="532"/>
      <c r="I5" s="532"/>
      <c r="J5" s="532"/>
      <c r="K5" s="532"/>
      <c r="L5" s="532"/>
    </row>
    <row r="6" spans="1:12" x14ac:dyDescent="0.25">
      <c r="A6" s="216" t="s">
        <v>21</v>
      </c>
      <c r="B6" s="1" t="s">
        <v>284</v>
      </c>
      <c r="C6" s="1" t="s">
        <v>285</v>
      </c>
      <c r="D6" s="532">
        <v>11555603.019999973</v>
      </c>
      <c r="E6" s="532">
        <f>+'[1]WP II D-3 Adj 2'!$O$5610</f>
        <v>384052.86749083817</v>
      </c>
      <c r="F6" s="532">
        <f>+'[1]WP II-D-1 Adj 4'!$M$6</f>
        <v>-96349.863923397395</v>
      </c>
      <c r="G6" s="532">
        <v>0</v>
      </c>
      <c r="H6" s="532">
        <v>0</v>
      </c>
      <c r="I6" s="532">
        <v>0</v>
      </c>
      <c r="J6" s="532">
        <v>-140175.38</v>
      </c>
      <c r="K6" s="532">
        <f>SUM(E6:J6)</f>
        <v>147527.62356744078</v>
      </c>
      <c r="L6" s="532">
        <f>D6+K6</f>
        <v>11703130.643567415</v>
      </c>
    </row>
    <row r="7" spans="1:12" x14ac:dyDescent="0.25">
      <c r="A7" s="216" t="s">
        <v>24</v>
      </c>
      <c r="B7" s="1" t="s">
        <v>284</v>
      </c>
      <c r="C7" s="1" t="s">
        <v>286</v>
      </c>
      <c r="D7" s="532">
        <v>271878.93000000005</v>
      </c>
      <c r="E7" s="532">
        <v>0</v>
      </c>
      <c r="F7" s="532">
        <v>0</v>
      </c>
      <c r="G7" s="532">
        <v>0</v>
      </c>
      <c r="H7" s="532">
        <v>0</v>
      </c>
      <c r="I7" s="532">
        <v>0</v>
      </c>
      <c r="J7" s="532">
        <v>0</v>
      </c>
      <c r="K7" s="532">
        <f>SUM(E7:J7)</f>
        <v>0</v>
      </c>
      <c r="L7" s="532">
        <f>D7+K7</f>
        <v>271878.93000000005</v>
      </c>
    </row>
    <row r="8" spans="1:12" x14ac:dyDescent="0.25">
      <c r="A8" s="216" t="s">
        <v>27</v>
      </c>
      <c r="B8" s="1" t="s">
        <v>15</v>
      </c>
      <c r="C8" s="1"/>
      <c r="D8" s="532" t="s">
        <v>15</v>
      </c>
      <c r="E8" s="532" t="s">
        <v>15</v>
      </c>
      <c r="F8" s="532" t="s">
        <v>15</v>
      </c>
      <c r="G8" s="532" t="s">
        <v>15</v>
      </c>
      <c r="H8" s="532" t="s">
        <v>15</v>
      </c>
      <c r="I8" s="532" t="s">
        <v>15</v>
      </c>
      <c r="J8" s="532" t="s">
        <v>15</v>
      </c>
      <c r="K8" s="532" t="s">
        <v>15</v>
      </c>
      <c r="L8" s="532" t="s">
        <v>15</v>
      </c>
    </row>
    <row r="9" spans="1:12" x14ac:dyDescent="0.25">
      <c r="A9" s="216" t="s">
        <v>30</v>
      </c>
      <c r="B9" s="538"/>
      <c r="C9" s="538" t="s">
        <v>287</v>
      </c>
      <c r="D9" s="539">
        <f t="shared" ref="D9:L9" si="0">SUM(D6:D8)</f>
        <v>11827481.949999973</v>
      </c>
      <c r="E9" s="539">
        <f t="shared" si="0"/>
        <v>384052.86749083817</v>
      </c>
      <c r="F9" s="539">
        <f t="shared" si="0"/>
        <v>-96349.863923397395</v>
      </c>
      <c r="G9" s="539">
        <f t="shared" si="0"/>
        <v>0</v>
      </c>
      <c r="H9" s="539">
        <f t="shared" si="0"/>
        <v>0</v>
      </c>
      <c r="I9" s="539">
        <f t="shared" si="0"/>
        <v>0</v>
      </c>
      <c r="J9" s="539">
        <f t="shared" si="0"/>
        <v>-140175.38</v>
      </c>
      <c r="K9" s="539">
        <f t="shared" si="0"/>
        <v>147527.62356744078</v>
      </c>
      <c r="L9" s="539">
        <f t="shared" si="0"/>
        <v>11975009.573567415</v>
      </c>
    </row>
    <row r="10" spans="1:12" x14ac:dyDescent="0.25">
      <c r="A10" s="216" t="s">
        <v>33</v>
      </c>
      <c r="B10" s="1" t="s">
        <v>15</v>
      </c>
      <c r="C10" s="1"/>
      <c r="D10" s="532" t="s">
        <v>15</v>
      </c>
      <c r="E10" s="532" t="s">
        <v>15</v>
      </c>
      <c r="F10" s="532" t="s">
        <v>15</v>
      </c>
      <c r="G10" s="532" t="s">
        <v>15</v>
      </c>
      <c r="H10" s="532" t="s">
        <v>15</v>
      </c>
      <c r="I10" s="532" t="s">
        <v>15</v>
      </c>
      <c r="J10" s="532" t="s">
        <v>15</v>
      </c>
      <c r="K10" s="532" t="s">
        <v>15</v>
      </c>
      <c r="L10" s="532" t="s">
        <v>15</v>
      </c>
    </row>
    <row r="11" spans="1:12" x14ac:dyDescent="0.25">
      <c r="A11" s="216" t="s">
        <v>36</v>
      </c>
      <c r="B11" s="3" t="s">
        <v>288</v>
      </c>
      <c r="C11" s="3"/>
      <c r="D11" s="532"/>
      <c r="E11" s="532"/>
      <c r="F11" s="532"/>
      <c r="G11" s="532"/>
      <c r="H11" s="532"/>
      <c r="I11" s="532"/>
      <c r="J11" s="532"/>
      <c r="K11" s="532"/>
      <c r="L11" s="532"/>
    </row>
    <row r="12" spans="1:12" x14ac:dyDescent="0.25">
      <c r="A12" s="216" t="s">
        <v>37</v>
      </c>
      <c r="B12" s="1" t="s">
        <v>284</v>
      </c>
      <c r="C12" s="1" t="s">
        <v>289</v>
      </c>
      <c r="D12" s="532">
        <v>109041724.95999999</v>
      </c>
      <c r="E12" s="532">
        <v>0</v>
      </c>
      <c r="F12" s="532">
        <v>0</v>
      </c>
      <c r="G12" s="532">
        <f>+'WP II-E-2 Adj 3'!C19</f>
        <v>17807914.652893469</v>
      </c>
      <c r="H12" s="532">
        <v>0</v>
      </c>
      <c r="I12" s="532">
        <v>0</v>
      </c>
      <c r="J12" s="532">
        <v>0</v>
      </c>
      <c r="K12" s="532">
        <f>SUM(E12:J12)</f>
        <v>17807914.652893469</v>
      </c>
      <c r="L12" s="532">
        <f>'WP II-E-2 Adj 3'!C15</f>
        <v>126849639.61289346</v>
      </c>
    </row>
    <row r="13" spans="1:12" x14ac:dyDescent="0.25">
      <c r="A13" s="216" t="s">
        <v>39</v>
      </c>
      <c r="B13" s="1" t="s">
        <v>15</v>
      </c>
      <c r="C13" s="1"/>
      <c r="D13" s="532" t="s">
        <v>15</v>
      </c>
      <c r="E13" s="532" t="s">
        <v>15</v>
      </c>
      <c r="F13" s="532" t="s">
        <v>15</v>
      </c>
      <c r="G13" s="532" t="s">
        <v>15</v>
      </c>
      <c r="H13" s="532" t="s">
        <v>15</v>
      </c>
      <c r="I13" s="532" t="s">
        <v>15</v>
      </c>
      <c r="J13" s="532" t="s">
        <v>15</v>
      </c>
      <c r="K13" s="532" t="s">
        <v>15</v>
      </c>
      <c r="L13" s="532" t="s">
        <v>15</v>
      </c>
    </row>
    <row r="14" spans="1:12" x14ac:dyDescent="0.25">
      <c r="A14" s="216" t="s">
        <v>40</v>
      </c>
      <c r="B14" s="538"/>
      <c r="C14" s="538" t="s">
        <v>290</v>
      </c>
      <c r="D14" s="539">
        <f t="shared" ref="D14:L14" si="1">SUM(D12:D13)</f>
        <v>109041724.95999999</v>
      </c>
      <c r="E14" s="539">
        <f t="shared" si="1"/>
        <v>0</v>
      </c>
      <c r="F14" s="539">
        <f t="shared" si="1"/>
        <v>0</v>
      </c>
      <c r="G14" s="539">
        <f t="shared" si="1"/>
        <v>17807914.652893469</v>
      </c>
      <c r="H14" s="539">
        <f t="shared" si="1"/>
        <v>0</v>
      </c>
      <c r="I14" s="539">
        <f t="shared" si="1"/>
        <v>0</v>
      </c>
      <c r="J14" s="539">
        <f t="shared" si="1"/>
        <v>0</v>
      </c>
      <c r="K14" s="539">
        <f t="shared" si="1"/>
        <v>17807914.652893469</v>
      </c>
      <c r="L14" s="539">
        <f t="shared" si="1"/>
        <v>126849639.61289346</v>
      </c>
    </row>
    <row r="15" spans="1:12" x14ac:dyDescent="0.25">
      <c r="A15" s="216" t="s">
        <v>42</v>
      </c>
      <c r="B15" s="1" t="s">
        <v>15</v>
      </c>
      <c r="C15" s="1"/>
      <c r="D15" s="532" t="s">
        <v>15</v>
      </c>
      <c r="E15" s="532" t="s">
        <v>15</v>
      </c>
      <c r="F15" s="532" t="s">
        <v>15</v>
      </c>
      <c r="G15" s="532" t="s">
        <v>15</v>
      </c>
      <c r="H15" s="532" t="s">
        <v>15</v>
      </c>
      <c r="I15" s="532" t="s">
        <v>15</v>
      </c>
      <c r="J15" s="532" t="s">
        <v>15</v>
      </c>
      <c r="K15" s="532" t="s">
        <v>15</v>
      </c>
      <c r="L15" s="532" t="s">
        <v>15</v>
      </c>
    </row>
    <row r="16" spans="1:12" x14ac:dyDescent="0.25">
      <c r="A16" s="216" t="s">
        <v>45</v>
      </c>
      <c r="B16" s="3" t="s">
        <v>291</v>
      </c>
      <c r="C16" s="3"/>
      <c r="D16" s="532"/>
      <c r="E16" s="532"/>
      <c r="F16" s="532"/>
      <c r="G16" s="532"/>
      <c r="H16" s="532"/>
      <c r="I16" s="532"/>
      <c r="J16" s="532"/>
      <c r="K16" s="532"/>
      <c r="L16" s="532"/>
    </row>
    <row r="17" spans="1:12" x14ac:dyDescent="0.25">
      <c r="A17" s="216" t="s">
        <v>48</v>
      </c>
      <c r="B17" s="1" t="s">
        <v>284</v>
      </c>
      <c r="C17" s="1" t="s">
        <v>292</v>
      </c>
      <c r="D17" s="532">
        <v>8439.76</v>
      </c>
      <c r="E17" s="532">
        <v>0</v>
      </c>
      <c r="F17" s="532">
        <v>0</v>
      </c>
      <c r="G17" s="532">
        <v>0</v>
      </c>
      <c r="H17" s="532">
        <v>0</v>
      </c>
      <c r="I17" s="532">
        <f>-D17</f>
        <v>-8439.76</v>
      </c>
      <c r="J17" s="532">
        <v>0</v>
      </c>
      <c r="K17" s="532">
        <f>SUM(E17:J17)</f>
        <v>-8439.76</v>
      </c>
      <c r="L17" s="532">
        <f>D17+K17</f>
        <v>0</v>
      </c>
    </row>
    <row r="18" spans="1:12" x14ac:dyDescent="0.25">
      <c r="A18" s="216" t="s">
        <v>51</v>
      </c>
      <c r="B18" s="1" t="s">
        <v>15</v>
      </c>
      <c r="C18" s="1"/>
      <c r="D18" s="532" t="s">
        <v>15</v>
      </c>
      <c r="E18" s="532" t="s">
        <v>15</v>
      </c>
      <c r="F18" s="532" t="s">
        <v>15</v>
      </c>
      <c r="G18" s="532" t="s">
        <v>15</v>
      </c>
      <c r="H18" s="532" t="s">
        <v>15</v>
      </c>
      <c r="I18" s="532" t="s">
        <v>15</v>
      </c>
      <c r="J18" s="532" t="s">
        <v>15</v>
      </c>
      <c r="K18" s="532" t="s">
        <v>15</v>
      </c>
      <c r="L18" s="532" t="s">
        <v>15</v>
      </c>
    </row>
    <row r="19" spans="1:12" x14ac:dyDescent="0.25">
      <c r="A19" s="216" t="s">
        <v>54</v>
      </c>
      <c r="B19" s="538"/>
      <c r="C19" s="538" t="s">
        <v>293</v>
      </c>
      <c r="D19" s="539">
        <f t="shared" ref="D19:L19" si="2">D9+D14+D17</f>
        <v>120877646.66999997</v>
      </c>
      <c r="E19" s="539">
        <f t="shared" si="2"/>
        <v>384052.86749083817</v>
      </c>
      <c r="F19" s="539">
        <f t="shared" si="2"/>
        <v>-96349.863923397395</v>
      </c>
      <c r="G19" s="539">
        <f t="shared" si="2"/>
        <v>17807914.652893469</v>
      </c>
      <c r="H19" s="539">
        <f t="shared" si="2"/>
        <v>0</v>
      </c>
      <c r="I19" s="539">
        <f t="shared" si="2"/>
        <v>-8439.76</v>
      </c>
      <c r="J19" s="539">
        <f t="shared" si="2"/>
        <v>-140175.38</v>
      </c>
      <c r="K19" s="539">
        <f t="shared" si="2"/>
        <v>17947002.516460907</v>
      </c>
      <c r="L19" s="539">
        <f t="shared" si="2"/>
        <v>138824649.18646088</v>
      </c>
    </row>
    <row r="20" spans="1:12" x14ac:dyDescent="0.25">
      <c r="A20" s="216" t="s">
        <v>57</v>
      </c>
      <c r="B20" s="1" t="s">
        <v>294</v>
      </c>
      <c r="C20" s="1"/>
      <c r="D20" s="532"/>
      <c r="E20" s="532"/>
      <c r="F20" s="532"/>
      <c r="G20" s="532"/>
      <c r="H20" s="532"/>
      <c r="I20" s="532"/>
      <c r="J20" s="532"/>
      <c r="K20" s="532"/>
      <c r="L20" s="532"/>
    </row>
    <row r="21" spans="1:12" x14ac:dyDescent="0.25">
      <c r="A21" s="216" t="s">
        <v>60</v>
      </c>
      <c r="B21" s="1" t="s">
        <v>284</v>
      </c>
      <c r="C21" s="1" t="s">
        <v>295</v>
      </c>
      <c r="D21" s="532">
        <v>27505544.52</v>
      </c>
      <c r="E21" s="532">
        <v>0</v>
      </c>
      <c r="F21" s="532">
        <v>0</v>
      </c>
      <c r="G21" s="532">
        <v>0</v>
      </c>
      <c r="H21" s="532">
        <v>0</v>
      </c>
      <c r="I21" s="532">
        <v>0</v>
      </c>
      <c r="J21" s="532">
        <v>0</v>
      </c>
      <c r="K21" s="532">
        <f>SUM(E21:J21)</f>
        <v>0</v>
      </c>
      <c r="L21" s="532">
        <f>D21+K21</f>
        <v>27505544.52</v>
      </c>
    </row>
    <row r="22" spans="1:12" x14ac:dyDescent="0.25">
      <c r="A22" s="216" t="s">
        <v>63</v>
      </c>
      <c r="B22" s="1" t="s">
        <v>284</v>
      </c>
      <c r="C22" s="1" t="s">
        <v>296</v>
      </c>
      <c r="D22" s="532">
        <v>152901434.57999998</v>
      </c>
      <c r="E22" s="532">
        <v>0</v>
      </c>
      <c r="F22" s="532">
        <v>0</v>
      </c>
      <c r="G22" s="532">
        <v>0</v>
      </c>
      <c r="H22" s="532">
        <f>'WP II-E-2 Adj 4'!$B$11</f>
        <v>4914983.3300000131</v>
      </c>
      <c r="I22" s="532">
        <v>0</v>
      </c>
      <c r="J22" s="532">
        <v>0</v>
      </c>
      <c r="K22" s="532">
        <f>SUM(E22:J22)</f>
        <v>4914983.3300000131</v>
      </c>
      <c r="L22" s="532">
        <f>D22+K22</f>
        <v>157816417.91</v>
      </c>
    </row>
    <row r="23" spans="1:12" x14ac:dyDescent="0.25">
      <c r="A23" s="216" t="s">
        <v>66</v>
      </c>
      <c r="B23" s="1">
        <v>4081</v>
      </c>
      <c r="C23" s="1" t="s">
        <v>297</v>
      </c>
      <c r="D23" s="532">
        <v>5434810</v>
      </c>
      <c r="E23" s="532">
        <v>0</v>
      </c>
      <c r="F23" s="532">
        <v>0</v>
      </c>
      <c r="G23" s="532">
        <v>0</v>
      </c>
      <c r="H23" s="532">
        <v>0</v>
      </c>
      <c r="I23" s="532">
        <v>0</v>
      </c>
      <c r="J23" s="532">
        <v>0</v>
      </c>
      <c r="K23" s="532">
        <f>SUM(E23:J23)</f>
        <v>0</v>
      </c>
      <c r="L23" s="532">
        <f>D23+K23</f>
        <v>5434810</v>
      </c>
    </row>
    <row r="24" spans="1:12" x14ac:dyDescent="0.25">
      <c r="A24" s="216" t="s">
        <v>69</v>
      </c>
      <c r="B24" s="538"/>
      <c r="C24" s="538" t="s">
        <v>298</v>
      </c>
      <c r="D24" s="539">
        <f t="shared" ref="D24:L24" si="3">SUM(D21:D23)</f>
        <v>185841789.09999999</v>
      </c>
      <c r="E24" s="539">
        <f t="shared" si="3"/>
        <v>0</v>
      </c>
      <c r="F24" s="539">
        <f t="shared" si="3"/>
        <v>0</v>
      </c>
      <c r="G24" s="539">
        <f t="shared" si="3"/>
        <v>0</v>
      </c>
      <c r="H24" s="539">
        <f t="shared" si="3"/>
        <v>4914983.3300000131</v>
      </c>
      <c r="I24" s="539">
        <f t="shared" si="3"/>
        <v>0</v>
      </c>
      <c r="J24" s="539">
        <f t="shared" si="3"/>
        <v>0</v>
      </c>
      <c r="K24" s="539">
        <f t="shared" si="3"/>
        <v>4914983.3300000131</v>
      </c>
      <c r="L24" s="539">
        <f t="shared" si="3"/>
        <v>190756772.43000001</v>
      </c>
    </row>
    <row r="25" spans="1:12" x14ac:dyDescent="0.25">
      <c r="A25" s="216" t="s">
        <v>72</v>
      </c>
      <c r="B25" s="1" t="s">
        <v>15</v>
      </c>
      <c r="C25" s="1"/>
      <c r="D25" s="532" t="s">
        <v>15</v>
      </c>
      <c r="E25" s="532" t="s">
        <v>15</v>
      </c>
      <c r="F25" s="532" t="s">
        <v>15</v>
      </c>
      <c r="G25" s="532" t="s">
        <v>15</v>
      </c>
      <c r="H25" s="532" t="s">
        <v>15</v>
      </c>
      <c r="I25" s="532" t="s">
        <v>15</v>
      </c>
      <c r="J25" s="532" t="s">
        <v>15</v>
      </c>
      <c r="K25" s="532" t="s">
        <v>15</v>
      </c>
      <c r="L25" s="532" t="s">
        <v>15</v>
      </c>
    </row>
    <row r="26" spans="1:12" ht="14.95" thickBot="1" x14ac:dyDescent="0.3">
      <c r="A26" s="216" t="s">
        <v>73</v>
      </c>
      <c r="B26" s="120" t="s">
        <v>299</v>
      </c>
      <c r="C26" s="120"/>
      <c r="D26" s="119">
        <f t="shared" ref="D26:L26" si="4">D19+D24</f>
        <v>306719435.76999998</v>
      </c>
      <c r="E26" s="119">
        <f t="shared" si="4"/>
        <v>384052.86749083817</v>
      </c>
      <c r="F26" s="119">
        <f t="shared" si="4"/>
        <v>-96349.863923397395</v>
      </c>
      <c r="G26" s="119">
        <f t="shared" si="4"/>
        <v>17807914.652893469</v>
      </c>
      <c r="H26" s="119">
        <f t="shared" si="4"/>
        <v>4914983.3300000131</v>
      </c>
      <c r="I26" s="119">
        <f t="shared" si="4"/>
        <v>-8439.76</v>
      </c>
      <c r="J26" s="119">
        <f t="shared" si="4"/>
        <v>-140175.38</v>
      </c>
      <c r="K26" s="119">
        <f t="shared" si="4"/>
        <v>22861985.84646092</v>
      </c>
      <c r="L26" s="119">
        <f t="shared" si="4"/>
        <v>329581421.61646092</v>
      </c>
    </row>
    <row r="27" spans="1:12" ht="14.95" thickTop="1" x14ac:dyDescent="0.25"/>
    <row r="29" spans="1:12" x14ac:dyDescent="0.25">
      <c r="B29" s="398" t="s">
        <v>168</v>
      </c>
      <c r="C29" s="394"/>
    </row>
    <row r="30" spans="1:12" x14ac:dyDescent="0.25">
      <c r="B30" s="397" t="s">
        <v>169</v>
      </c>
      <c r="C30" s="397" t="s">
        <v>2</v>
      </c>
    </row>
    <row r="31" spans="1:12" x14ac:dyDescent="0.25">
      <c r="B31" s="396" t="s">
        <v>300</v>
      </c>
      <c r="C31" s="394" t="s">
        <v>301</v>
      </c>
    </row>
    <row r="32" spans="1:12" x14ac:dyDescent="0.25">
      <c r="B32" s="396" t="s">
        <v>302</v>
      </c>
      <c r="C32" s="394" t="s">
        <v>303</v>
      </c>
    </row>
    <row r="33" spans="2:3" x14ac:dyDescent="0.25">
      <c r="B33" s="396" t="s">
        <v>304</v>
      </c>
      <c r="C33" s="394" t="s">
        <v>305</v>
      </c>
    </row>
    <row r="34" spans="2:3" x14ac:dyDescent="0.25">
      <c r="B34" s="396" t="s">
        <v>306</v>
      </c>
      <c r="C34" s="394" t="s">
        <v>307</v>
      </c>
    </row>
    <row r="35" spans="2:3" x14ac:dyDescent="0.25">
      <c r="B35" s="396" t="s">
        <v>308</v>
      </c>
      <c r="C35" s="394" t="s">
        <v>309</v>
      </c>
    </row>
    <row r="36" spans="2:3" x14ac:dyDescent="0.25">
      <c r="B36" s="396" t="s">
        <v>310</v>
      </c>
      <c r="C36" s="394" t="s">
        <v>311</v>
      </c>
    </row>
  </sheetData>
  <phoneticPr fontId="24" type="noConversion"/>
  <pageMargins left="1" right="1" top="1.25" bottom="0.75" header="0.3" footer="0.3"/>
  <pageSetup scale="70" orientation="landscape" r:id="rId1"/>
  <headerFooter>
    <oddHeader>&amp;R&amp;"Times New Roman,Regular"&amp;8 WP II-E-2
Page &amp;P of &amp;N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/>
  <dimension ref="A1:C20"/>
  <sheetViews>
    <sheetView showGridLines="0" showZeros="0" zoomScaleNormal="100" workbookViewId="0"/>
  </sheetViews>
  <sheetFormatPr defaultRowHeight="14.3" x14ac:dyDescent="0.25"/>
  <cols>
    <col min="1" max="1" width="5.375" customWidth="1"/>
    <col min="2" max="2" width="39" customWidth="1"/>
    <col min="3" max="3" width="19.625" customWidth="1"/>
  </cols>
  <sheetData>
    <row r="1" spans="1:3" ht="21.75" x14ac:dyDescent="0.25">
      <c r="A1" s="279" t="s">
        <v>0</v>
      </c>
      <c r="B1" s="279" t="s">
        <v>2</v>
      </c>
      <c r="C1" s="279" t="s">
        <v>312</v>
      </c>
    </row>
    <row r="2" spans="1:3" x14ac:dyDescent="0.25">
      <c r="A2" s="216" t="s">
        <v>14</v>
      </c>
      <c r="B2" s="1" t="s">
        <v>313</v>
      </c>
      <c r="C2" s="540"/>
    </row>
    <row r="3" spans="1:3" x14ac:dyDescent="0.25">
      <c r="A3" s="216" t="s">
        <v>16</v>
      </c>
      <c r="B3" s="1" t="s">
        <v>15</v>
      </c>
      <c r="C3" s="540" t="s">
        <v>15</v>
      </c>
    </row>
    <row r="4" spans="1:3" x14ac:dyDescent="0.25">
      <c r="A4" s="216" t="s">
        <v>18</v>
      </c>
      <c r="B4" s="1" t="s">
        <v>15</v>
      </c>
      <c r="C4" s="540" t="s">
        <v>15</v>
      </c>
    </row>
    <row r="5" spans="1:3" x14ac:dyDescent="0.25">
      <c r="A5" s="216" t="s">
        <v>19</v>
      </c>
      <c r="B5" s="1" t="s">
        <v>314</v>
      </c>
      <c r="C5" s="532">
        <f>+'WP II-E-2.1a'!D107</f>
        <v>17774548024.5</v>
      </c>
    </row>
    <row r="6" spans="1:3" x14ac:dyDescent="0.25">
      <c r="A6" s="216" t="s">
        <v>21</v>
      </c>
      <c r="B6" s="541" t="s">
        <v>315</v>
      </c>
      <c r="C6" s="542">
        <f>+'WP II-E-2.1a'!E107</f>
        <v>15956025162.569998</v>
      </c>
    </row>
    <row r="7" spans="1:3" x14ac:dyDescent="0.25">
      <c r="A7" s="216" t="s">
        <v>24</v>
      </c>
      <c r="B7" s="1" t="s">
        <v>316</v>
      </c>
      <c r="C7" s="532">
        <f>C5-C6</f>
        <v>1818522861.9300022</v>
      </c>
    </row>
    <row r="8" spans="1:3" x14ac:dyDescent="0.25">
      <c r="A8" s="216" t="s">
        <v>27</v>
      </c>
      <c r="B8" s="543" t="s">
        <v>15</v>
      </c>
      <c r="C8" s="544">
        <v>0</v>
      </c>
    </row>
    <row r="9" spans="1:3" x14ac:dyDescent="0.25">
      <c r="A9" s="216" t="s">
        <v>30</v>
      </c>
      <c r="B9" s="1" t="s">
        <v>317</v>
      </c>
      <c r="C9" s="532">
        <f>+C6</f>
        <v>15956025162.569998</v>
      </c>
    </row>
    <row r="10" spans="1:3" x14ac:dyDescent="0.25">
      <c r="A10" s="216" t="s">
        <v>33</v>
      </c>
      <c r="B10" s="543" t="s">
        <v>15</v>
      </c>
      <c r="C10" s="545"/>
    </row>
    <row r="11" spans="1:3" x14ac:dyDescent="0.25">
      <c r="A11" s="216" t="s">
        <v>36</v>
      </c>
      <c r="B11" s="1" t="s">
        <v>318</v>
      </c>
      <c r="C11" s="546">
        <f>C7/C9</f>
        <v>0.11397091966211823</v>
      </c>
    </row>
    <row r="12" spans="1:3" x14ac:dyDescent="0.25">
      <c r="A12" s="216" t="s">
        <v>45</v>
      </c>
      <c r="B12" s="1" t="s">
        <v>319</v>
      </c>
      <c r="C12" s="532">
        <f>+'WP II-E-2.1d'!I15</f>
        <v>113871589.8</v>
      </c>
    </row>
    <row r="13" spans="1:3" ht="14.95" thickBot="1" x14ac:dyDescent="0.3">
      <c r="A13" s="216" t="s">
        <v>48</v>
      </c>
      <c r="B13" s="541" t="s">
        <v>320</v>
      </c>
      <c r="C13" s="547">
        <f>(1+C11)</f>
        <v>1.1139709196621181</v>
      </c>
    </row>
    <row r="14" spans="1:3" x14ac:dyDescent="0.25">
      <c r="A14" s="216" t="s">
        <v>51</v>
      </c>
      <c r="B14" s="543" t="s">
        <v>15</v>
      </c>
      <c r="C14" s="548">
        <v>0</v>
      </c>
    </row>
    <row r="15" spans="1:3" x14ac:dyDescent="0.25">
      <c r="A15" s="216" t="s">
        <v>54</v>
      </c>
      <c r="B15" s="1" t="s">
        <v>321</v>
      </c>
      <c r="C15" s="532">
        <f>C12*C13</f>
        <v>126849639.61289346</v>
      </c>
    </row>
    <row r="16" spans="1:3" x14ac:dyDescent="0.25">
      <c r="A16" s="216" t="s">
        <v>57</v>
      </c>
      <c r="B16" s="1" t="s">
        <v>15</v>
      </c>
      <c r="C16" s="540" t="s">
        <v>15</v>
      </c>
    </row>
    <row r="17" spans="1:3" x14ac:dyDescent="0.25">
      <c r="A17" s="216" t="s">
        <v>60</v>
      </c>
      <c r="B17" s="549" t="s">
        <v>322</v>
      </c>
      <c r="C17" s="550">
        <f>'WP II-E-2'!D12</f>
        <v>109041724.95999999</v>
      </c>
    </row>
    <row r="18" spans="1:3" x14ac:dyDescent="0.25">
      <c r="A18" s="216" t="s">
        <v>63</v>
      </c>
      <c r="B18" s="1" t="s">
        <v>15</v>
      </c>
      <c r="C18" s="540" t="s">
        <v>15</v>
      </c>
    </row>
    <row r="19" spans="1:3" ht="14.95" thickBot="1" x14ac:dyDescent="0.3">
      <c r="A19" s="216" t="s">
        <v>66</v>
      </c>
      <c r="B19" s="120" t="s">
        <v>323</v>
      </c>
      <c r="C19" s="198">
        <f>C15-C17</f>
        <v>17807914.652893469</v>
      </c>
    </row>
    <row r="20" spans="1:3" ht="14.95" thickTop="1" x14ac:dyDescent="0.25"/>
  </sheetData>
  <phoneticPr fontId="24" type="noConversion"/>
  <pageMargins left="1" right="1" top="1.25" bottom="0.75" header="0.3" footer="0.3"/>
  <pageSetup orientation="landscape" r:id="rId1"/>
  <headerFooter>
    <oddHeader>&amp;R&amp;"Times New Roman,Regular"&amp;8 WP II-E-2 Adj 3
Page 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9FCEF-564C-4B4C-82BC-6CAC499A5933}">
  <sheetPr codeName="Sheet5"/>
  <dimension ref="A1:B30"/>
  <sheetViews>
    <sheetView zoomScaleNormal="100" workbookViewId="0"/>
  </sheetViews>
  <sheetFormatPr defaultColWidth="9.125" defaultRowHeight="10.9" x14ac:dyDescent="0.2"/>
  <cols>
    <col min="1" max="1" width="53.375" style="200" customWidth="1"/>
    <col min="2" max="2" width="14.875" style="200" bestFit="1" customWidth="1"/>
    <col min="3" max="3" width="15.875" style="200" customWidth="1"/>
    <col min="4" max="4" width="6.875" style="200" customWidth="1"/>
    <col min="5" max="16384" width="9.125" style="200"/>
  </cols>
  <sheetData>
    <row r="1" spans="1:2" x14ac:dyDescent="0.2">
      <c r="A1" s="199" t="s">
        <v>324</v>
      </c>
    </row>
    <row r="2" spans="1:2" x14ac:dyDescent="0.2">
      <c r="A2" s="199" t="s">
        <v>325</v>
      </c>
    </row>
    <row r="3" spans="1:2" x14ac:dyDescent="0.2">
      <c r="A3" s="199" t="s">
        <v>326</v>
      </c>
    </row>
    <row r="4" spans="1:2" x14ac:dyDescent="0.2">
      <c r="A4" s="200" t="s">
        <v>327</v>
      </c>
      <c r="B4" s="169">
        <v>4931310.3899999997</v>
      </c>
    </row>
    <row r="5" spans="1:2" x14ac:dyDescent="0.2">
      <c r="A5" s="200" t="s">
        <v>328</v>
      </c>
      <c r="B5" s="169">
        <f>+'WP II-E-2 Adj 4.1'!D99</f>
        <v>147192936.76999998</v>
      </c>
    </row>
    <row r="6" spans="1:2" x14ac:dyDescent="0.2">
      <c r="A6" s="200" t="s">
        <v>329</v>
      </c>
      <c r="B6" s="169">
        <v>48574</v>
      </c>
    </row>
    <row r="7" spans="1:2" x14ac:dyDescent="0.2">
      <c r="A7" s="201" t="s">
        <v>330</v>
      </c>
      <c r="B7" s="202">
        <f>SUM(B4:B6)</f>
        <v>152172821.15999997</v>
      </c>
    </row>
    <row r="8" spans="1:2" x14ac:dyDescent="0.2">
      <c r="B8" s="169"/>
    </row>
    <row r="9" spans="1:2" x14ac:dyDescent="0.2">
      <c r="A9" s="200" t="s">
        <v>331</v>
      </c>
      <c r="B9" s="169">
        <f>'WP II-E-2 Adj 4.1'!E99</f>
        <v>152107920.09999999</v>
      </c>
    </row>
    <row r="10" spans="1:2" x14ac:dyDescent="0.2">
      <c r="A10" s="200" t="s">
        <v>332</v>
      </c>
      <c r="B10" s="169">
        <f>B5</f>
        <v>147192936.76999998</v>
      </c>
    </row>
    <row r="11" spans="1:2" x14ac:dyDescent="0.2">
      <c r="A11" s="201" t="s">
        <v>333</v>
      </c>
      <c r="B11" s="203">
        <f>B9-B10</f>
        <v>4914983.3300000131</v>
      </c>
    </row>
    <row r="13" spans="1:2" x14ac:dyDescent="0.2">
      <c r="A13" s="199"/>
    </row>
    <row r="27" spans="1:2" x14ac:dyDescent="0.2">
      <c r="B27" s="204"/>
    </row>
    <row r="30" spans="1:2" x14ac:dyDescent="0.2">
      <c r="A30" s="200" t="s">
        <v>334</v>
      </c>
    </row>
  </sheetData>
  <pageMargins left="1" right="1" top="1.75" bottom="1" header="1" footer="0.5"/>
  <pageSetup pageOrder="overThenDown" orientation="landscape" r:id="rId1"/>
  <headerFooter>
    <oddHeader>&amp;C&amp;"Times New Roman,Regular"&amp;8 &amp;R&amp;"Times New Roman,Regular"&amp;8&amp;A
Page &amp;P of &amp;N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7A50-3E47-42DE-A477-3E818388D724}">
  <sheetPr codeName="Sheet6"/>
  <dimension ref="A1:G101"/>
  <sheetViews>
    <sheetView zoomScaleNormal="100" workbookViewId="0"/>
  </sheetViews>
  <sheetFormatPr defaultColWidth="9.125" defaultRowHeight="10.9" x14ac:dyDescent="0.2"/>
  <cols>
    <col min="1" max="1" width="4.375" style="207" bestFit="1" customWidth="1"/>
    <col min="2" max="2" width="10.25" style="54" bestFit="1" customWidth="1"/>
    <col min="3" max="3" width="22.125" style="54" bestFit="1" customWidth="1"/>
    <col min="4" max="4" width="15.375" style="54" bestFit="1" customWidth="1"/>
    <col min="5" max="5" width="16.875" style="200" customWidth="1"/>
    <col min="6" max="6" width="16.875" style="54" customWidth="1"/>
    <col min="7" max="7" width="14.25" style="54" bestFit="1" customWidth="1"/>
    <col min="8" max="16384" width="9.125" style="54"/>
  </cols>
  <sheetData>
    <row r="1" spans="1:6" x14ac:dyDescent="0.2">
      <c r="A1" s="205" t="s">
        <v>335</v>
      </c>
      <c r="B1" s="205" t="s">
        <v>336</v>
      </c>
      <c r="C1" s="205" t="s">
        <v>337</v>
      </c>
      <c r="D1" s="205" t="s">
        <v>338</v>
      </c>
      <c r="E1" s="206" t="s">
        <v>339</v>
      </c>
      <c r="F1" s="205" t="s">
        <v>169</v>
      </c>
    </row>
    <row r="2" spans="1:6" x14ac:dyDescent="0.2">
      <c r="A2" s="207">
        <v>1</v>
      </c>
      <c r="B2" s="54" t="s">
        <v>340</v>
      </c>
      <c r="C2" s="54" t="s">
        <v>341</v>
      </c>
      <c r="D2" s="55">
        <v>62020.08</v>
      </c>
      <c r="E2" s="169">
        <v>64253.93</v>
      </c>
      <c r="F2" s="208">
        <f t="shared" ref="F2:F65" si="0">E2-D2</f>
        <v>2233.8499999999985</v>
      </c>
    </row>
    <row r="3" spans="1:6" x14ac:dyDescent="0.2">
      <c r="A3" s="207">
        <v>2</v>
      </c>
      <c r="B3" s="54" t="s">
        <v>342</v>
      </c>
      <c r="C3" s="54" t="s">
        <v>343</v>
      </c>
      <c r="D3" s="55">
        <v>2697634.44</v>
      </c>
      <c r="E3" s="169">
        <v>2879251.57</v>
      </c>
      <c r="F3" s="208">
        <f t="shared" si="0"/>
        <v>181617.12999999989</v>
      </c>
    </row>
    <row r="4" spans="1:6" x14ac:dyDescent="0.2">
      <c r="A4" s="207">
        <v>3</v>
      </c>
      <c r="B4" s="54" t="s">
        <v>344</v>
      </c>
      <c r="C4" s="54" t="s">
        <v>345</v>
      </c>
      <c r="D4" s="55">
        <v>97843.86</v>
      </c>
      <c r="E4" s="169">
        <v>102978.68</v>
      </c>
      <c r="F4" s="208">
        <f t="shared" si="0"/>
        <v>5134.8199999999924</v>
      </c>
    </row>
    <row r="5" spans="1:6" x14ac:dyDescent="0.2">
      <c r="A5" s="207">
        <v>4</v>
      </c>
      <c r="B5" s="54" t="s">
        <v>346</v>
      </c>
      <c r="C5" s="54" t="s">
        <v>347</v>
      </c>
      <c r="D5" s="55">
        <v>25734.06</v>
      </c>
      <c r="E5" s="169">
        <v>29501.87</v>
      </c>
      <c r="F5" s="208">
        <f t="shared" si="0"/>
        <v>3767.8099999999977</v>
      </c>
    </row>
    <row r="6" spans="1:6" x14ac:dyDescent="0.2">
      <c r="A6" s="207">
        <v>5</v>
      </c>
      <c r="B6" s="54" t="s">
        <v>348</v>
      </c>
      <c r="C6" s="54" t="s">
        <v>349</v>
      </c>
      <c r="D6" s="55">
        <v>834752.88</v>
      </c>
      <c r="E6" s="169">
        <v>834752.83</v>
      </c>
      <c r="F6" s="208">
        <f t="shared" si="0"/>
        <v>-5.0000000046566129E-2</v>
      </c>
    </row>
    <row r="7" spans="1:6" x14ac:dyDescent="0.2">
      <c r="A7" s="207">
        <v>6</v>
      </c>
      <c r="B7" s="54" t="s">
        <v>350</v>
      </c>
      <c r="C7" s="54" t="s">
        <v>351</v>
      </c>
      <c r="D7" s="55">
        <v>14485.08</v>
      </c>
      <c r="E7" s="169">
        <v>14485.07</v>
      </c>
      <c r="F7" s="208">
        <f t="shared" si="0"/>
        <v>-1.0000000000218279E-2</v>
      </c>
    </row>
    <row r="8" spans="1:6" x14ac:dyDescent="0.2">
      <c r="A8" s="207">
        <v>7</v>
      </c>
      <c r="B8" s="54" t="s">
        <v>352</v>
      </c>
      <c r="C8" s="54" t="s">
        <v>353</v>
      </c>
      <c r="D8" s="55">
        <v>19189.62</v>
      </c>
      <c r="E8" s="169">
        <v>19805.5</v>
      </c>
      <c r="F8" s="208">
        <f t="shared" si="0"/>
        <v>615.88000000000102</v>
      </c>
    </row>
    <row r="9" spans="1:6" x14ac:dyDescent="0.2">
      <c r="A9" s="207">
        <v>8</v>
      </c>
      <c r="B9" s="54" t="s">
        <v>354</v>
      </c>
      <c r="C9" s="54" t="s">
        <v>355</v>
      </c>
      <c r="D9" s="55">
        <v>185795.22</v>
      </c>
      <c r="E9" s="169">
        <v>192310.76</v>
      </c>
      <c r="F9" s="208">
        <f t="shared" si="0"/>
        <v>6515.5400000000081</v>
      </c>
    </row>
    <row r="10" spans="1:6" x14ac:dyDescent="0.2">
      <c r="A10" s="207">
        <v>9</v>
      </c>
      <c r="B10" s="54" t="s">
        <v>356</v>
      </c>
      <c r="C10" s="54" t="s">
        <v>357</v>
      </c>
      <c r="D10" s="55">
        <v>43162.98</v>
      </c>
      <c r="E10" s="169">
        <v>47432.03</v>
      </c>
      <c r="F10" s="208">
        <f t="shared" si="0"/>
        <v>4269.0499999999956</v>
      </c>
    </row>
    <row r="11" spans="1:6" x14ac:dyDescent="0.2">
      <c r="A11" s="207">
        <v>10</v>
      </c>
      <c r="B11" s="54" t="s">
        <v>358</v>
      </c>
      <c r="C11" s="54" t="s">
        <v>359</v>
      </c>
      <c r="D11" s="55">
        <v>184423.62</v>
      </c>
      <c r="E11" s="169">
        <v>185060.14</v>
      </c>
      <c r="F11" s="208">
        <f t="shared" si="0"/>
        <v>636.52000000001863</v>
      </c>
    </row>
    <row r="12" spans="1:6" x14ac:dyDescent="0.2">
      <c r="A12" s="207">
        <v>11</v>
      </c>
      <c r="B12" s="54" t="s">
        <v>360</v>
      </c>
      <c r="C12" s="54" t="s">
        <v>361</v>
      </c>
      <c r="D12" s="55">
        <v>121331.64</v>
      </c>
      <c r="E12" s="169">
        <v>121331.68</v>
      </c>
      <c r="F12" s="208">
        <f t="shared" si="0"/>
        <v>3.9999999993597157E-2</v>
      </c>
    </row>
    <row r="13" spans="1:6" x14ac:dyDescent="0.2">
      <c r="A13" s="207">
        <v>12</v>
      </c>
      <c r="B13" s="54" t="s">
        <v>362</v>
      </c>
      <c r="C13" s="54" t="s">
        <v>363</v>
      </c>
      <c r="D13" s="55">
        <v>374285.4</v>
      </c>
      <c r="E13" s="169">
        <v>385443.27</v>
      </c>
      <c r="F13" s="208">
        <f t="shared" si="0"/>
        <v>11157.869999999995</v>
      </c>
    </row>
    <row r="14" spans="1:6" x14ac:dyDescent="0.2">
      <c r="A14" s="207">
        <v>13</v>
      </c>
      <c r="B14" s="54" t="s">
        <v>364</v>
      </c>
      <c r="C14" s="54" t="s">
        <v>365</v>
      </c>
      <c r="D14" s="55">
        <v>48661.26</v>
      </c>
      <c r="E14" s="169">
        <v>51104.59</v>
      </c>
      <c r="F14" s="208">
        <f t="shared" si="0"/>
        <v>2443.3299999999945</v>
      </c>
    </row>
    <row r="15" spans="1:6" x14ac:dyDescent="0.2">
      <c r="A15" s="207">
        <v>14</v>
      </c>
      <c r="B15" s="54" t="s">
        <v>366</v>
      </c>
      <c r="C15" s="54" t="s">
        <v>367</v>
      </c>
      <c r="D15" s="55">
        <v>49686.239999999998</v>
      </c>
      <c r="E15" s="169">
        <v>50532.3</v>
      </c>
      <c r="F15" s="208">
        <f t="shared" si="0"/>
        <v>846.06000000000495</v>
      </c>
    </row>
    <row r="16" spans="1:6" x14ac:dyDescent="0.2">
      <c r="A16" s="207">
        <v>15</v>
      </c>
      <c r="B16" s="54" t="s">
        <v>368</v>
      </c>
      <c r="C16" s="54" t="s">
        <v>369</v>
      </c>
      <c r="D16" s="55">
        <v>1138075.8600000001</v>
      </c>
      <c r="E16" s="169">
        <v>1162222.48</v>
      </c>
      <c r="F16" s="208">
        <f t="shared" si="0"/>
        <v>24146.619999999879</v>
      </c>
    </row>
    <row r="17" spans="1:6" x14ac:dyDescent="0.2">
      <c r="A17" s="207">
        <v>16</v>
      </c>
      <c r="B17" s="54" t="s">
        <v>370</v>
      </c>
      <c r="C17" s="54" t="s">
        <v>371</v>
      </c>
      <c r="D17" s="55">
        <v>83520.899999999994</v>
      </c>
      <c r="E17" s="169">
        <v>84337.04</v>
      </c>
      <c r="F17" s="208">
        <f t="shared" si="0"/>
        <v>816.13999999999942</v>
      </c>
    </row>
    <row r="18" spans="1:6" x14ac:dyDescent="0.2">
      <c r="A18" s="207">
        <v>17</v>
      </c>
      <c r="B18" s="54" t="s">
        <v>372</v>
      </c>
      <c r="C18" s="54" t="s">
        <v>373</v>
      </c>
      <c r="D18" s="55">
        <v>27751.08</v>
      </c>
      <c r="E18" s="169">
        <v>26065.61</v>
      </c>
      <c r="F18" s="208">
        <f t="shared" si="0"/>
        <v>-1685.4700000000012</v>
      </c>
    </row>
    <row r="19" spans="1:6" x14ac:dyDescent="0.2">
      <c r="A19" s="207">
        <v>18</v>
      </c>
      <c r="B19" s="54" t="s">
        <v>374</v>
      </c>
      <c r="C19" s="54" t="s">
        <v>375</v>
      </c>
      <c r="D19" s="55">
        <v>145888.74</v>
      </c>
      <c r="E19" s="169">
        <v>148170.95000000001</v>
      </c>
      <c r="F19" s="208">
        <f t="shared" si="0"/>
        <v>2282.210000000021</v>
      </c>
    </row>
    <row r="20" spans="1:6" x14ac:dyDescent="0.2">
      <c r="A20" s="207">
        <v>19</v>
      </c>
      <c r="B20" s="54" t="s">
        <v>376</v>
      </c>
      <c r="C20" s="54" t="s">
        <v>377</v>
      </c>
      <c r="D20" s="55">
        <v>558075.24</v>
      </c>
      <c r="E20" s="169">
        <v>564926.87</v>
      </c>
      <c r="F20" s="208">
        <f t="shared" si="0"/>
        <v>6851.6300000000047</v>
      </c>
    </row>
    <row r="21" spans="1:6" x14ac:dyDescent="0.2">
      <c r="A21" s="207">
        <v>20</v>
      </c>
      <c r="B21" s="54" t="s">
        <v>378</v>
      </c>
      <c r="C21" s="54" t="s">
        <v>379</v>
      </c>
      <c r="D21" s="55">
        <v>730105.38</v>
      </c>
      <c r="E21" s="169">
        <v>814895.07</v>
      </c>
      <c r="F21" s="208">
        <f t="shared" si="0"/>
        <v>84789.689999999944</v>
      </c>
    </row>
    <row r="22" spans="1:6" x14ac:dyDescent="0.2">
      <c r="A22" s="207">
        <v>21</v>
      </c>
      <c r="B22" s="54" t="s">
        <v>380</v>
      </c>
      <c r="C22" s="54" t="s">
        <v>381</v>
      </c>
      <c r="D22" s="55">
        <v>660327.96</v>
      </c>
      <c r="E22" s="169">
        <v>668293.38</v>
      </c>
      <c r="F22" s="208">
        <f t="shared" si="0"/>
        <v>7965.4200000000419</v>
      </c>
    </row>
    <row r="23" spans="1:6" x14ac:dyDescent="0.2">
      <c r="A23" s="207">
        <v>22</v>
      </c>
      <c r="B23" s="54" t="s">
        <v>382</v>
      </c>
      <c r="C23" s="54" t="s">
        <v>383</v>
      </c>
      <c r="D23" s="55">
        <v>3095347.08</v>
      </c>
      <c r="E23" s="169">
        <v>3095347.06</v>
      </c>
      <c r="F23" s="208">
        <f t="shared" si="0"/>
        <v>-2.0000000018626451E-2</v>
      </c>
    </row>
    <row r="24" spans="1:6" x14ac:dyDescent="0.2">
      <c r="A24" s="207">
        <v>23</v>
      </c>
      <c r="B24" s="54" t="s">
        <v>384</v>
      </c>
      <c r="C24" s="54" t="s">
        <v>385</v>
      </c>
      <c r="D24" s="55">
        <v>264364.68</v>
      </c>
      <c r="E24" s="169">
        <v>286905</v>
      </c>
      <c r="F24" s="208">
        <f t="shared" si="0"/>
        <v>22540.320000000007</v>
      </c>
    </row>
    <row r="25" spans="1:6" x14ac:dyDescent="0.2">
      <c r="A25" s="207">
        <v>24</v>
      </c>
      <c r="B25" s="54" t="s">
        <v>386</v>
      </c>
      <c r="C25" s="54" t="s">
        <v>387</v>
      </c>
      <c r="D25" s="55">
        <v>22541.759999999998</v>
      </c>
      <c r="E25" s="169">
        <v>22541.71</v>
      </c>
      <c r="F25" s="208">
        <f t="shared" si="0"/>
        <v>-4.9999999999272404E-2</v>
      </c>
    </row>
    <row r="26" spans="1:6" x14ac:dyDescent="0.2">
      <c r="A26" s="207">
        <v>25</v>
      </c>
      <c r="B26" s="54" t="s">
        <v>388</v>
      </c>
      <c r="C26" s="54" t="s">
        <v>389</v>
      </c>
      <c r="D26" s="55">
        <v>36026.22</v>
      </c>
      <c r="E26" s="169">
        <v>37577.42</v>
      </c>
      <c r="F26" s="208">
        <f t="shared" si="0"/>
        <v>1551.1999999999971</v>
      </c>
    </row>
    <row r="27" spans="1:6" x14ac:dyDescent="0.2">
      <c r="A27" s="207">
        <v>26</v>
      </c>
      <c r="B27" s="54" t="s">
        <v>390</v>
      </c>
      <c r="C27" s="54" t="s">
        <v>391</v>
      </c>
      <c r="D27" s="55">
        <v>239234.58</v>
      </c>
      <c r="E27" s="169">
        <v>245632.72</v>
      </c>
      <c r="F27" s="208">
        <f t="shared" si="0"/>
        <v>6398.140000000014</v>
      </c>
    </row>
    <row r="28" spans="1:6" x14ac:dyDescent="0.2">
      <c r="A28" s="207">
        <v>27</v>
      </c>
      <c r="B28" s="54" t="s">
        <v>392</v>
      </c>
      <c r="C28" s="54" t="s">
        <v>393</v>
      </c>
      <c r="D28" s="55">
        <v>97970602.319999993</v>
      </c>
      <c r="E28" s="169">
        <v>100806683.3</v>
      </c>
      <c r="F28" s="208">
        <f t="shared" si="0"/>
        <v>2836080.9800000042</v>
      </c>
    </row>
    <row r="29" spans="1:6" x14ac:dyDescent="0.2">
      <c r="A29" s="207">
        <v>28</v>
      </c>
      <c r="B29" s="54" t="s">
        <v>394</v>
      </c>
      <c r="C29" s="54" t="s">
        <v>395</v>
      </c>
      <c r="D29" s="55">
        <v>1067899.8</v>
      </c>
      <c r="E29" s="169">
        <v>1108154.3899999999</v>
      </c>
      <c r="F29" s="208">
        <f t="shared" si="0"/>
        <v>40254.589999999851</v>
      </c>
    </row>
    <row r="30" spans="1:6" x14ac:dyDescent="0.2">
      <c r="A30" s="207">
        <v>29</v>
      </c>
      <c r="B30" s="54" t="s">
        <v>396</v>
      </c>
      <c r="C30" s="54" t="s">
        <v>397</v>
      </c>
      <c r="D30" s="55">
        <v>245246.94</v>
      </c>
      <c r="E30" s="169">
        <v>245246.94</v>
      </c>
      <c r="F30" s="208">
        <f t="shared" si="0"/>
        <v>0</v>
      </c>
    </row>
    <row r="31" spans="1:6" x14ac:dyDescent="0.2">
      <c r="A31" s="207">
        <v>30</v>
      </c>
      <c r="B31" s="54" t="s">
        <v>398</v>
      </c>
      <c r="C31" s="54" t="s">
        <v>399</v>
      </c>
      <c r="D31" s="55">
        <v>419574.72</v>
      </c>
      <c r="E31" s="169">
        <v>432615.11</v>
      </c>
      <c r="F31" s="208">
        <f t="shared" si="0"/>
        <v>13040.390000000014</v>
      </c>
    </row>
    <row r="32" spans="1:6" x14ac:dyDescent="0.2">
      <c r="A32" s="207">
        <v>31</v>
      </c>
      <c r="B32" s="54" t="s">
        <v>400</v>
      </c>
      <c r="C32" s="54" t="s">
        <v>401</v>
      </c>
      <c r="D32" s="55">
        <v>69543.42</v>
      </c>
      <c r="E32" s="169">
        <v>72285.33</v>
      </c>
      <c r="F32" s="208">
        <f t="shared" si="0"/>
        <v>2741.9100000000035</v>
      </c>
    </row>
    <row r="33" spans="1:6" x14ac:dyDescent="0.2">
      <c r="A33" s="207">
        <v>32</v>
      </c>
      <c r="B33" s="54" t="s">
        <v>402</v>
      </c>
      <c r="C33" s="54" t="s">
        <v>403</v>
      </c>
      <c r="D33" s="55">
        <v>363135.54</v>
      </c>
      <c r="E33" s="169">
        <v>363135.57</v>
      </c>
      <c r="F33" s="208">
        <f t="shared" si="0"/>
        <v>3.0000000027939677E-2</v>
      </c>
    </row>
    <row r="34" spans="1:6" x14ac:dyDescent="0.2">
      <c r="A34" s="207">
        <v>33</v>
      </c>
      <c r="B34" s="54" t="s">
        <v>404</v>
      </c>
      <c r="C34" s="54" t="s">
        <v>405</v>
      </c>
      <c r="D34" s="55">
        <v>55785.36</v>
      </c>
      <c r="E34" s="169">
        <v>55785.37</v>
      </c>
      <c r="F34" s="208">
        <f t="shared" si="0"/>
        <v>1.0000000002037268E-2</v>
      </c>
    </row>
    <row r="35" spans="1:6" x14ac:dyDescent="0.2">
      <c r="A35" s="207">
        <v>34</v>
      </c>
      <c r="B35" s="54" t="s">
        <v>406</v>
      </c>
      <c r="C35" s="54" t="s">
        <v>407</v>
      </c>
      <c r="D35" s="55">
        <v>1138148.52</v>
      </c>
      <c r="E35" s="169">
        <v>1252345.23</v>
      </c>
      <c r="F35" s="208">
        <f t="shared" si="0"/>
        <v>114196.70999999996</v>
      </c>
    </row>
    <row r="36" spans="1:6" x14ac:dyDescent="0.2">
      <c r="A36" s="207">
        <v>35</v>
      </c>
      <c r="B36" s="54" t="s">
        <v>408</v>
      </c>
      <c r="C36" s="54" t="s">
        <v>409</v>
      </c>
      <c r="D36" s="55">
        <v>146993.88</v>
      </c>
      <c r="E36" s="169">
        <v>145123.62</v>
      </c>
      <c r="F36" s="208">
        <f t="shared" si="0"/>
        <v>-1870.2600000000093</v>
      </c>
    </row>
    <row r="37" spans="1:6" x14ac:dyDescent="0.2">
      <c r="A37" s="207">
        <v>36</v>
      </c>
      <c r="B37" s="54" t="s">
        <v>410</v>
      </c>
      <c r="C37" s="54" t="s">
        <v>411</v>
      </c>
      <c r="D37" s="55">
        <v>25013.759999999998</v>
      </c>
      <c r="E37" s="169">
        <v>26521.61</v>
      </c>
      <c r="F37" s="208">
        <f t="shared" si="0"/>
        <v>1507.8500000000022</v>
      </c>
    </row>
    <row r="38" spans="1:6" x14ac:dyDescent="0.2">
      <c r="A38" s="207">
        <v>37</v>
      </c>
      <c r="B38" s="54" t="s">
        <v>412</v>
      </c>
      <c r="C38" s="54" t="s">
        <v>413</v>
      </c>
      <c r="D38" s="55">
        <v>1122701.3400000001</v>
      </c>
      <c r="E38" s="169">
        <v>1157171.24</v>
      </c>
      <c r="F38" s="208">
        <f t="shared" si="0"/>
        <v>34469.899999999907</v>
      </c>
    </row>
    <row r="39" spans="1:6" x14ac:dyDescent="0.2">
      <c r="A39" s="207">
        <v>38</v>
      </c>
      <c r="B39" s="54" t="s">
        <v>414</v>
      </c>
      <c r="C39" s="54" t="s">
        <v>415</v>
      </c>
      <c r="D39" s="55">
        <v>2744569.02</v>
      </c>
      <c r="E39" s="169">
        <v>2931800.37</v>
      </c>
      <c r="F39" s="208">
        <f t="shared" si="0"/>
        <v>187231.35000000009</v>
      </c>
    </row>
    <row r="40" spans="1:6" x14ac:dyDescent="0.2">
      <c r="A40" s="207">
        <v>39</v>
      </c>
      <c r="B40" s="54" t="s">
        <v>416</v>
      </c>
      <c r="C40" s="54" t="s">
        <v>417</v>
      </c>
      <c r="D40" s="55">
        <v>25738.74</v>
      </c>
      <c r="E40" s="169">
        <v>25779.59</v>
      </c>
      <c r="F40" s="208">
        <f t="shared" si="0"/>
        <v>40.849999999998545</v>
      </c>
    </row>
    <row r="41" spans="1:6" x14ac:dyDescent="0.2">
      <c r="A41" s="207">
        <v>40</v>
      </c>
      <c r="B41" s="54" t="s">
        <v>418</v>
      </c>
      <c r="C41" s="54" t="s">
        <v>419</v>
      </c>
      <c r="D41" s="55">
        <v>169895.94</v>
      </c>
      <c r="E41" s="169">
        <v>212998.91</v>
      </c>
      <c r="F41" s="208">
        <f t="shared" si="0"/>
        <v>43102.97</v>
      </c>
    </row>
    <row r="42" spans="1:6" x14ac:dyDescent="0.2">
      <c r="A42" s="207">
        <v>41</v>
      </c>
      <c r="B42" s="54" t="s">
        <v>420</v>
      </c>
      <c r="C42" s="54" t="s">
        <v>421</v>
      </c>
      <c r="D42" s="55">
        <v>169597.8</v>
      </c>
      <c r="E42" s="169">
        <v>169597.77</v>
      </c>
      <c r="F42" s="208">
        <f t="shared" si="0"/>
        <v>-2.9999999998835847E-2</v>
      </c>
    </row>
    <row r="43" spans="1:6" x14ac:dyDescent="0.2">
      <c r="A43" s="207">
        <v>42</v>
      </c>
      <c r="B43" s="54" t="s">
        <v>422</v>
      </c>
      <c r="C43" s="54" t="s">
        <v>423</v>
      </c>
      <c r="D43" s="55">
        <v>7262173.0199999996</v>
      </c>
      <c r="E43" s="169">
        <v>7596362.8700000001</v>
      </c>
      <c r="F43" s="208">
        <f t="shared" si="0"/>
        <v>334189.85000000056</v>
      </c>
    </row>
    <row r="44" spans="1:6" x14ac:dyDescent="0.2">
      <c r="A44" s="207">
        <v>43</v>
      </c>
      <c r="B44" s="54" t="s">
        <v>424</v>
      </c>
      <c r="C44" s="54" t="s">
        <v>425</v>
      </c>
      <c r="D44" s="55">
        <v>324090.96000000002</v>
      </c>
      <c r="E44" s="169">
        <v>324090.92</v>
      </c>
      <c r="F44" s="208">
        <f t="shared" si="0"/>
        <v>-4.0000000037252903E-2</v>
      </c>
    </row>
    <row r="45" spans="1:6" x14ac:dyDescent="0.2">
      <c r="A45" s="207">
        <v>44</v>
      </c>
      <c r="B45" s="54" t="s">
        <v>426</v>
      </c>
      <c r="C45" s="54" t="s">
        <v>427</v>
      </c>
      <c r="D45" s="55">
        <v>45151.98</v>
      </c>
      <c r="E45" s="169">
        <v>44533.53</v>
      </c>
      <c r="F45" s="208">
        <f t="shared" si="0"/>
        <v>-618.45000000000437</v>
      </c>
    </row>
    <row r="46" spans="1:6" x14ac:dyDescent="0.2">
      <c r="A46" s="207">
        <v>45</v>
      </c>
      <c r="B46" s="54" t="s">
        <v>428</v>
      </c>
      <c r="C46" s="54" t="s">
        <v>429</v>
      </c>
      <c r="D46" s="55">
        <v>13483.98</v>
      </c>
      <c r="E46" s="169">
        <v>13889.84</v>
      </c>
      <c r="F46" s="208">
        <f t="shared" si="0"/>
        <v>405.86000000000058</v>
      </c>
    </row>
    <row r="47" spans="1:6" x14ac:dyDescent="0.2">
      <c r="A47" s="207">
        <v>46</v>
      </c>
      <c r="B47" s="54" t="s">
        <v>430</v>
      </c>
      <c r="C47" s="54" t="s">
        <v>431</v>
      </c>
      <c r="D47" s="55">
        <v>675272.28</v>
      </c>
      <c r="E47" s="169">
        <v>586701.68999999994</v>
      </c>
      <c r="F47" s="208">
        <f t="shared" si="0"/>
        <v>-88570.590000000084</v>
      </c>
    </row>
    <row r="48" spans="1:6" x14ac:dyDescent="0.2">
      <c r="A48" s="207">
        <v>47</v>
      </c>
      <c r="B48" s="54" t="s">
        <v>432</v>
      </c>
      <c r="C48" s="54" t="s">
        <v>433</v>
      </c>
      <c r="D48" s="55">
        <v>4872230.88</v>
      </c>
      <c r="E48" s="169">
        <v>5157738.0999999996</v>
      </c>
      <c r="F48" s="208">
        <f t="shared" si="0"/>
        <v>285507.21999999974</v>
      </c>
    </row>
    <row r="49" spans="1:6" x14ac:dyDescent="0.2">
      <c r="A49" s="207">
        <v>48</v>
      </c>
      <c r="B49" s="54" t="s">
        <v>434</v>
      </c>
      <c r="C49" s="54" t="s">
        <v>435</v>
      </c>
      <c r="D49" s="55">
        <v>29815.08</v>
      </c>
      <c r="E49" s="169">
        <v>29815.13</v>
      </c>
      <c r="F49" s="208">
        <f t="shared" si="0"/>
        <v>4.9999999999272404E-2</v>
      </c>
    </row>
    <row r="50" spans="1:6" x14ac:dyDescent="0.2">
      <c r="A50" s="207">
        <v>49</v>
      </c>
      <c r="B50" s="54" t="s">
        <v>436</v>
      </c>
      <c r="C50" s="54" t="s">
        <v>437</v>
      </c>
      <c r="D50" s="55">
        <v>272507.15999999997</v>
      </c>
      <c r="E50" s="169">
        <v>272507.17</v>
      </c>
      <c r="F50" s="208">
        <f t="shared" si="0"/>
        <v>1.0000000009313226E-2</v>
      </c>
    </row>
    <row r="51" spans="1:6" x14ac:dyDescent="0.2">
      <c r="A51" s="207">
        <v>50</v>
      </c>
      <c r="B51" s="54" t="s">
        <v>438</v>
      </c>
      <c r="C51" s="54" t="s">
        <v>439</v>
      </c>
      <c r="D51" s="55">
        <v>37655.64</v>
      </c>
      <c r="E51" s="169">
        <v>37539.67</v>
      </c>
      <c r="F51" s="208">
        <f t="shared" si="0"/>
        <v>-115.97000000000116</v>
      </c>
    </row>
    <row r="52" spans="1:6" x14ac:dyDescent="0.2">
      <c r="A52" s="207">
        <v>51</v>
      </c>
      <c r="B52" s="54" t="s">
        <v>440</v>
      </c>
      <c r="C52" s="54" t="s">
        <v>441</v>
      </c>
      <c r="D52" s="55">
        <v>18128.64</v>
      </c>
      <c r="E52" s="169">
        <v>18128.650000000001</v>
      </c>
      <c r="F52" s="208">
        <f t="shared" si="0"/>
        <v>1.0000000002037268E-2</v>
      </c>
    </row>
    <row r="53" spans="1:6" x14ac:dyDescent="0.2">
      <c r="A53" s="207">
        <v>52</v>
      </c>
      <c r="B53" s="54" t="s">
        <v>442</v>
      </c>
      <c r="C53" s="54" t="s">
        <v>443</v>
      </c>
      <c r="D53" s="55">
        <v>433798.08</v>
      </c>
      <c r="E53" s="169">
        <v>433798.09</v>
      </c>
      <c r="F53" s="208">
        <f t="shared" si="0"/>
        <v>1.0000000009313226E-2</v>
      </c>
    </row>
    <row r="54" spans="1:6" x14ac:dyDescent="0.2">
      <c r="A54" s="207">
        <v>53</v>
      </c>
      <c r="B54" s="54" t="s">
        <v>444</v>
      </c>
      <c r="C54" s="54" t="s">
        <v>445</v>
      </c>
      <c r="D54" s="55">
        <v>123755.1</v>
      </c>
      <c r="E54" s="169">
        <v>131002.75</v>
      </c>
      <c r="F54" s="208">
        <f t="shared" si="0"/>
        <v>7247.6499999999942</v>
      </c>
    </row>
    <row r="55" spans="1:6" x14ac:dyDescent="0.2">
      <c r="A55" s="207">
        <v>54</v>
      </c>
      <c r="B55" s="54" t="s">
        <v>446</v>
      </c>
      <c r="C55" s="54" t="s">
        <v>447</v>
      </c>
      <c r="D55" s="55">
        <v>1451614.74</v>
      </c>
      <c r="E55" s="169">
        <v>1523655.27</v>
      </c>
      <c r="F55" s="208">
        <f t="shared" si="0"/>
        <v>72040.530000000028</v>
      </c>
    </row>
    <row r="56" spans="1:6" x14ac:dyDescent="0.2">
      <c r="A56" s="207">
        <v>55</v>
      </c>
      <c r="B56" s="54" t="s">
        <v>448</v>
      </c>
      <c r="C56" s="54" t="s">
        <v>449</v>
      </c>
      <c r="D56" s="55">
        <v>40820.519999999997</v>
      </c>
      <c r="E56" s="169">
        <v>42457.41</v>
      </c>
      <c r="F56" s="208">
        <f t="shared" si="0"/>
        <v>1636.8900000000067</v>
      </c>
    </row>
    <row r="57" spans="1:6" x14ac:dyDescent="0.2">
      <c r="A57" s="207">
        <v>56</v>
      </c>
      <c r="B57" s="54" t="s">
        <v>450</v>
      </c>
      <c r="C57" s="54" t="s">
        <v>451</v>
      </c>
      <c r="D57" s="55">
        <v>42854.28</v>
      </c>
      <c r="E57" s="169">
        <v>42854.26</v>
      </c>
      <c r="F57" s="208">
        <f t="shared" si="0"/>
        <v>-1.9999999996798579E-2</v>
      </c>
    </row>
    <row r="58" spans="1:6" x14ac:dyDescent="0.2">
      <c r="A58" s="207">
        <v>57</v>
      </c>
      <c r="B58" s="54" t="s">
        <v>452</v>
      </c>
      <c r="C58" s="54" t="s">
        <v>453</v>
      </c>
      <c r="D58" s="55">
        <v>425361.96</v>
      </c>
      <c r="E58" s="169">
        <v>441570.52</v>
      </c>
      <c r="F58" s="208">
        <f t="shared" si="0"/>
        <v>16208.559999999998</v>
      </c>
    </row>
    <row r="59" spans="1:6" x14ac:dyDescent="0.2">
      <c r="A59" s="207">
        <v>58</v>
      </c>
      <c r="B59" s="54" t="s">
        <v>454</v>
      </c>
      <c r="C59" s="54" t="s">
        <v>455</v>
      </c>
      <c r="D59" s="55">
        <v>415073.04</v>
      </c>
      <c r="E59" s="169">
        <v>433378.29</v>
      </c>
      <c r="F59" s="208">
        <f t="shared" si="0"/>
        <v>18305.25</v>
      </c>
    </row>
    <row r="60" spans="1:6" x14ac:dyDescent="0.2">
      <c r="A60" s="207">
        <v>59</v>
      </c>
      <c r="B60" s="54" t="s">
        <v>456</v>
      </c>
      <c r="C60" s="54" t="s">
        <v>457</v>
      </c>
      <c r="D60" s="55">
        <v>309909.59999999998</v>
      </c>
      <c r="E60" s="169">
        <v>328723.31</v>
      </c>
      <c r="F60" s="208">
        <f t="shared" si="0"/>
        <v>18813.710000000021</v>
      </c>
    </row>
    <row r="61" spans="1:6" x14ac:dyDescent="0.2">
      <c r="A61" s="207">
        <v>60</v>
      </c>
      <c r="B61" s="54" t="s">
        <v>458</v>
      </c>
      <c r="C61" s="54" t="s">
        <v>459</v>
      </c>
      <c r="D61" s="55">
        <v>35151.120000000003</v>
      </c>
      <c r="E61" s="169">
        <v>38938.71</v>
      </c>
      <c r="F61" s="208">
        <f t="shared" si="0"/>
        <v>3787.5899999999965</v>
      </c>
    </row>
    <row r="62" spans="1:6" x14ac:dyDescent="0.2">
      <c r="A62" s="207">
        <v>61</v>
      </c>
      <c r="B62" s="54" t="s">
        <v>460</v>
      </c>
      <c r="C62" s="54" t="s">
        <v>461</v>
      </c>
      <c r="D62" s="55">
        <v>441940.14</v>
      </c>
      <c r="E62" s="169">
        <v>452462.39</v>
      </c>
      <c r="F62" s="208">
        <f t="shared" si="0"/>
        <v>10522.25</v>
      </c>
    </row>
    <row r="63" spans="1:6" x14ac:dyDescent="0.2">
      <c r="A63" s="207">
        <v>62</v>
      </c>
      <c r="B63" s="54" t="s">
        <v>462</v>
      </c>
      <c r="C63" s="54" t="s">
        <v>463</v>
      </c>
      <c r="D63" s="55">
        <v>101182.32</v>
      </c>
      <c r="E63" s="169">
        <v>101182.32</v>
      </c>
      <c r="F63" s="208">
        <f t="shared" si="0"/>
        <v>0</v>
      </c>
    </row>
    <row r="64" spans="1:6" x14ac:dyDescent="0.2">
      <c r="A64" s="207">
        <v>63</v>
      </c>
      <c r="B64" s="54" t="s">
        <v>464</v>
      </c>
      <c r="C64" s="54" t="s">
        <v>465</v>
      </c>
      <c r="D64" s="55">
        <v>200785.62</v>
      </c>
      <c r="E64" s="169">
        <v>232177.52</v>
      </c>
      <c r="F64" s="208">
        <f t="shared" si="0"/>
        <v>31391.899999999994</v>
      </c>
    </row>
    <row r="65" spans="1:6" x14ac:dyDescent="0.2">
      <c r="A65" s="207">
        <v>64</v>
      </c>
      <c r="B65" s="54" t="s">
        <v>466</v>
      </c>
      <c r="C65" s="54" t="s">
        <v>467</v>
      </c>
      <c r="D65" s="55">
        <v>1391380.08</v>
      </c>
      <c r="E65" s="169">
        <v>1391380.03</v>
      </c>
      <c r="F65" s="208">
        <f t="shared" si="0"/>
        <v>-5.0000000046566129E-2</v>
      </c>
    </row>
    <row r="66" spans="1:6" x14ac:dyDescent="0.2">
      <c r="A66" s="207">
        <v>65</v>
      </c>
      <c r="B66" s="54" t="s">
        <v>468</v>
      </c>
      <c r="C66" s="54" t="s">
        <v>469</v>
      </c>
      <c r="D66" s="55">
        <v>34236.480000000003</v>
      </c>
      <c r="E66" s="169">
        <v>34236.47</v>
      </c>
      <c r="F66" s="208">
        <f t="shared" ref="F66:F94" si="1">E66-D66</f>
        <v>-1.0000000002037268E-2</v>
      </c>
    </row>
    <row r="67" spans="1:6" x14ac:dyDescent="0.2">
      <c r="A67" s="207">
        <v>66</v>
      </c>
      <c r="B67" s="54" t="s">
        <v>470</v>
      </c>
      <c r="C67" s="54" t="s">
        <v>471</v>
      </c>
      <c r="D67" s="55">
        <v>71163.240000000005</v>
      </c>
      <c r="E67" s="169">
        <v>70122.62</v>
      </c>
      <c r="F67" s="208">
        <f t="shared" si="1"/>
        <v>-1040.6200000000099</v>
      </c>
    </row>
    <row r="68" spans="1:6" x14ac:dyDescent="0.2">
      <c r="A68" s="207">
        <v>67</v>
      </c>
      <c r="B68" s="54" t="s">
        <v>472</v>
      </c>
      <c r="C68" s="54" t="s">
        <v>473</v>
      </c>
      <c r="D68" s="55">
        <v>4266884.04</v>
      </c>
      <c r="E68" s="169">
        <v>4482748.62</v>
      </c>
      <c r="F68" s="208">
        <f t="shared" si="1"/>
        <v>215864.58000000007</v>
      </c>
    </row>
    <row r="69" spans="1:6" x14ac:dyDescent="0.2">
      <c r="A69" s="207">
        <v>68</v>
      </c>
      <c r="B69" s="54" t="s">
        <v>474</v>
      </c>
      <c r="C69" s="54" t="s">
        <v>475</v>
      </c>
      <c r="D69" s="55">
        <v>25752.9</v>
      </c>
      <c r="E69" s="169">
        <v>29579.27</v>
      </c>
      <c r="F69" s="208">
        <f t="shared" si="1"/>
        <v>3826.369999999999</v>
      </c>
    </row>
    <row r="70" spans="1:6" x14ac:dyDescent="0.2">
      <c r="A70" s="207">
        <v>69</v>
      </c>
      <c r="B70" s="54" t="s">
        <v>476</v>
      </c>
      <c r="C70" s="54" t="s">
        <v>477</v>
      </c>
      <c r="D70" s="55">
        <v>76374.66</v>
      </c>
      <c r="E70" s="169">
        <v>77495.539999999994</v>
      </c>
      <c r="F70" s="208">
        <f t="shared" si="1"/>
        <v>1120.8799999999901</v>
      </c>
    </row>
    <row r="71" spans="1:6" x14ac:dyDescent="0.2">
      <c r="A71" s="207">
        <v>70</v>
      </c>
      <c r="B71" s="54" t="s">
        <v>478</v>
      </c>
      <c r="C71" s="54" t="s">
        <v>479</v>
      </c>
      <c r="D71" s="55">
        <v>764629.08</v>
      </c>
      <c r="E71" s="169">
        <v>812655.51</v>
      </c>
      <c r="F71" s="208">
        <f t="shared" si="1"/>
        <v>48026.430000000051</v>
      </c>
    </row>
    <row r="72" spans="1:6" x14ac:dyDescent="0.2">
      <c r="A72" s="207">
        <v>71</v>
      </c>
      <c r="B72" s="54" t="s">
        <v>480</v>
      </c>
      <c r="C72" s="54" t="s">
        <v>481</v>
      </c>
      <c r="D72" s="55">
        <v>137519.4</v>
      </c>
      <c r="E72" s="169">
        <v>147009.14000000001</v>
      </c>
      <c r="F72" s="208">
        <f t="shared" si="1"/>
        <v>9489.7400000000198</v>
      </c>
    </row>
    <row r="73" spans="1:6" x14ac:dyDescent="0.2">
      <c r="A73" s="207">
        <v>72</v>
      </c>
      <c r="B73" s="54" t="s">
        <v>482</v>
      </c>
      <c r="C73" s="54" t="s">
        <v>483</v>
      </c>
      <c r="D73" s="55">
        <v>44572.5</v>
      </c>
      <c r="E73" s="169">
        <v>45198.1</v>
      </c>
      <c r="F73" s="208">
        <f t="shared" si="1"/>
        <v>625.59999999999854</v>
      </c>
    </row>
    <row r="74" spans="1:6" x14ac:dyDescent="0.2">
      <c r="A74" s="207">
        <v>73</v>
      </c>
      <c r="B74" s="54" t="s">
        <v>484</v>
      </c>
      <c r="C74" s="54" t="s">
        <v>485</v>
      </c>
      <c r="D74" s="55">
        <v>1025487.12</v>
      </c>
      <c r="E74" s="169">
        <v>1127768.1100000001</v>
      </c>
      <c r="F74" s="208">
        <f t="shared" si="1"/>
        <v>102280.99000000011</v>
      </c>
    </row>
    <row r="75" spans="1:6" x14ac:dyDescent="0.2">
      <c r="A75" s="207">
        <v>74</v>
      </c>
      <c r="B75" s="54" t="s">
        <v>486</v>
      </c>
      <c r="C75" s="54" t="s">
        <v>487</v>
      </c>
      <c r="D75" s="55">
        <v>559763.04</v>
      </c>
      <c r="E75" s="169">
        <v>559763.03</v>
      </c>
      <c r="F75" s="208">
        <f t="shared" si="1"/>
        <v>-1.0000000009313226E-2</v>
      </c>
    </row>
    <row r="76" spans="1:6" x14ac:dyDescent="0.2">
      <c r="A76" s="207">
        <v>75</v>
      </c>
      <c r="B76" s="54" t="s">
        <v>488</v>
      </c>
      <c r="C76" s="54" t="s">
        <v>489</v>
      </c>
      <c r="D76" s="55">
        <v>120191.52</v>
      </c>
      <c r="E76" s="169">
        <v>133152.34</v>
      </c>
      <c r="F76" s="208">
        <f t="shared" si="1"/>
        <v>12960.819999999992</v>
      </c>
    </row>
    <row r="77" spans="1:6" x14ac:dyDescent="0.2">
      <c r="A77" s="207">
        <v>76</v>
      </c>
      <c r="B77" s="54" t="s">
        <v>490</v>
      </c>
      <c r="C77" s="54" t="s">
        <v>491</v>
      </c>
      <c r="D77" s="55">
        <v>512365.2</v>
      </c>
      <c r="E77" s="169">
        <v>512365.18</v>
      </c>
      <c r="F77" s="208">
        <f t="shared" si="1"/>
        <v>-2.0000000018626451E-2</v>
      </c>
    </row>
    <row r="78" spans="1:6" x14ac:dyDescent="0.2">
      <c r="A78" s="207">
        <v>77</v>
      </c>
      <c r="B78" s="54" t="s">
        <v>492</v>
      </c>
      <c r="C78" s="54" t="s">
        <v>493</v>
      </c>
      <c r="D78" s="55">
        <v>244644.9</v>
      </c>
      <c r="E78" s="169">
        <v>244644.92</v>
      </c>
      <c r="F78" s="208">
        <f t="shared" si="1"/>
        <v>2.0000000018626451E-2</v>
      </c>
    </row>
    <row r="79" spans="1:6" x14ac:dyDescent="0.2">
      <c r="A79" s="207">
        <v>78</v>
      </c>
      <c r="B79" s="54" t="s">
        <v>494</v>
      </c>
      <c r="C79" s="54" t="s">
        <v>495</v>
      </c>
      <c r="D79" s="55">
        <v>102138.06</v>
      </c>
      <c r="E79" s="169">
        <v>106266.06</v>
      </c>
      <c r="F79" s="208">
        <f t="shared" si="1"/>
        <v>4128</v>
      </c>
    </row>
    <row r="80" spans="1:6" x14ac:dyDescent="0.2">
      <c r="A80" s="207">
        <v>79</v>
      </c>
      <c r="B80" s="54" t="s">
        <v>496</v>
      </c>
      <c r="C80" s="54" t="s">
        <v>497</v>
      </c>
      <c r="D80" s="55">
        <v>2443051.59</v>
      </c>
      <c r="E80" s="169">
        <v>2658759.2200000002</v>
      </c>
      <c r="F80" s="208">
        <f t="shared" si="1"/>
        <v>215707.63000000035</v>
      </c>
    </row>
    <row r="81" spans="1:7" x14ac:dyDescent="0.2">
      <c r="A81" s="207">
        <v>80</v>
      </c>
      <c r="B81" s="54" t="s">
        <v>498</v>
      </c>
      <c r="C81" s="54" t="s">
        <v>499</v>
      </c>
      <c r="D81" s="55">
        <v>250861.18</v>
      </c>
      <c r="E81" s="169">
        <v>250863.65</v>
      </c>
      <c r="F81" s="208">
        <f t="shared" si="1"/>
        <v>2.4700000000011642</v>
      </c>
    </row>
    <row r="82" spans="1:7" x14ac:dyDescent="0.2">
      <c r="A82" s="207">
        <v>81</v>
      </c>
      <c r="B82" s="54" t="s">
        <v>500</v>
      </c>
      <c r="C82" s="54" t="s">
        <v>501</v>
      </c>
      <c r="D82" s="55">
        <v>19682.439999999999</v>
      </c>
      <c r="E82" s="169">
        <v>19682.439999999999</v>
      </c>
      <c r="F82" s="208">
        <f t="shared" si="1"/>
        <v>0</v>
      </c>
      <c r="G82" s="207" t="s">
        <v>502</v>
      </c>
    </row>
    <row r="83" spans="1:7" x14ac:dyDescent="0.2">
      <c r="A83" s="207">
        <v>82</v>
      </c>
      <c r="B83" s="54" t="s">
        <v>503</v>
      </c>
      <c r="C83" s="54" t="s">
        <v>504</v>
      </c>
      <c r="D83" s="55">
        <v>59746.61</v>
      </c>
      <c r="E83" s="169">
        <v>59746.61</v>
      </c>
      <c r="F83" s="208">
        <f t="shared" si="1"/>
        <v>0</v>
      </c>
      <c r="G83" s="207" t="s">
        <v>502</v>
      </c>
    </row>
    <row r="84" spans="1:7" x14ac:dyDescent="0.2">
      <c r="A84" s="207">
        <v>83</v>
      </c>
      <c r="B84" s="54" t="s">
        <v>505</v>
      </c>
      <c r="C84" s="54" t="s">
        <v>506</v>
      </c>
      <c r="D84" s="55">
        <v>17914.52</v>
      </c>
      <c r="E84" s="169">
        <v>17914.52</v>
      </c>
      <c r="F84" s="208">
        <f t="shared" si="1"/>
        <v>0</v>
      </c>
      <c r="G84" s="207" t="s">
        <v>502</v>
      </c>
    </row>
    <row r="85" spans="1:7" x14ac:dyDescent="0.2">
      <c r="A85" s="207">
        <v>84</v>
      </c>
      <c r="B85" s="54" t="s">
        <v>507</v>
      </c>
      <c r="C85" s="54" t="s">
        <v>508</v>
      </c>
      <c r="D85" s="55">
        <v>83193.2</v>
      </c>
      <c r="E85" s="169">
        <v>83193.2</v>
      </c>
      <c r="F85" s="208">
        <f t="shared" si="1"/>
        <v>0</v>
      </c>
      <c r="G85" s="207" t="s">
        <v>502</v>
      </c>
    </row>
    <row r="86" spans="1:7" x14ac:dyDescent="0.2">
      <c r="A86" s="207">
        <v>85</v>
      </c>
      <c r="B86" s="54" t="s">
        <v>509</v>
      </c>
      <c r="C86" s="54" t="s">
        <v>510</v>
      </c>
      <c r="D86" s="55">
        <v>113559.78</v>
      </c>
      <c r="E86" s="169">
        <v>113559.78</v>
      </c>
      <c r="F86" s="208">
        <f t="shared" si="1"/>
        <v>0</v>
      </c>
      <c r="G86" s="207" t="s">
        <v>502</v>
      </c>
    </row>
    <row r="87" spans="1:7" x14ac:dyDescent="0.2">
      <c r="A87" s="207">
        <v>86</v>
      </c>
      <c r="B87" s="54" t="s">
        <v>511</v>
      </c>
      <c r="C87" s="54" t="s">
        <v>512</v>
      </c>
      <c r="D87" s="55">
        <v>58979.66</v>
      </c>
      <c r="E87" s="169">
        <v>58979.66</v>
      </c>
      <c r="F87" s="208">
        <f t="shared" si="1"/>
        <v>0</v>
      </c>
      <c r="G87" s="207" t="s">
        <v>502</v>
      </c>
    </row>
    <row r="88" spans="1:7" x14ac:dyDescent="0.2">
      <c r="A88" s="207">
        <v>87</v>
      </c>
      <c r="B88" s="54" t="s">
        <v>513</v>
      </c>
      <c r="C88" s="54" t="s">
        <v>514</v>
      </c>
      <c r="D88" s="55">
        <v>430714.61</v>
      </c>
      <c r="E88" s="169">
        <v>430714.61</v>
      </c>
      <c r="F88" s="208">
        <f t="shared" si="1"/>
        <v>0</v>
      </c>
      <c r="G88" s="207" t="s">
        <v>502</v>
      </c>
    </row>
    <row r="89" spans="1:7" x14ac:dyDescent="0.2">
      <c r="A89" s="207">
        <v>88</v>
      </c>
      <c r="B89" s="54" t="s">
        <v>515</v>
      </c>
      <c r="C89" s="54" t="s">
        <v>516</v>
      </c>
      <c r="D89" s="55">
        <v>63990.25</v>
      </c>
      <c r="E89" s="169">
        <v>63990.25</v>
      </c>
      <c r="F89" s="208">
        <f t="shared" si="1"/>
        <v>0</v>
      </c>
      <c r="G89" s="207" t="s">
        <v>502</v>
      </c>
    </row>
    <row r="90" spans="1:7" x14ac:dyDescent="0.2">
      <c r="A90" s="207">
        <v>89</v>
      </c>
      <c r="B90" s="54" t="s">
        <v>517</v>
      </c>
      <c r="C90" s="54" t="s">
        <v>518</v>
      </c>
      <c r="D90" s="55">
        <v>38405.769999999997</v>
      </c>
      <c r="E90" s="169">
        <v>38405.769999999997</v>
      </c>
      <c r="F90" s="208">
        <f t="shared" si="1"/>
        <v>0</v>
      </c>
      <c r="G90" s="207" t="s">
        <v>502</v>
      </c>
    </row>
    <row r="91" spans="1:7" x14ac:dyDescent="0.2">
      <c r="A91" s="207">
        <v>90</v>
      </c>
      <c r="B91" s="54" t="s">
        <v>519</v>
      </c>
      <c r="C91" s="54" t="s">
        <v>520</v>
      </c>
      <c r="D91" s="55">
        <v>3929865.32</v>
      </c>
      <c r="E91" s="169">
        <v>3929865.32</v>
      </c>
      <c r="F91" s="208">
        <f t="shared" si="1"/>
        <v>0</v>
      </c>
      <c r="G91" s="207" t="s">
        <v>502</v>
      </c>
    </row>
    <row r="92" spans="1:7" x14ac:dyDescent="0.2">
      <c r="A92" s="207">
        <v>91</v>
      </c>
      <c r="B92" s="54" t="s">
        <v>521</v>
      </c>
      <c r="C92" s="54" t="s">
        <v>522</v>
      </c>
      <c r="D92" s="55">
        <v>4321.9799999999996</v>
      </c>
      <c r="E92" s="169">
        <v>4321.9799999999996</v>
      </c>
      <c r="F92" s="208">
        <f t="shared" si="1"/>
        <v>0</v>
      </c>
      <c r="G92" s="207" t="s">
        <v>502</v>
      </c>
    </row>
    <row r="93" spans="1:7" x14ac:dyDescent="0.2">
      <c r="A93" s="207">
        <v>92</v>
      </c>
      <c r="B93" s="54" t="s">
        <v>523</v>
      </c>
      <c r="C93" s="54" t="s">
        <v>524</v>
      </c>
      <c r="D93" s="55">
        <v>50963.96</v>
      </c>
      <c r="E93" s="169">
        <v>50963.96</v>
      </c>
      <c r="F93" s="208">
        <f t="shared" si="1"/>
        <v>0</v>
      </c>
      <c r="G93" s="207" t="s">
        <v>502</v>
      </c>
    </row>
    <row r="94" spans="1:7" x14ac:dyDescent="0.2">
      <c r="A94" s="207">
        <v>93</v>
      </c>
      <c r="B94" s="54" t="s">
        <v>525</v>
      </c>
      <c r="C94" s="54" t="s">
        <v>526</v>
      </c>
      <c r="D94" s="55">
        <v>108546.29</v>
      </c>
      <c r="E94" s="169">
        <v>108546.29</v>
      </c>
      <c r="F94" s="208">
        <f t="shared" si="1"/>
        <v>0</v>
      </c>
      <c r="G94" s="207" t="s">
        <v>502</v>
      </c>
    </row>
    <row r="95" spans="1:7" x14ac:dyDescent="0.2">
      <c r="C95" s="54" t="s">
        <v>527</v>
      </c>
      <c r="D95" s="55">
        <v>54452.68</v>
      </c>
      <c r="E95" s="169">
        <v>0</v>
      </c>
      <c r="F95" s="208">
        <f>E95-D95</f>
        <v>-54452.68</v>
      </c>
    </row>
    <row r="97" spans="2:6" x14ac:dyDescent="0.2">
      <c r="C97" s="209" t="s">
        <v>330</v>
      </c>
      <c r="D97" s="524">
        <f>SUM(D2:D96)</f>
        <v>152172821.16</v>
      </c>
      <c r="E97" s="525">
        <f t="shared" ref="E97:F97" si="2">SUM(E2:E96)</f>
        <v>157087804.49000001</v>
      </c>
      <c r="F97" s="524">
        <f t="shared" si="2"/>
        <v>4914983.3300000047</v>
      </c>
    </row>
    <row r="98" spans="2:6" x14ac:dyDescent="0.2">
      <c r="D98" s="526"/>
      <c r="E98" s="527"/>
      <c r="F98" s="526"/>
    </row>
    <row r="99" spans="2:6" x14ac:dyDescent="0.2">
      <c r="C99" s="54" t="s">
        <v>328</v>
      </c>
      <c r="D99" s="526">
        <f>SUM(D2:D81)+D95</f>
        <v>147192936.76999998</v>
      </c>
      <c r="E99" s="527">
        <f>SUM(E2:E81)+E95</f>
        <v>152107920.09999999</v>
      </c>
      <c r="F99" s="526">
        <f>E99-D99</f>
        <v>4914983.3300000131</v>
      </c>
    </row>
    <row r="101" spans="2:6" x14ac:dyDescent="0.2">
      <c r="B101" s="211" t="s">
        <v>502</v>
      </c>
      <c r="C101" s="54" t="s">
        <v>528</v>
      </c>
    </row>
  </sheetData>
  <pageMargins left="1" right="1" top="1.25" bottom="0.75" header="0.3" footer="0.3"/>
  <pageSetup scale="82" orientation="landscape" r:id="rId1"/>
  <headerFooter>
    <oddHeader>&amp;R&amp;"Times New Roman,Regular"&amp;8&amp;A
Page &amp;P of &amp;N</oddHeader>
  </headerFooter>
  <rowBreaks count="1" manualBreakCount="1">
    <brk id="50" max="5" man="1"/>
  </row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FF0000"/>
  </sheetPr>
  <dimension ref="A1:I2784"/>
  <sheetViews>
    <sheetView showGridLines="0" showZeros="0" zoomScaleNormal="100" workbookViewId="0"/>
  </sheetViews>
  <sheetFormatPr defaultRowHeight="14.3" x14ac:dyDescent="0.25"/>
  <cols>
    <col min="1" max="1" width="5.375" customWidth="1"/>
    <col min="2" max="2" width="9.875" bestFit="1" customWidth="1"/>
    <col min="3" max="3" width="8.875" bestFit="1" customWidth="1"/>
    <col min="4" max="4" width="11.125" customWidth="1"/>
    <col min="5" max="9" width="11.75" customWidth="1"/>
  </cols>
  <sheetData>
    <row r="1" spans="1:9" ht="32.6" x14ac:dyDescent="0.25">
      <c r="A1" s="11" t="s">
        <v>0</v>
      </c>
      <c r="B1" s="11" t="s">
        <v>529</v>
      </c>
      <c r="C1" s="11" t="s">
        <v>530</v>
      </c>
      <c r="D1" s="11" t="s">
        <v>531</v>
      </c>
      <c r="E1" s="11" t="s">
        <v>532</v>
      </c>
      <c r="F1" s="11" t="s">
        <v>533</v>
      </c>
      <c r="G1" s="11" t="s">
        <v>534</v>
      </c>
      <c r="H1" s="11" t="s">
        <v>535</v>
      </c>
      <c r="I1" s="11" t="s">
        <v>536</v>
      </c>
    </row>
    <row r="2" spans="1:9" x14ac:dyDescent="0.25">
      <c r="A2" s="216" t="s">
        <v>14</v>
      </c>
      <c r="B2" s="1">
        <v>30000001</v>
      </c>
      <c r="C2" s="551" t="s">
        <v>537</v>
      </c>
      <c r="D2" s="1" t="s">
        <v>538</v>
      </c>
      <c r="E2" s="532">
        <v>0</v>
      </c>
      <c r="F2" s="532">
        <v>145429.98975796736</v>
      </c>
      <c r="G2" s="532">
        <v>0</v>
      </c>
      <c r="H2" s="532">
        <v>0</v>
      </c>
      <c r="I2" s="532">
        <v>0</v>
      </c>
    </row>
    <row r="3" spans="1:9" x14ac:dyDescent="0.25">
      <c r="A3" s="216" t="s">
        <v>16</v>
      </c>
      <c r="B3" s="1">
        <v>30000002</v>
      </c>
      <c r="C3" s="551" t="s">
        <v>539</v>
      </c>
      <c r="D3" s="1" t="s">
        <v>540</v>
      </c>
      <c r="E3" s="532">
        <v>35949.909667638276</v>
      </c>
      <c r="F3" s="532">
        <v>174374.75826326638</v>
      </c>
      <c r="G3" s="532">
        <v>0</v>
      </c>
      <c r="H3" s="532">
        <v>521.27369018075501</v>
      </c>
      <c r="I3" s="532">
        <v>521.27369018075501</v>
      </c>
    </row>
    <row r="4" spans="1:9" x14ac:dyDescent="0.25">
      <c r="A4" s="216" t="s">
        <v>18</v>
      </c>
      <c r="B4" s="1">
        <v>30000003</v>
      </c>
      <c r="C4" s="551" t="s">
        <v>541</v>
      </c>
      <c r="D4" s="1" t="s">
        <v>540</v>
      </c>
      <c r="E4" s="532">
        <v>4536.8296024492192</v>
      </c>
      <c r="F4" s="532">
        <v>65408.848352449219</v>
      </c>
      <c r="G4" s="532">
        <v>281.28343535185161</v>
      </c>
      <c r="H4" s="532">
        <v>65.784029235513685</v>
      </c>
      <c r="I4" s="532">
        <v>347.06746458736529</v>
      </c>
    </row>
    <row r="5" spans="1:9" x14ac:dyDescent="0.25">
      <c r="A5" s="216" t="s">
        <v>19</v>
      </c>
      <c r="B5" s="1">
        <v>30000004</v>
      </c>
      <c r="C5" s="551" t="s">
        <v>542</v>
      </c>
      <c r="D5" s="1" t="s">
        <v>540</v>
      </c>
      <c r="E5" s="532">
        <v>4711.6025206250006</v>
      </c>
      <c r="F5" s="532">
        <v>60603.505328261846</v>
      </c>
      <c r="G5" s="532">
        <v>292.11935627875005</v>
      </c>
      <c r="H5" s="532">
        <v>68.318236549062519</v>
      </c>
      <c r="I5" s="532">
        <v>360.43759282781258</v>
      </c>
    </row>
    <row r="6" spans="1:9" x14ac:dyDescent="0.25">
      <c r="A6" s="216" t="s">
        <v>21</v>
      </c>
      <c r="B6" s="1">
        <v>30000005</v>
      </c>
      <c r="C6" s="551" t="s">
        <v>537</v>
      </c>
      <c r="D6" s="1" t="s">
        <v>540</v>
      </c>
      <c r="E6" s="532">
        <v>20015.74416261875</v>
      </c>
      <c r="F6" s="532">
        <v>140555.22184153245</v>
      </c>
      <c r="G6" s="532">
        <v>1240.9761380823625</v>
      </c>
      <c r="H6" s="532">
        <v>290.2282903579719</v>
      </c>
      <c r="I6" s="532">
        <v>1531.2044284403344</v>
      </c>
    </row>
    <row r="7" spans="1:9" x14ac:dyDescent="0.25">
      <c r="A7" s="216" t="s">
        <v>24</v>
      </c>
      <c r="B7" s="1">
        <v>30000009</v>
      </c>
      <c r="C7" s="551" t="s">
        <v>543</v>
      </c>
      <c r="D7" s="1" t="s">
        <v>540</v>
      </c>
      <c r="E7" s="532">
        <v>9107.2064267417209</v>
      </c>
      <c r="F7" s="532">
        <v>85141.229686366176</v>
      </c>
      <c r="G7" s="532">
        <v>564.64679845798673</v>
      </c>
      <c r="H7" s="532">
        <v>132.05449318775496</v>
      </c>
      <c r="I7" s="532">
        <v>696.70129164574166</v>
      </c>
    </row>
    <row r="8" spans="1:9" x14ac:dyDescent="0.25">
      <c r="A8" s="216" t="s">
        <v>27</v>
      </c>
      <c r="B8" s="1">
        <v>30000010</v>
      </c>
      <c r="C8" s="551" t="s">
        <v>544</v>
      </c>
      <c r="D8" s="1" t="s">
        <v>540</v>
      </c>
      <c r="E8" s="532">
        <v>10602.194694079768</v>
      </c>
      <c r="F8" s="532">
        <v>100990.25139653022</v>
      </c>
      <c r="G8" s="532">
        <v>657.3360710329456</v>
      </c>
      <c r="H8" s="532">
        <v>153.73182306415663</v>
      </c>
      <c r="I8" s="532">
        <v>811.06789409710223</v>
      </c>
    </row>
    <row r="9" spans="1:9" x14ac:dyDescent="0.25">
      <c r="A9" s="216" t="s">
        <v>30</v>
      </c>
      <c r="B9" s="1">
        <v>30000011</v>
      </c>
      <c r="C9" s="551" t="s">
        <v>545</v>
      </c>
      <c r="D9" s="1" t="s">
        <v>540</v>
      </c>
      <c r="E9" s="532">
        <v>18075.114630909378</v>
      </c>
      <c r="F9" s="532">
        <v>121802.29329294182</v>
      </c>
      <c r="G9" s="532">
        <v>1120.6571071163814</v>
      </c>
      <c r="H9" s="532">
        <v>262.08916214818601</v>
      </c>
      <c r="I9" s="532">
        <v>1382.7462692645674</v>
      </c>
    </row>
    <row r="10" spans="1:9" x14ac:dyDescent="0.25">
      <c r="A10" s="216" t="s">
        <v>33</v>
      </c>
      <c r="B10" s="1">
        <v>30000013</v>
      </c>
      <c r="C10" s="551" t="s">
        <v>545</v>
      </c>
      <c r="D10" s="1" t="s">
        <v>540</v>
      </c>
      <c r="E10" s="532">
        <v>21636.198886676564</v>
      </c>
      <c r="F10" s="532">
        <v>149118.50100408931</v>
      </c>
      <c r="G10" s="532">
        <v>1341.444330973947</v>
      </c>
      <c r="H10" s="532">
        <v>313.72488385681021</v>
      </c>
      <c r="I10" s="532">
        <v>1655.1692148307573</v>
      </c>
    </row>
    <row r="11" spans="1:9" x14ac:dyDescent="0.25">
      <c r="A11" s="216" t="s">
        <v>36</v>
      </c>
      <c r="B11" s="1">
        <v>30000015</v>
      </c>
      <c r="C11" s="551" t="s">
        <v>546</v>
      </c>
      <c r="D11" s="1" t="s">
        <v>540</v>
      </c>
      <c r="E11" s="532">
        <v>40187.827863421873</v>
      </c>
      <c r="F11" s="532">
        <v>219925.25286342186</v>
      </c>
      <c r="G11" s="532">
        <v>0</v>
      </c>
      <c r="H11" s="532">
        <v>582.72350401961717</v>
      </c>
      <c r="I11" s="532">
        <v>582.72350401961717</v>
      </c>
    </row>
    <row r="12" spans="1:9" x14ac:dyDescent="0.25">
      <c r="A12" s="216" t="s">
        <v>37</v>
      </c>
      <c r="B12" s="1">
        <v>30000016</v>
      </c>
      <c r="C12" s="551" t="s">
        <v>544</v>
      </c>
      <c r="D12" s="1" t="s">
        <v>540</v>
      </c>
      <c r="E12" s="532">
        <v>6463.4925981153128</v>
      </c>
      <c r="F12" s="532">
        <v>90192.359478448401</v>
      </c>
      <c r="G12" s="532">
        <v>400.7365410831494</v>
      </c>
      <c r="H12" s="532">
        <v>93.720642672672042</v>
      </c>
      <c r="I12" s="532">
        <v>494.45718375582146</v>
      </c>
    </row>
    <row r="13" spans="1:9" x14ac:dyDescent="0.25">
      <c r="A13" s="216" t="s">
        <v>39</v>
      </c>
      <c r="B13" s="1">
        <v>30000017</v>
      </c>
      <c r="C13" s="551" t="s">
        <v>547</v>
      </c>
      <c r="D13" s="1" t="s">
        <v>540</v>
      </c>
      <c r="E13" s="532">
        <v>6142.2928639414076</v>
      </c>
      <c r="F13" s="532">
        <v>79992.477629139699</v>
      </c>
      <c r="G13" s="532">
        <v>380.82215756436727</v>
      </c>
      <c r="H13" s="532">
        <v>89.063246527150412</v>
      </c>
      <c r="I13" s="532">
        <v>469.88540409151767</v>
      </c>
    </row>
    <row r="14" spans="1:9" x14ac:dyDescent="0.25">
      <c r="A14" s="216" t="s">
        <v>40</v>
      </c>
      <c r="B14" s="1">
        <v>30000018</v>
      </c>
      <c r="C14" s="551" t="s">
        <v>537</v>
      </c>
      <c r="D14" s="1" t="s">
        <v>540</v>
      </c>
      <c r="E14" s="532">
        <v>19940.480901575</v>
      </c>
      <c r="F14" s="532">
        <v>142027.15405762219</v>
      </c>
      <c r="G14" s="532">
        <v>1236.30981589765</v>
      </c>
      <c r="H14" s="532">
        <v>289.13697307283752</v>
      </c>
      <c r="I14" s="532">
        <v>1525.4467889704874</v>
      </c>
    </row>
    <row r="15" spans="1:9" x14ac:dyDescent="0.25">
      <c r="A15" s="216" t="s">
        <v>42</v>
      </c>
      <c r="B15" s="1">
        <v>30000019</v>
      </c>
      <c r="C15" s="551" t="s">
        <v>546</v>
      </c>
      <c r="D15" s="1" t="s">
        <v>540</v>
      </c>
      <c r="E15" s="532">
        <v>31413.23303929688</v>
      </c>
      <c r="F15" s="532">
        <v>148906.85803929687</v>
      </c>
      <c r="G15" s="532">
        <v>1947.6204484364066</v>
      </c>
      <c r="H15" s="532">
        <v>455.49187906980478</v>
      </c>
      <c r="I15" s="532">
        <v>2403.1123275062114</v>
      </c>
    </row>
    <row r="16" spans="1:9" x14ac:dyDescent="0.25">
      <c r="A16" s="216" t="s">
        <v>45</v>
      </c>
      <c r="B16" s="1">
        <v>30000020</v>
      </c>
      <c r="C16" s="551" t="s">
        <v>548</v>
      </c>
      <c r="D16" s="1" t="s">
        <v>538</v>
      </c>
      <c r="E16" s="532">
        <v>0</v>
      </c>
      <c r="F16" s="532">
        <v>157629.72722312281</v>
      </c>
      <c r="G16" s="532">
        <v>0</v>
      </c>
      <c r="H16" s="532">
        <v>0</v>
      </c>
      <c r="I16" s="532">
        <v>0</v>
      </c>
    </row>
    <row r="17" spans="1:9" x14ac:dyDescent="0.25">
      <c r="A17" s="216" t="s">
        <v>48</v>
      </c>
      <c r="B17" s="1">
        <v>30000021</v>
      </c>
      <c r="C17" s="551" t="s">
        <v>549</v>
      </c>
      <c r="D17" s="1" t="s">
        <v>540</v>
      </c>
      <c r="E17" s="532">
        <v>5009.7490567515633</v>
      </c>
      <c r="F17" s="532">
        <v>49493.445006751557</v>
      </c>
      <c r="G17" s="532">
        <v>310.6044415185969</v>
      </c>
      <c r="H17" s="532">
        <v>72.641361322897666</v>
      </c>
      <c r="I17" s="532">
        <v>383.24580284149454</v>
      </c>
    </row>
    <row r="18" spans="1:9" x14ac:dyDescent="0.25">
      <c r="A18" s="216" t="s">
        <v>51</v>
      </c>
      <c r="B18" s="1">
        <v>30000023</v>
      </c>
      <c r="C18" s="551" t="s">
        <v>539</v>
      </c>
      <c r="D18" s="1" t="s">
        <v>540</v>
      </c>
      <c r="E18" s="532">
        <v>37246.135770187502</v>
      </c>
      <c r="F18" s="532">
        <v>180827.0357701875</v>
      </c>
      <c r="G18" s="532">
        <v>0</v>
      </c>
      <c r="H18" s="532">
        <v>540.06896866771876</v>
      </c>
      <c r="I18" s="532">
        <v>540.06896866771876</v>
      </c>
    </row>
    <row r="19" spans="1:9" x14ac:dyDescent="0.25">
      <c r="A19" s="216" t="s">
        <v>54</v>
      </c>
      <c r="B19" s="1">
        <v>30000024</v>
      </c>
      <c r="C19" s="551" t="s">
        <v>550</v>
      </c>
      <c r="D19" s="1" t="s">
        <v>540</v>
      </c>
      <c r="E19" s="532">
        <v>5651.628413132813</v>
      </c>
      <c r="F19" s="532">
        <v>78219.541514346842</v>
      </c>
      <c r="G19" s="532">
        <v>350.4009616142344</v>
      </c>
      <c r="H19" s="532">
        <v>81.948611990425789</v>
      </c>
      <c r="I19" s="532">
        <v>432.34957360466018</v>
      </c>
    </row>
    <row r="20" spans="1:9" x14ac:dyDescent="0.25">
      <c r="A20" s="216" t="s">
        <v>57</v>
      </c>
      <c r="B20" s="1">
        <v>30000026</v>
      </c>
      <c r="C20" s="551" t="s">
        <v>537</v>
      </c>
      <c r="D20" s="1" t="s">
        <v>538</v>
      </c>
      <c r="E20" s="532">
        <v>0</v>
      </c>
      <c r="F20" s="532">
        <v>127021.5105369863</v>
      </c>
      <c r="G20" s="532">
        <v>0</v>
      </c>
      <c r="H20" s="532">
        <v>0</v>
      </c>
      <c r="I20" s="532">
        <v>0</v>
      </c>
    </row>
    <row r="21" spans="1:9" x14ac:dyDescent="0.25">
      <c r="A21" s="216" t="s">
        <v>60</v>
      </c>
      <c r="B21" s="1">
        <v>30000027</v>
      </c>
      <c r="C21" s="551" t="s">
        <v>551</v>
      </c>
      <c r="D21" s="1" t="s">
        <v>540</v>
      </c>
      <c r="E21" s="532">
        <v>9153.7411503382828</v>
      </c>
      <c r="F21" s="532">
        <v>263118.18665033829</v>
      </c>
      <c r="G21" s="532">
        <v>0</v>
      </c>
      <c r="H21" s="532">
        <v>132.72924667990512</v>
      </c>
      <c r="I21" s="532">
        <v>132.72924667990512</v>
      </c>
    </row>
    <row r="22" spans="1:9" x14ac:dyDescent="0.25">
      <c r="A22" s="216" t="s">
        <v>63</v>
      </c>
      <c r="B22" s="1">
        <v>30000028</v>
      </c>
      <c r="C22" s="551" t="s">
        <v>552</v>
      </c>
      <c r="D22" s="1" t="s">
        <v>540</v>
      </c>
      <c r="E22" s="532">
        <v>10916.890122163597</v>
      </c>
      <c r="F22" s="532">
        <v>102759.23950078443</v>
      </c>
      <c r="G22" s="532">
        <v>676.84718757414305</v>
      </c>
      <c r="H22" s="532">
        <v>158.29490677137215</v>
      </c>
      <c r="I22" s="532">
        <v>835.14209434551526</v>
      </c>
    </row>
    <row r="23" spans="1:9" x14ac:dyDescent="0.25">
      <c r="A23" s="216" t="s">
        <v>66</v>
      </c>
      <c r="B23" s="1">
        <v>30000029</v>
      </c>
      <c r="C23" s="551" t="s">
        <v>553</v>
      </c>
      <c r="D23" s="1" t="s">
        <v>538</v>
      </c>
      <c r="E23" s="532">
        <v>0</v>
      </c>
      <c r="F23" s="532">
        <v>119080.68030079713</v>
      </c>
      <c r="G23" s="532">
        <v>0</v>
      </c>
      <c r="H23" s="532">
        <v>0</v>
      </c>
      <c r="I23" s="532">
        <v>0</v>
      </c>
    </row>
    <row r="24" spans="1:9" x14ac:dyDescent="0.25">
      <c r="A24" s="216" t="s">
        <v>69</v>
      </c>
      <c r="B24" s="1">
        <v>30000032</v>
      </c>
      <c r="C24" s="551" t="s">
        <v>554</v>
      </c>
      <c r="D24" s="1" t="s">
        <v>540</v>
      </c>
      <c r="E24" s="532">
        <v>21951.784471093753</v>
      </c>
      <c r="F24" s="532">
        <v>154586.89661518057</v>
      </c>
      <c r="G24" s="532">
        <v>1361.0106372078128</v>
      </c>
      <c r="H24" s="532">
        <v>318.30087483085941</v>
      </c>
      <c r="I24" s="532">
        <v>1679.3115120386722</v>
      </c>
    </row>
    <row r="25" spans="1:9" x14ac:dyDescent="0.25">
      <c r="A25" s="216" t="s">
        <v>72</v>
      </c>
      <c r="B25" s="1">
        <v>30000033</v>
      </c>
      <c r="C25" s="551" t="s">
        <v>549</v>
      </c>
      <c r="D25" s="1" t="s">
        <v>540</v>
      </c>
      <c r="E25" s="532">
        <v>6348.2725001109375</v>
      </c>
      <c r="F25" s="532">
        <v>89175.483306166192</v>
      </c>
      <c r="G25" s="532">
        <v>393.59289500687811</v>
      </c>
      <c r="H25" s="532">
        <v>92.049951251608604</v>
      </c>
      <c r="I25" s="532">
        <v>485.64284625848671</v>
      </c>
    </row>
    <row r="26" spans="1:9" x14ac:dyDescent="0.25">
      <c r="A26" s="216" t="s">
        <v>73</v>
      </c>
      <c r="B26" s="1">
        <v>30000034</v>
      </c>
      <c r="C26" s="551" t="s">
        <v>555</v>
      </c>
      <c r="D26" s="1" t="s">
        <v>540</v>
      </c>
      <c r="E26" s="532">
        <v>5155.2274332812503</v>
      </c>
      <c r="F26" s="532">
        <v>66162.52903163158</v>
      </c>
      <c r="G26" s="532">
        <v>319.62410086343749</v>
      </c>
      <c r="H26" s="532">
        <v>74.750797782578132</v>
      </c>
      <c r="I26" s="532">
        <v>394.37489864601559</v>
      </c>
    </row>
    <row r="27" spans="1:9" x14ac:dyDescent="0.25">
      <c r="A27" s="216" t="s">
        <v>74</v>
      </c>
      <c r="B27" s="1">
        <v>30000035</v>
      </c>
      <c r="C27" s="551" t="s">
        <v>556</v>
      </c>
      <c r="D27" s="1" t="s">
        <v>538</v>
      </c>
      <c r="E27" s="532">
        <v>0</v>
      </c>
      <c r="F27" s="532">
        <v>236243.43315616436</v>
      </c>
      <c r="G27" s="532">
        <v>0</v>
      </c>
      <c r="H27" s="532">
        <v>0</v>
      </c>
      <c r="I27" s="532">
        <v>0</v>
      </c>
    </row>
    <row r="28" spans="1:9" x14ac:dyDescent="0.25">
      <c r="A28" s="216" t="s">
        <v>75</v>
      </c>
      <c r="B28" s="1">
        <v>30000036</v>
      </c>
      <c r="C28" s="551" t="s">
        <v>557</v>
      </c>
      <c r="D28" s="1" t="s">
        <v>538</v>
      </c>
      <c r="E28" s="532">
        <v>0</v>
      </c>
      <c r="F28" s="532">
        <v>167569.27607671233</v>
      </c>
      <c r="G28" s="532">
        <v>0</v>
      </c>
      <c r="H28" s="532">
        <v>0</v>
      </c>
      <c r="I28" s="532">
        <v>0</v>
      </c>
    </row>
    <row r="29" spans="1:9" x14ac:dyDescent="0.25">
      <c r="A29" s="216" t="s">
        <v>77</v>
      </c>
      <c r="B29" s="1">
        <v>30000037</v>
      </c>
      <c r="C29" s="551" t="s">
        <v>548</v>
      </c>
      <c r="D29" s="1" t="s">
        <v>538</v>
      </c>
      <c r="E29" s="532">
        <v>0</v>
      </c>
      <c r="F29" s="532">
        <v>123621.56911232877</v>
      </c>
      <c r="G29" s="532">
        <v>0</v>
      </c>
      <c r="H29" s="532">
        <v>0</v>
      </c>
      <c r="I29" s="532">
        <v>0</v>
      </c>
    </row>
    <row r="30" spans="1:9" x14ac:dyDescent="0.25">
      <c r="A30" s="216" t="s">
        <v>78</v>
      </c>
      <c r="B30" s="1">
        <v>30000038</v>
      </c>
      <c r="C30" s="551" t="s">
        <v>558</v>
      </c>
      <c r="D30" s="1" t="s">
        <v>540</v>
      </c>
      <c r="E30" s="532">
        <v>20141.947801564067</v>
      </c>
      <c r="F30" s="532">
        <v>138635.90642209377</v>
      </c>
      <c r="G30" s="532">
        <v>1248.8007636969721</v>
      </c>
      <c r="H30" s="532">
        <v>292.05824312267896</v>
      </c>
      <c r="I30" s="532">
        <v>1540.8590068196511</v>
      </c>
    </row>
    <row r="31" spans="1:9" x14ac:dyDescent="0.25">
      <c r="A31" s="216" t="s">
        <v>81</v>
      </c>
      <c r="B31" s="1">
        <v>30000040</v>
      </c>
      <c r="C31" s="551" t="s">
        <v>559</v>
      </c>
      <c r="D31" s="1" t="s">
        <v>540</v>
      </c>
      <c r="E31" s="532">
        <v>19850.379152073441</v>
      </c>
      <c r="F31" s="532">
        <v>145663.99325005698</v>
      </c>
      <c r="G31" s="532">
        <v>1230.7235074285534</v>
      </c>
      <c r="H31" s="532">
        <v>287.83049770506489</v>
      </c>
      <c r="I31" s="532">
        <v>1518.5540051336184</v>
      </c>
    </row>
    <row r="32" spans="1:9" x14ac:dyDescent="0.25">
      <c r="A32" s="216" t="s">
        <v>84</v>
      </c>
      <c r="B32" s="1">
        <v>30000042</v>
      </c>
      <c r="C32" s="551" t="s">
        <v>560</v>
      </c>
      <c r="D32" s="1" t="s">
        <v>540</v>
      </c>
      <c r="E32" s="532">
        <v>16371.74794041719</v>
      </c>
      <c r="F32" s="532">
        <v>110404.51110943619</v>
      </c>
      <c r="G32" s="532">
        <v>1015.0483723058658</v>
      </c>
      <c r="H32" s="532">
        <v>237.39034513604926</v>
      </c>
      <c r="I32" s="532">
        <v>1252.4387174419151</v>
      </c>
    </row>
    <row r="33" spans="1:9" x14ac:dyDescent="0.25">
      <c r="A33" s="216" t="s">
        <v>86</v>
      </c>
      <c r="B33" s="1">
        <v>30000043</v>
      </c>
      <c r="C33" s="551" t="s">
        <v>561</v>
      </c>
      <c r="D33" s="1" t="s">
        <v>540</v>
      </c>
      <c r="E33" s="532">
        <v>119778.72641718751</v>
      </c>
      <c r="F33" s="532">
        <v>367271.81074218749</v>
      </c>
      <c r="G33" s="532">
        <v>0</v>
      </c>
      <c r="H33" s="532">
        <v>1736.791533049219</v>
      </c>
      <c r="I33" s="532">
        <v>1736.791533049219</v>
      </c>
    </row>
    <row r="34" spans="1:9" x14ac:dyDescent="0.25">
      <c r="A34" s="216" t="s">
        <v>89</v>
      </c>
      <c r="B34" s="1">
        <v>30000044</v>
      </c>
      <c r="C34" s="551" t="s">
        <v>562</v>
      </c>
      <c r="D34" s="1" t="s">
        <v>538</v>
      </c>
      <c r="E34" s="532">
        <v>0</v>
      </c>
      <c r="F34" s="532">
        <v>106173.83628868397</v>
      </c>
      <c r="G34" s="532">
        <v>0</v>
      </c>
      <c r="H34" s="532">
        <v>0</v>
      </c>
      <c r="I34" s="532">
        <v>0</v>
      </c>
    </row>
    <row r="35" spans="1:9" x14ac:dyDescent="0.25">
      <c r="A35" s="216" t="s">
        <v>91</v>
      </c>
      <c r="B35" s="1">
        <v>30000045</v>
      </c>
      <c r="C35" s="551" t="s">
        <v>563</v>
      </c>
      <c r="D35" s="1" t="s">
        <v>540</v>
      </c>
      <c r="E35" s="532">
        <v>6191.2445784414067</v>
      </c>
      <c r="F35" s="532">
        <v>89261.050828441395</v>
      </c>
      <c r="G35" s="532">
        <v>383.85716386336719</v>
      </c>
      <c r="H35" s="532">
        <v>89.773046387400399</v>
      </c>
      <c r="I35" s="532">
        <v>473.63021025076762</v>
      </c>
    </row>
    <row r="36" spans="1:9" x14ac:dyDescent="0.25">
      <c r="A36" s="216" t="s">
        <v>94</v>
      </c>
      <c r="B36" s="1">
        <v>30000046</v>
      </c>
      <c r="C36" s="551" t="s">
        <v>542</v>
      </c>
      <c r="D36" s="1" t="s">
        <v>540</v>
      </c>
      <c r="E36" s="532">
        <v>17351.241152740626</v>
      </c>
      <c r="F36" s="532">
        <v>124666.67606456067</v>
      </c>
      <c r="G36" s="532">
        <v>1075.7769514699187</v>
      </c>
      <c r="H36" s="532">
        <v>251.59299671473909</v>
      </c>
      <c r="I36" s="532">
        <v>1327.3699481846577</v>
      </c>
    </row>
    <row r="37" spans="1:9" x14ac:dyDescent="0.25">
      <c r="A37" s="216" t="s">
        <v>96</v>
      </c>
      <c r="B37" s="1">
        <v>30000049</v>
      </c>
      <c r="C37" s="551" t="s">
        <v>542</v>
      </c>
      <c r="D37" s="1" t="s">
        <v>540</v>
      </c>
      <c r="E37" s="532">
        <v>17182.816660039065</v>
      </c>
      <c r="F37" s="532">
        <v>112695.30967370859</v>
      </c>
      <c r="G37" s="532">
        <v>1065.3346329224221</v>
      </c>
      <c r="H37" s="532">
        <v>249.15084157056646</v>
      </c>
      <c r="I37" s="532">
        <v>1314.4854744929885</v>
      </c>
    </row>
    <row r="38" spans="1:9" x14ac:dyDescent="0.25">
      <c r="A38" s="216" t="s">
        <v>99</v>
      </c>
      <c r="B38" s="1">
        <v>30000050</v>
      </c>
      <c r="C38" s="551" t="s">
        <v>564</v>
      </c>
      <c r="D38" s="1" t="s">
        <v>538</v>
      </c>
      <c r="E38" s="532">
        <v>0</v>
      </c>
      <c r="F38" s="532">
        <v>120977.74729206019</v>
      </c>
      <c r="G38" s="532">
        <v>0</v>
      </c>
      <c r="H38" s="532">
        <v>0</v>
      </c>
      <c r="I38" s="532">
        <v>0</v>
      </c>
    </row>
    <row r="39" spans="1:9" x14ac:dyDescent="0.25">
      <c r="A39" s="216" t="s">
        <v>102</v>
      </c>
      <c r="B39" s="1">
        <v>30000052</v>
      </c>
      <c r="C39" s="551" t="s">
        <v>565</v>
      </c>
      <c r="D39" s="1" t="s">
        <v>540</v>
      </c>
      <c r="E39" s="532">
        <v>33481.137028706253</v>
      </c>
      <c r="F39" s="532">
        <v>172229.91713609354</v>
      </c>
      <c r="G39" s="532">
        <v>0</v>
      </c>
      <c r="H39" s="532">
        <v>485.47648691624067</v>
      </c>
      <c r="I39" s="532">
        <v>485.47648691624067</v>
      </c>
    </row>
    <row r="40" spans="1:9" x14ac:dyDescent="0.25">
      <c r="A40" s="216" t="s">
        <v>105</v>
      </c>
      <c r="B40" s="1">
        <v>30000054</v>
      </c>
      <c r="C40" s="551" t="s">
        <v>566</v>
      </c>
      <c r="D40" s="1" t="s">
        <v>538</v>
      </c>
      <c r="E40" s="532">
        <v>0</v>
      </c>
      <c r="F40" s="532">
        <v>110471.73095400535</v>
      </c>
      <c r="G40" s="532">
        <v>0</v>
      </c>
      <c r="H40" s="532">
        <v>0</v>
      </c>
      <c r="I40" s="532">
        <v>0</v>
      </c>
    </row>
    <row r="41" spans="1:9" x14ac:dyDescent="0.25">
      <c r="A41" s="216" t="s">
        <v>108</v>
      </c>
      <c r="B41" s="1">
        <v>30000055</v>
      </c>
      <c r="C41" s="551" t="s">
        <v>544</v>
      </c>
      <c r="D41" s="1" t="s">
        <v>540</v>
      </c>
      <c r="E41" s="532">
        <v>9790.8738731282192</v>
      </c>
      <c r="F41" s="532">
        <v>89941.355109060401</v>
      </c>
      <c r="G41" s="532">
        <v>607.03418013394958</v>
      </c>
      <c r="H41" s="532">
        <v>141.96767116035917</v>
      </c>
      <c r="I41" s="532">
        <v>749.00185129430872</v>
      </c>
    </row>
    <row r="42" spans="1:9" x14ac:dyDescent="0.25">
      <c r="A42" s="216" t="s">
        <v>111</v>
      </c>
      <c r="B42" s="1">
        <v>30000059</v>
      </c>
      <c r="C42" s="551" t="s">
        <v>544</v>
      </c>
      <c r="D42" s="1" t="s">
        <v>540</v>
      </c>
      <c r="E42" s="532">
        <v>20680.612467922063</v>
      </c>
      <c r="F42" s="532">
        <v>145071.80685007505</v>
      </c>
      <c r="G42" s="532">
        <v>1282.197973011168</v>
      </c>
      <c r="H42" s="532">
        <v>299.86888078486993</v>
      </c>
      <c r="I42" s="532">
        <v>1582.0668537960378</v>
      </c>
    </row>
    <row r="43" spans="1:9" x14ac:dyDescent="0.25">
      <c r="A43" s="216" t="s">
        <v>114</v>
      </c>
      <c r="B43" s="1">
        <v>30000061</v>
      </c>
      <c r="C43" s="551" t="s">
        <v>567</v>
      </c>
      <c r="D43" s="1" t="s">
        <v>540</v>
      </c>
      <c r="E43" s="532">
        <v>18604.252069832815</v>
      </c>
      <c r="F43" s="532">
        <v>129557.72087010347</v>
      </c>
      <c r="G43" s="532">
        <v>1153.4636283296345</v>
      </c>
      <c r="H43" s="532">
        <v>269.76165501257583</v>
      </c>
      <c r="I43" s="532">
        <v>1423.2252833422103</v>
      </c>
    </row>
    <row r="44" spans="1:9" x14ac:dyDescent="0.25">
      <c r="A44" s="216" t="s">
        <v>117</v>
      </c>
      <c r="B44" s="1">
        <v>30000062</v>
      </c>
      <c r="C44" s="551" t="s">
        <v>568</v>
      </c>
      <c r="D44" s="1" t="s">
        <v>538</v>
      </c>
      <c r="E44" s="532">
        <v>0</v>
      </c>
      <c r="F44" s="532">
        <v>165923.24114520548</v>
      </c>
      <c r="G44" s="532">
        <v>0</v>
      </c>
      <c r="H44" s="532">
        <v>0</v>
      </c>
      <c r="I44" s="532">
        <v>0</v>
      </c>
    </row>
    <row r="45" spans="1:9" x14ac:dyDescent="0.25">
      <c r="A45" s="216" t="s">
        <v>119</v>
      </c>
      <c r="B45" s="1">
        <v>30000063</v>
      </c>
      <c r="C45" s="551" t="s">
        <v>555</v>
      </c>
      <c r="D45" s="1" t="s">
        <v>538</v>
      </c>
      <c r="E45" s="532">
        <v>0</v>
      </c>
      <c r="F45" s="532">
        <v>110227.73806034739</v>
      </c>
      <c r="G45" s="532">
        <v>0</v>
      </c>
      <c r="H45" s="532">
        <v>0</v>
      </c>
      <c r="I45" s="532">
        <v>0</v>
      </c>
    </row>
    <row r="46" spans="1:9" x14ac:dyDescent="0.25">
      <c r="A46" s="216" t="s">
        <v>120</v>
      </c>
      <c r="B46" s="1">
        <v>30000064</v>
      </c>
      <c r="C46" s="551" t="s">
        <v>558</v>
      </c>
      <c r="D46" s="1" t="s">
        <v>540</v>
      </c>
      <c r="E46" s="532">
        <v>20993.401685648441</v>
      </c>
      <c r="F46" s="532">
        <v>146979.34198712272</v>
      </c>
      <c r="G46" s="532">
        <v>1301.5909045102032</v>
      </c>
      <c r="H46" s="532">
        <v>304.40432444190242</v>
      </c>
      <c r="I46" s="532">
        <v>1605.9952289521057</v>
      </c>
    </row>
    <row r="47" spans="1:9" x14ac:dyDescent="0.25">
      <c r="A47" s="216" t="s">
        <v>121</v>
      </c>
      <c r="B47" s="1">
        <v>30000066</v>
      </c>
      <c r="C47" s="551" t="s">
        <v>569</v>
      </c>
      <c r="D47" s="1" t="s">
        <v>540</v>
      </c>
      <c r="E47" s="532">
        <v>33229.647595462506</v>
      </c>
      <c r="F47" s="532">
        <v>160770.67059546252</v>
      </c>
      <c r="G47" s="532">
        <v>2060.2381509186753</v>
      </c>
      <c r="H47" s="532">
        <v>481.82989013420638</v>
      </c>
      <c r="I47" s="532">
        <v>2542.0680410528817</v>
      </c>
    </row>
    <row r="48" spans="1:9" x14ac:dyDescent="0.25">
      <c r="A48" s="216" t="s">
        <v>122</v>
      </c>
      <c r="B48" s="1">
        <v>30000067</v>
      </c>
      <c r="C48" s="551" t="s">
        <v>570</v>
      </c>
      <c r="D48" s="1" t="s">
        <v>538</v>
      </c>
      <c r="E48" s="532">
        <v>0</v>
      </c>
      <c r="F48" s="532">
        <v>285396.70655526908</v>
      </c>
      <c r="G48" s="532">
        <v>0</v>
      </c>
      <c r="H48" s="532">
        <v>0</v>
      </c>
      <c r="I48" s="532">
        <v>0</v>
      </c>
    </row>
    <row r="49" spans="1:9" x14ac:dyDescent="0.25">
      <c r="A49" s="216" t="s">
        <v>124</v>
      </c>
      <c r="B49" s="1">
        <v>30000068</v>
      </c>
      <c r="C49" s="551" t="s">
        <v>571</v>
      </c>
      <c r="D49" s="1" t="s">
        <v>538</v>
      </c>
      <c r="E49" s="532">
        <v>0</v>
      </c>
      <c r="F49" s="532">
        <v>175184.64307945204</v>
      </c>
      <c r="G49" s="532">
        <v>0</v>
      </c>
      <c r="H49" s="532">
        <v>0</v>
      </c>
      <c r="I49" s="532">
        <v>0</v>
      </c>
    </row>
    <row r="50" spans="1:9" x14ac:dyDescent="0.25">
      <c r="A50" s="216" t="s">
        <v>126</v>
      </c>
      <c r="B50" s="1">
        <v>30000069</v>
      </c>
      <c r="C50" s="551" t="s">
        <v>546</v>
      </c>
      <c r="D50" s="1" t="s">
        <v>540</v>
      </c>
      <c r="E50" s="532">
        <v>33634.417084734378</v>
      </c>
      <c r="F50" s="532">
        <v>172138.17078516912</v>
      </c>
      <c r="G50" s="532">
        <v>0</v>
      </c>
      <c r="H50" s="532">
        <v>487.69904772864851</v>
      </c>
      <c r="I50" s="532">
        <v>487.69904772864851</v>
      </c>
    </row>
    <row r="51" spans="1:9" x14ac:dyDescent="0.25">
      <c r="A51" s="216" t="s">
        <v>128</v>
      </c>
      <c r="B51" s="1">
        <v>30000070</v>
      </c>
      <c r="C51" s="551" t="s">
        <v>572</v>
      </c>
      <c r="D51" s="1" t="s">
        <v>538</v>
      </c>
      <c r="E51" s="532">
        <v>0</v>
      </c>
      <c r="F51" s="532">
        <v>129269.8673808219</v>
      </c>
      <c r="G51" s="532">
        <v>0</v>
      </c>
      <c r="H51" s="532">
        <v>0</v>
      </c>
      <c r="I51" s="532">
        <v>0</v>
      </c>
    </row>
    <row r="52" spans="1:9" x14ac:dyDescent="0.25">
      <c r="A52" s="216" t="s">
        <v>131</v>
      </c>
      <c r="B52" s="1">
        <v>30000071</v>
      </c>
      <c r="C52" s="551" t="s">
        <v>573</v>
      </c>
      <c r="D52" s="1" t="s">
        <v>540</v>
      </c>
      <c r="E52" s="532">
        <v>37084.36565117578</v>
      </c>
      <c r="F52" s="532">
        <v>179941.75940117578</v>
      </c>
      <c r="G52" s="532">
        <v>0</v>
      </c>
      <c r="H52" s="532">
        <v>537.72330194204881</v>
      </c>
      <c r="I52" s="532">
        <v>537.72330194204881</v>
      </c>
    </row>
    <row r="53" spans="1:9" x14ac:dyDescent="0.25">
      <c r="A53" s="216" t="s">
        <v>134</v>
      </c>
      <c r="B53" s="1">
        <v>30000072</v>
      </c>
      <c r="C53" s="551" t="s">
        <v>574</v>
      </c>
      <c r="D53" s="1" t="s">
        <v>540</v>
      </c>
      <c r="E53" s="532">
        <v>10076.404481609377</v>
      </c>
      <c r="F53" s="532">
        <v>95582.978376991508</v>
      </c>
      <c r="G53" s="532">
        <v>624.73707785978138</v>
      </c>
      <c r="H53" s="532">
        <v>146.10786498333599</v>
      </c>
      <c r="I53" s="532">
        <v>770.84494284311734</v>
      </c>
    </row>
    <row r="54" spans="1:9" x14ac:dyDescent="0.25">
      <c r="A54" s="216" t="s">
        <v>137</v>
      </c>
      <c r="B54" s="1">
        <v>30000073</v>
      </c>
      <c r="C54" s="551" t="s">
        <v>571</v>
      </c>
      <c r="D54" s="1" t="s">
        <v>538</v>
      </c>
      <c r="E54" s="532">
        <v>0</v>
      </c>
      <c r="F54" s="532">
        <v>221174.66010958905</v>
      </c>
      <c r="G54" s="532">
        <v>0</v>
      </c>
      <c r="H54" s="532">
        <v>0</v>
      </c>
      <c r="I54" s="532">
        <v>0</v>
      </c>
    </row>
    <row r="55" spans="1:9" x14ac:dyDescent="0.25">
      <c r="A55" s="216" t="s">
        <v>140</v>
      </c>
      <c r="B55" s="1">
        <v>30000074</v>
      </c>
      <c r="C55" s="551" t="s">
        <v>575</v>
      </c>
      <c r="D55" s="1" t="s">
        <v>540</v>
      </c>
      <c r="E55" s="532">
        <v>38988.893293441404</v>
      </c>
      <c r="F55" s="532">
        <v>213364.16204344138</v>
      </c>
      <c r="G55" s="532">
        <v>0</v>
      </c>
      <c r="H55" s="532">
        <v>565.33895275490045</v>
      </c>
      <c r="I55" s="532">
        <v>565.33895275490045</v>
      </c>
    </row>
    <row r="56" spans="1:9" x14ac:dyDescent="0.25">
      <c r="A56" s="216" t="s">
        <v>143</v>
      </c>
      <c r="B56" s="1">
        <v>30000076</v>
      </c>
      <c r="C56" s="551" t="s">
        <v>564</v>
      </c>
      <c r="D56" s="1" t="s">
        <v>538</v>
      </c>
      <c r="E56" s="532">
        <v>0</v>
      </c>
      <c r="F56" s="532">
        <v>98257.342080781222</v>
      </c>
      <c r="G56" s="532">
        <v>0</v>
      </c>
      <c r="H56" s="532">
        <v>0</v>
      </c>
      <c r="I56" s="532">
        <v>0</v>
      </c>
    </row>
    <row r="57" spans="1:9" x14ac:dyDescent="0.25">
      <c r="A57" s="216" t="s">
        <v>146</v>
      </c>
      <c r="B57" s="1">
        <v>30000078</v>
      </c>
      <c r="C57" s="551" t="s">
        <v>576</v>
      </c>
      <c r="D57" s="1" t="s">
        <v>540</v>
      </c>
      <c r="E57" s="532">
        <v>18963.741223192192</v>
      </c>
      <c r="F57" s="532">
        <v>129919.58068808974</v>
      </c>
      <c r="G57" s="532">
        <v>1175.7519558379158</v>
      </c>
      <c r="H57" s="532">
        <v>274.97424773628677</v>
      </c>
      <c r="I57" s="532">
        <v>1450.7262035742026</v>
      </c>
    </row>
    <row r="58" spans="1:9" x14ac:dyDescent="0.25">
      <c r="A58" s="216" t="s">
        <v>149</v>
      </c>
      <c r="B58" s="1">
        <v>30000080</v>
      </c>
      <c r="C58" s="551" t="s">
        <v>577</v>
      </c>
      <c r="D58" s="1" t="s">
        <v>540</v>
      </c>
      <c r="E58" s="532">
        <v>20192.582231250002</v>
      </c>
      <c r="F58" s="532">
        <v>139514.5506107384</v>
      </c>
      <c r="G58" s="532">
        <v>1251.9400983375001</v>
      </c>
      <c r="H58" s="532">
        <v>292.79244235312507</v>
      </c>
      <c r="I58" s="532">
        <v>1544.7325406906252</v>
      </c>
    </row>
    <row r="59" spans="1:9" x14ac:dyDescent="0.25">
      <c r="A59" s="216" t="s">
        <v>152</v>
      </c>
      <c r="B59" s="1">
        <v>30000086</v>
      </c>
      <c r="C59" s="551" t="s">
        <v>541</v>
      </c>
      <c r="D59" s="1" t="s">
        <v>540</v>
      </c>
      <c r="E59" s="532">
        <v>30296.216104050003</v>
      </c>
      <c r="F59" s="532">
        <v>158317.762470569</v>
      </c>
      <c r="G59" s="532">
        <v>1878.3653984511002</v>
      </c>
      <c r="H59" s="532">
        <v>439.29513350872509</v>
      </c>
      <c r="I59" s="532">
        <v>2317.6605319598252</v>
      </c>
    </row>
    <row r="60" spans="1:9" x14ac:dyDescent="0.25">
      <c r="A60" s="216" t="s">
        <v>155</v>
      </c>
      <c r="B60" s="1">
        <v>30000087</v>
      </c>
      <c r="C60" s="551" t="s">
        <v>578</v>
      </c>
      <c r="D60" s="1" t="s">
        <v>540</v>
      </c>
      <c r="E60" s="532">
        <v>10655.717427895313</v>
      </c>
      <c r="F60" s="532">
        <v>101803.06828650123</v>
      </c>
      <c r="G60" s="532">
        <v>660.65448052950944</v>
      </c>
      <c r="H60" s="532">
        <v>154.50790270448206</v>
      </c>
      <c r="I60" s="532">
        <v>815.16238323399148</v>
      </c>
    </row>
    <row r="61" spans="1:9" x14ac:dyDescent="0.25">
      <c r="A61" s="216" t="s">
        <v>158</v>
      </c>
      <c r="B61" s="1">
        <v>30000088</v>
      </c>
      <c r="C61" s="551" t="s">
        <v>550</v>
      </c>
      <c r="D61" s="1" t="s">
        <v>540</v>
      </c>
      <c r="E61" s="532">
        <v>5037.2843961578137</v>
      </c>
      <c r="F61" s="532">
        <v>72950.07599615783</v>
      </c>
      <c r="G61" s="532">
        <v>312.31163256178445</v>
      </c>
      <c r="H61" s="532">
        <v>73.040623744288297</v>
      </c>
      <c r="I61" s="532">
        <v>385.35225630607272</v>
      </c>
    </row>
    <row r="62" spans="1:9" x14ac:dyDescent="0.25">
      <c r="A62" s="216" t="s">
        <v>159</v>
      </c>
      <c r="B62" s="1">
        <v>30000089</v>
      </c>
      <c r="C62" s="551" t="s">
        <v>579</v>
      </c>
      <c r="D62" s="1" t="s">
        <v>540</v>
      </c>
      <c r="E62" s="532">
        <v>20087.947941506256</v>
      </c>
      <c r="F62" s="532">
        <v>143705.36587824428</v>
      </c>
      <c r="G62" s="532">
        <v>1245.4527723733879</v>
      </c>
      <c r="H62" s="532">
        <v>291.27524515184075</v>
      </c>
      <c r="I62" s="532">
        <v>1536.7280175252286</v>
      </c>
    </row>
    <row r="63" spans="1:9" x14ac:dyDescent="0.25">
      <c r="A63" s="216" t="s">
        <v>160</v>
      </c>
      <c r="B63" s="1">
        <v>30000090</v>
      </c>
      <c r="C63" s="551" t="s">
        <v>564</v>
      </c>
      <c r="D63" s="1" t="s">
        <v>538</v>
      </c>
      <c r="E63" s="532">
        <v>0</v>
      </c>
      <c r="F63" s="532">
        <v>87767.078679835919</v>
      </c>
      <c r="G63" s="532">
        <v>0</v>
      </c>
      <c r="H63" s="532">
        <v>0</v>
      </c>
      <c r="I63" s="532">
        <v>0</v>
      </c>
    </row>
    <row r="64" spans="1:9" x14ac:dyDescent="0.25">
      <c r="A64" s="216" t="s">
        <v>161</v>
      </c>
      <c r="B64" s="1">
        <v>30000091</v>
      </c>
      <c r="C64" s="551" t="s">
        <v>554</v>
      </c>
      <c r="D64" s="1" t="s">
        <v>540</v>
      </c>
      <c r="E64" s="532">
        <v>21446.969915312504</v>
      </c>
      <c r="F64" s="532">
        <v>142327.21991531251</v>
      </c>
      <c r="G64" s="532">
        <v>1329.7121347493753</v>
      </c>
      <c r="H64" s="532">
        <v>310.98106377203135</v>
      </c>
      <c r="I64" s="532">
        <v>1640.6931985214067</v>
      </c>
    </row>
    <row r="65" spans="1:9" x14ac:dyDescent="0.25">
      <c r="A65" s="216" t="s">
        <v>163</v>
      </c>
      <c r="B65" s="1">
        <v>30000092</v>
      </c>
      <c r="C65" s="551" t="s">
        <v>580</v>
      </c>
      <c r="D65" s="1" t="s">
        <v>540</v>
      </c>
      <c r="E65" s="532">
        <v>32598.399939574218</v>
      </c>
      <c r="F65" s="532">
        <v>164444.69621457439</v>
      </c>
      <c r="G65" s="532">
        <v>2021.1007962536014</v>
      </c>
      <c r="H65" s="532">
        <v>472.67679912382619</v>
      </c>
      <c r="I65" s="532">
        <v>2493.7775953774276</v>
      </c>
    </row>
    <row r="66" spans="1:9" x14ac:dyDescent="0.25">
      <c r="A66" s="216" t="s">
        <v>164</v>
      </c>
      <c r="B66" s="1">
        <v>30000093</v>
      </c>
      <c r="C66" s="551" t="s">
        <v>581</v>
      </c>
      <c r="D66" s="1" t="s">
        <v>540</v>
      </c>
      <c r="E66" s="532">
        <v>21720.18167186563</v>
      </c>
      <c r="F66" s="532">
        <v>144433.31417186564</v>
      </c>
      <c r="G66" s="532">
        <v>1346.651263655669</v>
      </c>
      <c r="H66" s="532">
        <v>314.94263424205167</v>
      </c>
      <c r="I66" s="532">
        <v>1661.5938978977206</v>
      </c>
    </row>
    <row r="67" spans="1:9" x14ac:dyDescent="0.25">
      <c r="A67" s="216" t="s">
        <v>166</v>
      </c>
      <c r="B67" s="1">
        <v>30000094</v>
      </c>
      <c r="C67" s="551" t="s">
        <v>582</v>
      </c>
      <c r="D67" s="1" t="s">
        <v>540</v>
      </c>
      <c r="E67" s="532">
        <v>10208.222270311408</v>
      </c>
      <c r="F67" s="532">
        <v>96840.481760917552</v>
      </c>
      <c r="G67" s="532">
        <v>632.9097807593073</v>
      </c>
      <c r="H67" s="532">
        <v>148.01922291951541</v>
      </c>
      <c r="I67" s="532">
        <v>780.92900367882271</v>
      </c>
    </row>
    <row r="68" spans="1:9" x14ac:dyDescent="0.25">
      <c r="A68" s="216" t="s">
        <v>583</v>
      </c>
      <c r="B68" s="1">
        <v>30000095</v>
      </c>
      <c r="C68" s="551" t="s">
        <v>584</v>
      </c>
      <c r="D68" s="1" t="s">
        <v>540</v>
      </c>
      <c r="E68" s="532">
        <v>6709.2913945484379</v>
      </c>
      <c r="F68" s="532">
        <v>90890.007661239331</v>
      </c>
      <c r="G68" s="532">
        <v>415.97606646200313</v>
      </c>
      <c r="H68" s="532">
        <v>97.284725220952353</v>
      </c>
      <c r="I68" s="532">
        <v>513.26079168295553</v>
      </c>
    </row>
    <row r="69" spans="1:9" x14ac:dyDescent="0.25">
      <c r="A69" s="216" t="s">
        <v>585</v>
      </c>
      <c r="B69" s="1">
        <v>30000098</v>
      </c>
      <c r="C69" s="551" t="s">
        <v>586</v>
      </c>
      <c r="D69" s="1" t="s">
        <v>538</v>
      </c>
      <c r="E69" s="532">
        <v>0</v>
      </c>
      <c r="F69" s="532">
        <v>191739.63684060622</v>
      </c>
      <c r="G69" s="532">
        <v>0</v>
      </c>
      <c r="H69" s="532">
        <v>0</v>
      </c>
      <c r="I69" s="532">
        <v>0</v>
      </c>
    </row>
    <row r="70" spans="1:9" x14ac:dyDescent="0.25">
      <c r="A70" s="216" t="s">
        <v>587</v>
      </c>
      <c r="B70" s="1">
        <v>30000099</v>
      </c>
      <c r="C70" s="551" t="s">
        <v>588</v>
      </c>
      <c r="D70" s="1" t="s">
        <v>540</v>
      </c>
      <c r="E70" s="532">
        <v>5378.1871954179696</v>
      </c>
      <c r="F70" s="532">
        <v>96898.918193844554</v>
      </c>
      <c r="G70" s="532">
        <v>333.44760611591414</v>
      </c>
      <c r="H70" s="532">
        <v>77.98371433356057</v>
      </c>
      <c r="I70" s="532">
        <v>411.4313204494747</v>
      </c>
    </row>
    <row r="71" spans="1:9" x14ac:dyDescent="0.25">
      <c r="A71" s="216" t="s">
        <v>589</v>
      </c>
      <c r="B71" s="1">
        <v>30000100</v>
      </c>
      <c r="C71" s="551" t="s">
        <v>590</v>
      </c>
      <c r="D71" s="1" t="s">
        <v>540</v>
      </c>
      <c r="E71" s="532">
        <v>18497.323168471878</v>
      </c>
      <c r="F71" s="532">
        <v>131822.98384910656</v>
      </c>
      <c r="G71" s="532">
        <v>1146.8340364452565</v>
      </c>
      <c r="H71" s="532">
        <v>268.21118594284223</v>
      </c>
      <c r="I71" s="532">
        <v>1415.0452223880989</v>
      </c>
    </row>
    <row r="72" spans="1:9" x14ac:dyDescent="0.25">
      <c r="A72" s="216" t="s">
        <v>591</v>
      </c>
      <c r="B72" s="1">
        <v>30000101</v>
      </c>
      <c r="C72" s="551" t="s">
        <v>557</v>
      </c>
      <c r="D72" s="1" t="s">
        <v>538</v>
      </c>
      <c r="E72" s="532">
        <v>0</v>
      </c>
      <c r="F72" s="532">
        <v>78915.917903526642</v>
      </c>
      <c r="G72" s="532">
        <v>0</v>
      </c>
      <c r="H72" s="532">
        <v>0</v>
      </c>
      <c r="I72" s="532">
        <v>0</v>
      </c>
    </row>
    <row r="73" spans="1:9" x14ac:dyDescent="0.25">
      <c r="A73" s="216" t="s">
        <v>592</v>
      </c>
      <c r="B73" s="1">
        <v>30000102</v>
      </c>
      <c r="C73" s="551" t="s">
        <v>593</v>
      </c>
      <c r="D73" s="1" t="s">
        <v>540</v>
      </c>
      <c r="E73" s="532">
        <v>34635.09721098985</v>
      </c>
      <c r="F73" s="532">
        <v>188896.42095203893</v>
      </c>
      <c r="G73" s="532">
        <v>0</v>
      </c>
      <c r="H73" s="532">
        <v>502.20890955935283</v>
      </c>
      <c r="I73" s="532">
        <v>502.20890955935283</v>
      </c>
    </row>
    <row r="74" spans="1:9" x14ac:dyDescent="0.25">
      <c r="A74" s="216" t="s">
        <v>594</v>
      </c>
      <c r="B74" s="1">
        <v>30000103</v>
      </c>
      <c r="C74" s="551" t="s">
        <v>595</v>
      </c>
      <c r="D74" s="1" t="s">
        <v>540</v>
      </c>
      <c r="E74" s="532">
        <v>5256.9552149765641</v>
      </c>
      <c r="F74" s="532">
        <v>68310.350754645377</v>
      </c>
      <c r="G74" s="532">
        <v>325.93122332854699</v>
      </c>
      <c r="H74" s="532">
        <v>76.225850617160177</v>
      </c>
      <c r="I74" s="532">
        <v>402.15707394570717</v>
      </c>
    </row>
    <row r="75" spans="1:9" x14ac:dyDescent="0.25">
      <c r="A75" s="216" t="s">
        <v>596</v>
      </c>
      <c r="B75" s="1">
        <v>30000104</v>
      </c>
      <c r="C75" s="551" t="s">
        <v>597</v>
      </c>
      <c r="D75" s="1" t="s">
        <v>540</v>
      </c>
      <c r="E75" s="532">
        <v>5937.307559472657</v>
      </c>
      <c r="F75" s="532">
        <v>73976.886305604959</v>
      </c>
      <c r="G75" s="532">
        <v>368.11306868730475</v>
      </c>
      <c r="H75" s="532">
        <v>86.090959612353529</v>
      </c>
      <c r="I75" s="532">
        <v>454.20402829965826</v>
      </c>
    </row>
    <row r="76" spans="1:9" x14ac:dyDescent="0.25">
      <c r="A76" s="216" t="s">
        <v>598</v>
      </c>
      <c r="B76" s="1">
        <v>30000105</v>
      </c>
      <c r="C76" s="551" t="s">
        <v>555</v>
      </c>
      <c r="D76" s="1" t="s">
        <v>538</v>
      </c>
      <c r="E76" s="532">
        <v>0</v>
      </c>
      <c r="F76" s="532">
        <v>117238.632</v>
      </c>
      <c r="G76" s="532">
        <v>0</v>
      </c>
      <c r="H76" s="532">
        <v>0</v>
      </c>
      <c r="I76" s="532">
        <v>0</v>
      </c>
    </row>
    <row r="77" spans="1:9" x14ac:dyDescent="0.25">
      <c r="A77" s="216" t="s">
        <v>599</v>
      </c>
      <c r="B77" s="1">
        <v>30000107</v>
      </c>
      <c r="C77" s="551" t="s">
        <v>588</v>
      </c>
      <c r="D77" s="1" t="s">
        <v>540</v>
      </c>
      <c r="E77" s="532">
        <v>10657.430737902814</v>
      </c>
      <c r="F77" s="532">
        <v>106814.73107635169</v>
      </c>
      <c r="G77" s="532">
        <v>660.76070574997448</v>
      </c>
      <c r="H77" s="532">
        <v>154.53274569959081</v>
      </c>
      <c r="I77" s="532">
        <v>815.29345144956528</v>
      </c>
    </row>
    <row r="78" spans="1:9" x14ac:dyDescent="0.25">
      <c r="A78" s="216" t="s">
        <v>600</v>
      </c>
      <c r="B78" s="1">
        <v>30000109</v>
      </c>
      <c r="C78" s="551" t="s">
        <v>601</v>
      </c>
      <c r="D78" s="1" t="s">
        <v>540</v>
      </c>
      <c r="E78" s="532">
        <v>20022.780971578126</v>
      </c>
      <c r="F78" s="532">
        <v>146809.79870660166</v>
      </c>
      <c r="G78" s="532">
        <v>1241.4124202378439</v>
      </c>
      <c r="H78" s="532">
        <v>290.33032408788284</v>
      </c>
      <c r="I78" s="532">
        <v>1531.7427443257268</v>
      </c>
    </row>
    <row r="79" spans="1:9" x14ac:dyDescent="0.25">
      <c r="A79" s="216" t="s">
        <v>602</v>
      </c>
      <c r="B79" s="1">
        <v>30000110</v>
      </c>
      <c r="C79" s="551" t="s">
        <v>603</v>
      </c>
      <c r="D79" s="1" t="s">
        <v>540</v>
      </c>
      <c r="E79" s="532">
        <v>40420.501481404695</v>
      </c>
      <c r="F79" s="532">
        <v>221796.23343258089</v>
      </c>
      <c r="G79" s="532">
        <v>0</v>
      </c>
      <c r="H79" s="532">
        <v>586.09727148036814</v>
      </c>
      <c r="I79" s="532">
        <v>586.09727148036814</v>
      </c>
    </row>
    <row r="80" spans="1:9" x14ac:dyDescent="0.25">
      <c r="A80" s="216" t="s">
        <v>604</v>
      </c>
      <c r="B80" s="1">
        <v>30000113</v>
      </c>
      <c r="C80" s="551" t="s">
        <v>605</v>
      </c>
      <c r="D80" s="1" t="s">
        <v>540</v>
      </c>
      <c r="E80" s="532">
        <v>18714.852349781253</v>
      </c>
      <c r="F80" s="532">
        <v>128870.83298070777</v>
      </c>
      <c r="G80" s="532">
        <v>1160.3208456864377</v>
      </c>
      <c r="H80" s="532">
        <v>271.36535907182821</v>
      </c>
      <c r="I80" s="532">
        <v>1431.6862047582658</v>
      </c>
    </row>
    <row r="81" spans="1:9" x14ac:dyDescent="0.25">
      <c r="A81" s="216" t="s">
        <v>606</v>
      </c>
      <c r="B81" s="1">
        <v>30000114</v>
      </c>
      <c r="C81" s="551" t="s">
        <v>603</v>
      </c>
      <c r="D81" s="1" t="s">
        <v>540</v>
      </c>
      <c r="E81" s="532">
        <v>5330.6887349421886</v>
      </c>
      <c r="F81" s="532">
        <v>69257.203956945305</v>
      </c>
      <c r="G81" s="532">
        <v>330.50270156641568</v>
      </c>
      <c r="H81" s="532">
        <v>77.294986656661735</v>
      </c>
      <c r="I81" s="532">
        <v>407.79768822307744</v>
      </c>
    </row>
    <row r="82" spans="1:9" x14ac:dyDescent="0.25">
      <c r="A82" s="216" t="s">
        <v>607</v>
      </c>
      <c r="B82" s="1">
        <v>30000116</v>
      </c>
      <c r="C82" s="551" t="s">
        <v>608</v>
      </c>
      <c r="D82" s="1" t="s">
        <v>540</v>
      </c>
      <c r="E82" s="532">
        <v>19880.209103096877</v>
      </c>
      <c r="F82" s="532">
        <v>153249.60660309688</v>
      </c>
      <c r="G82" s="532">
        <v>1232.5729643920063</v>
      </c>
      <c r="H82" s="532">
        <v>288.26303199490474</v>
      </c>
      <c r="I82" s="532">
        <v>1520.8359963869111</v>
      </c>
    </row>
    <row r="83" spans="1:9" x14ac:dyDescent="0.25">
      <c r="A83" s="216" t="s">
        <v>609</v>
      </c>
      <c r="B83" s="1">
        <v>30000117</v>
      </c>
      <c r="C83" s="551" t="s">
        <v>610</v>
      </c>
      <c r="D83" s="1" t="s">
        <v>540</v>
      </c>
      <c r="E83" s="532">
        <v>11604.46284454844</v>
      </c>
      <c r="F83" s="532">
        <v>114221.90307175105</v>
      </c>
      <c r="G83" s="532">
        <v>719.47669636200328</v>
      </c>
      <c r="H83" s="532">
        <v>168.26471124595238</v>
      </c>
      <c r="I83" s="532">
        <v>887.74140760795569</v>
      </c>
    </row>
    <row r="84" spans="1:9" x14ac:dyDescent="0.25">
      <c r="A84" s="216" t="s">
        <v>611</v>
      </c>
      <c r="B84" s="1">
        <v>30000119</v>
      </c>
      <c r="C84" s="551" t="s">
        <v>553</v>
      </c>
      <c r="D84" s="1" t="s">
        <v>538</v>
      </c>
      <c r="E84" s="532">
        <v>0</v>
      </c>
      <c r="F84" s="532">
        <v>92155.692944954528</v>
      </c>
      <c r="G84" s="532">
        <v>0</v>
      </c>
      <c r="H84" s="532">
        <v>0</v>
      </c>
      <c r="I84" s="532">
        <v>0</v>
      </c>
    </row>
    <row r="85" spans="1:9" x14ac:dyDescent="0.25">
      <c r="A85" s="216" t="s">
        <v>612</v>
      </c>
      <c r="B85" s="1">
        <v>30000120</v>
      </c>
      <c r="C85" s="551" t="s">
        <v>613</v>
      </c>
      <c r="D85" s="1" t="s">
        <v>538</v>
      </c>
      <c r="E85" s="532">
        <v>0</v>
      </c>
      <c r="F85" s="532">
        <v>200228.58147945206</v>
      </c>
      <c r="G85" s="532">
        <v>0</v>
      </c>
      <c r="H85" s="532">
        <v>0</v>
      </c>
      <c r="I85" s="532">
        <v>0</v>
      </c>
    </row>
    <row r="86" spans="1:9" x14ac:dyDescent="0.25">
      <c r="A86" s="216" t="s">
        <v>614</v>
      </c>
      <c r="B86" s="1">
        <v>30000122</v>
      </c>
      <c r="C86" s="551" t="s">
        <v>537</v>
      </c>
      <c r="D86" s="1" t="s">
        <v>540</v>
      </c>
      <c r="E86" s="532">
        <v>21219.03849467188</v>
      </c>
      <c r="F86" s="532">
        <v>163570.17599467188</v>
      </c>
      <c r="G86" s="532">
        <v>1315.5803866696565</v>
      </c>
      <c r="H86" s="532">
        <v>307.67605817274227</v>
      </c>
      <c r="I86" s="532">
        <v>1623.2564448423987</v>
      </c>
    </row>
    <row r="87" spans="1:9" x14ac:dyDescent="0.25">
      <c r="A87" s="216" t="s">
        <v>615</v>
      </c>
      <c r="B87" s="1">
        <v>30000123</v>
      </c>
      <c r="C87" s="551" t="s">
        <v>610</v>
      </c>
      <c r="D87" s="1" t="s">
        <v>540</v>
      </c>
      <c r="E87" s="532">
        <v>8826.1165036362527</v>
      </c>
      <c r="F87" s="532">
        <v>80245.297816705657</v>
      </c>
      <c r="G87" s="532">
        <v>547.21922322544765</v>
      </c>
      <c r="H87" s="532">
        <v>127.97868930272567</v>
      </c>
      <c r="I87" s="532">
        <v>675.19791252817333</v>
      </c>
    </row>
    <row r="88" spans="1:9" x14ac:dyDescent="0.25">
      <c r="A88" s="216" t="s">
        <v>616</v>
      </c>
      <c r="B88" s="1">
        <v>30000124</v>
      </c>
      <c r="C88" s="551" t="s">
        <v>617</v>
      </c>
      <c r="D88" s="1" t="s">
        <v>540</v>
      </c>
      <c r="E88" s="532">
        <v>5090.1369504070326</v>
      </c>
      <c r="F88" s="532">
        <v>68013.465067937985</v>
      </c>
      <c r="G88" s="532">
        <v>315.58849092523604</v>
      </c>
      <c r="H88" s="532">
        <v>73.806985780901982</v>
      </c>
      <c r="I88" s="532">
        <v>389.39547670613803</v>
      </c>
    </row>
    <row r="89" spans="1:9" x14ac:dyDescent="0.25">
      <c r="A89" s="216" t="s">
        <v>618</v>
      </c>
      <c r="B89" s="1">
        <v>30000125</v>
      </c>
      <c r="C89" s="551" t="s">
        <v>562</v>
      </c>
      <c r="D89" s="1" t="s">
        <v>540</v>
      </c>
      <c r="E89" s="532">
        <v>19716.832755953128</v>
      </c>
      <c r="F89" s="532">
        <v>150470.3748328131</v>
      </c>
      <c r="G89" s="532">
        <v>1222.443630869094</v>
      </c>
      <c r="H89" s="532">
        <v>285.89407496132037</v>
      </c>
      <c r="I89" s="532">
        <v>1508.3377058304145</v>
      </c>
    </row>
    <row r="90" spans="1:9" x14ac:dyDescent="0.25">
      <c r="A90" s="216" t="s">
        <v>619</v>
      </c>
      <c r="B90" s="1">
        <v>30000126</v>
      </c>
      <c r="C90" s="551" t="s">
        <v>590</v>
      </c>
      <c r="D90" s="1" t="s">
        <v>540</v>
      </c>
      <c r="E90" s="532">
        <v>18434.909732484379</v>
      </c>
      <c r="F90" s="532">
        <v>126854.2093417799</v>
      </c>
      <c r="G90" s="532">
        <v>1142.9644034140315</v>
      </c>
      <c r="H90" s="532">
        <v>267.30619112102352</v>
      </c>
      <c r="I90" s="532">
        <v>1410.2705945350549</v>
      </c>
    </row>
    <row r="91" spans="1:9" x14ac:dyDescent="0.25">
      <c r="A91" s="216" t="s">
        <v>620</v>
      </c>
      <c r="B91" s="1">
        <v>30000128</v>
      </c>
      <c r="C91" s="551" t="s">
        <v>621</v>
      </c>
      <c r="D91" s="1" t="s">
        <v>540</v>
      </c>
      <c r="E91" s="532">
        <v>19861.699236051565</v>
      </c>
      <c r="F91" s="532">
        <v>132383.87704611811</v>
      </c>
      <c r="G91" s="532">
        <v>1231.425352635197</v>
      </c>
      <c r="H91" s="532">
        <v>287.9946389227477</v>
      </c>
      <c r="I91" s="532">
        <v>1519.4199915579447</v>
      </c>
    </row>
    <row r="92" spans="1:9" x14ac:dyDescent="0.25">
      <c r="A92" s="216" t="s">
        <v>622</v>
      </c>
      <c r="B92" s="1">
        <v>30000129</v>
      </c>
      <c r="C92" s="551" t="s">
        <v>623</v>
      </c>
      <c r="D92" s="1" t="s">
        <v>540</v>
      </c>
      <c r="E92" s="532">
        <v>19697.86396658438</v>
      </c>
      <c r="F92" s="532">
        <v>151843.97146658439</v>
      </c>
      <c r="G92" s="532">
        <v>1221.2675659282315</v>
      </c>
      <c r="H92" s="532">
        <v>285.61902751547353</v>
      </c>
      <c r="I92" s="532">
        <v>1506.8865934437051</v>
      </c>
    </row>
    <row r="93" spans="1:9" x14ac:dyDescent="0.25">
      <c r="A93" s="216" t="s">
        <v>624</v>
      </c>
      <c r="B93" s="1">
        <v>30000130</v>
      </c>
      <c r="C93" s="551" t="s">
        <v>580</v>
      </c>
      <c r="D93" s="1" t="s">
        <v>540</v>
      </c>
      <c r="E93" s="532">
        <v>43545.533042852352</v>
      </c>
      <c r="F93" s="532">
        <v>215300.07429285237</v>
      </c>
      <c r="G93" s="532">
        <v>0</v>
      </c>
      <c r="H93" s="532">
        <v>631.41022912135918</v>
      </c>
      <c r="I93" s="532">
        <v>631.41022912135918</v>
      </c>
    </row>
    <row r="94" spans="1:9" x14ac:dyDescent="0.25">
      <c r="A94" s="216" t="s">
        <v>625</v>
      </c>
      <c r="B94" s="1">
        <v>30000133</v>
      </c>
      <c r="C94" s="551" t="s">
        <v>626</v>
      </c>
      <c r="D94" s="1" t="s">
        <v>538</v>
      </c>
      <c r="E94" s="532">
        <v>0</v>
      </c>
      <c r="F94" s="532">
        <v>110987.19268513827</v>
      </c>
      <c r="G94" s="532">
        <v>0</v>
      </c>
      <c r="H94" s="532">
        <v>0</v>
      </c>
      <c r="I94" s="532">
        <v>0</v>
      </c>
    </row>
    <row r="95" spans="1:9" x14ac:dyDescent="0.25">
      <c r="A95" s="216" t="s">
        <v>627</v>
      </c>
      <c r="B95" s="1">
        <v>30000134</v>
      </c>
      <c r="C95" s="551" t="s">
        <v>555</v>
      </c>
      <c r="D95" s="1" t="s">
        <v>540</v>
      </c>
      <c r="E95" s="532">
        <v>20254.536744914065</v>
      </c>
      <c r="F95" s="532">
        <v>133580.66311991407</v>
      </c>
      <c r="G95" s="532">
        <v>1255.7812781846719</v>
      </c>
      <c r="H95" s="532">
        <v>293.69078280125393</v>
      </c>
      <c r="I95" s="532">
        <v>1549.472060985926</v>
      </c>
    </row>
    <row r="96" spans="1:9" x14ac:dyDescent="0.25">
      <c r="A96" s="216" t="s">
        <v>628</v>
      </c>
      <c r="B96" s="1">
        <v>30000135</v>
      </c>
      <c r="C96" s="551" t="s">
        <v>623</v>
      </c>
      <c r="D96" s="1" t="s">
        <v>538</v>
      </c>
      <c r="E96" s="532">
        <v>0</v>
      </c>
      <c r="F96" s="532">
        <v>171498.83412821847</v>
      </c>
      <c r="G96" s="532">
        <v>0</v>
      </c>
      <c r="H96" s="532">
        <v>0</v>
      </c>
      <c r="I96" s="532">
        <v>0</v>
      </c>
    </row>
    <row r="97" spans="1:9" x14ac:dyDescent="0.25">
      <c r="A97" s="216" t="s">
        <v>629</v>
      </c>
      <c r="B97" s="1">
        <v>30000136</v>
      </c>
      <c r="C97" s="551" t="s">
        <v>578</v>
      </c>
      <c r="D97" s="1" t="s">
        <v>540</v>
      </c>
      <c r="E97" s="532">
        <v>17096.998185556251</v>
      </c>
      <c r="F97" s="532">
        <v>129705.01393825194</v>
      </c>
      <c r="G97" s="532">
        <v>1060.0138875044875</v>
      </c>
      <c r="H97" s="532">
        <v>247.90647369056566</v>
      </c>
      <c r="I97" s="532">
        <v>1307.9203611950531</v>
      </c>
    </row>
    <row r="98" spans="1:9" x14ac:dyDescent="0.25">
      <c r="A98" s="216" t="s">
        <v>630</v>
      </c>
      <c r="B98" s="1">
        <v>30000137</v>
      </c>
      <c r="C98" s="551" t="s">
        <v>631</v>
      </c>
      <c r="D98" s="1" t="s">
        <v>540</v>
      </c>
      <c r="E98" s="532">
        <v>20457.992308304692</v>
      </c>
      <c r="F98" s="532">
        <v>150341.59759992023</v>
      </c>
      <c r="G98" s="532">
        <v>1268.3955231148909</v>
      </c>
      <c r="H98" s="532">
        <v>296.64088847041808</v>
      </c>
      <c r="I98" s="532">
        <v>1565.036411585309</v>
      </c>
    </row>
    <row r="99" spans="1:9" x14ac:dyDescent="0.25">
      <c r="A99" s="216" t="s">
        <v>632</v>
      </c>
      <c r="B99" s="1">
        <v>30000138</v>
      </c>
      <c r="C99" s="551" t="s">
        <v>576</v>
      </c>
      <c r="D99" s="1" t="s">
        <v>538</v>
      </c>
      <c r="E99" s="532">
        <v>0</v>
      </c>
      <c r="F99" s="532">
        <v>130938.09476712329</v>
      </c>
      <c r="G99" s="532">
        <v>0</v>
      </c>
      <c r="H99" s="532">
        <v>0</v>
      </c>
      <c r="I99" s="532">
        <v>0</v>
      </c>
    </row>
    <row r="100" spans="1:9" x14ac:dyDescent="0.25">
      <c r="A100" s="216" t="s">
        <v>633</v>
      </c>
      <c r="B100" s="1">
        <v>30000139</v>
      </c>
      <c r="C100" s="551" t="s">
        <v>634</v>
      </c>
      <c r="D100" s="1" t="s">
        <v>540</v>
      </c>
      <c r="E100" s="532">
        <v>12408.112319941407</v>
      </c>
      <c r="F100" s="532">
        <v>117635.33096971987</v>
      </c>
      <c r="G100" s="532">
        <v>769.30296383636721</v>
      </c>
      <c r="H100" s="532">
        <v>179.91762863915042</v>
      </c>
      <c r="I100" s="532">
        <v>949.22059247551761</v>
      </c>
    </row>
    <row r="101" spans="1:9" x14ac:dyDescent="0.25">
      <c r="A101" s="216" t="s">
        <v>635</v>
      </c>
      <c r="B101" s="1">
        <v>30000140</v>
      </c>
      <c r="C101" s="551" t="s">
        <v>623</v>
      </c>
      <c r="D101" s="1" t="s">
        <v>538</v>
      </c>
      <c r="E101" s="532">
        <v>0</v>
      </c>
      <c r="F101" s="532">
        <v>204478.37025431087</v>
      </c>
      <c r="G101" s="532">
        <v>0</v>
      </c>
      <c r="H101" s="532">
        <v>0</v>
      </c>
      <c r="I101" s="532">
        <v>0</v>
      </c>
    </row>
    <row r="102" spans="1:9" x14ac:dyDescent="0.25">
      <c r="A102" s="216" t="s">
        <v>636</v>
      </c>
      <c r="B102" s="1">
        <v>30000143</v>
      </c>
      <c r="C102" s="551" t="s">
        <v>637</v>
      </c>
      <c r="D102" s="1" t="s">
        <v>540</v>
      </c>
      <c r="E102" s="532">
        <v>40470.753475821097</v>
      </c>
      <c r="F102" s="532">
        <v>221647.57620082112</v>
      </c>
      <c r="G102" s="532">
        <v>0</v>
      </c>
      <c r="H102" s="532">
        <v>586.82592539940595</v>
      </c>
      <c r="I102" s="532">
        <v>586.82592539940595</v>
      </c>
    </row>
    <row r="103" spans="1:9" x14ac:dyDescent="0.25">
      <c r="A103" s="216" t="s">
        <v>638</v>
      </c>
      <c r="B103" s="1">
        <v>30000144</v>
      </c>
      <c r="C103" s="551" t="s">
        <v>639</v>
      </c>
      <c r="D103" s="1" t="s">
        <v>540</v>
      </c>
      <c r="E103" s="532">
        <v>19858.792728003129</v>
      </c>
      <c r="F103" s="532">
        <v>130795.21387800315</v>
      </c>
      <c r="G103" s="532">
        <v>1231.245149136194</v>
      </c>
      <c r="H103" s="532">
        <v>287.95249455604539</v>
      </c>
      <c r="I103" s="532">
        <v>1519.1976436922394</v>
      </c>
    </row>
    <row r="104" spans="1:9" x14ac:dyDescent="0.25">
      <c r="A104" s="216" t="s">
        <v>640</v>
      </c>
      <c r="B104" s="1">
        <v>30000145</v>
      </c>
      <c r="C104" s="551" t="s">
        <v>563</v>
      </c>
      <c r="D104" s="1" t="s">
        <v>540</v>
      </c>
      <c r="E104" s="532">
        <v>10803.062088540315</v>
      </c>
      <c r="F104" s="532">
        <v>113113.38952032462</v>
      </c>
      <c r="G104" s="532">
        <v>669.78984948949949</v>
      </c>
      <c r="H104" s="532">
        <v>156.64440028383459</v>
      </c>
      <c r="I104" s="532">
        <v>826.43424977333405</v>
      </c>
    </row>
    <row r="105" spans="1:9" x14ac:dyDescent="0.25">
      <c r="A105" s="216" t="s">
        <v>641</v>
      </c>
      <c r="B105" s="1">
        <v>30000146</v>
      </c>
      <c r="C105" s="551" t="s">
        <v>642</v>
      </c>
      <c r="D105" s="1" t="s">
        <v>538</v>
      </c>
      <c r="E105" s="532">
        <v>0</v>
      </c>
      <c r="F105" s="532">
        <v>107449.99944830837</v>
      </c>
      <c r="G105" s="532">
        <v>0</v>
      </c>
      <c r="H105" s="532">
        <v>0</v>
      </c>
      <c r="I105" s="532">
        <v>0</v>
      </c>
    </row>
    <row r="106" spans="1:9" x14ac:dyDescent="0.25">
      <c r="A106" s="216" t="s">
        <v>643</v>
      </c>
      <c r="B106" s="1">
        <v>30000149</v>
      </c>
      <c r="C106" s="551" t="s">
        <v>644</v>
      </c>
      <c r="D106" s="1" t="s">
        <v>540</v>
      </c>
      <c r="E106" s="532">
        <v>34049.512326283591</v>
      </c>
      <c r="F106" s="532">
        <v>168801.72919851393</v>
      </c>
      <c r="G106" s="532">
        <v>0</v>
      </c>
      <c r="H106" s="532">
        <v>493.71792873111212</v>
      </c>
      <c r="I106" s="532">
        <v>493.71792873111212</v>
      </c>
    </row>
    <row r="107" spans="1:9" x14ac:dyDescent="0.25">
      <c r="A107" s="216" t="s">
        <v>645</v>
      </c>
      <c r="B107" s="1">
        <v>30000150</v>
      </c>
      <c r="C107" s="551" t="s">
        <v>646</v>
      </c>
      <c r="D107" s="1" t="s">
        <v>540</v>
      </c>
      <c r="E107" s="532">
        <v>19453.564316407817</v>
      </c>
      <c r="F107" s="532">
        <v>130672.47104140781</v>
      </c>
      <c r="G107" s="532">
        <v>1206.1209876172848</v>
      </c>
      <c r="H107" s="532">
        <v>282.07668258791335</v>
      </c>
      <c r="I107" s="532">
        <v>1488.1976702051982</v>
      </c>
    </row>
    <row r="108" spans="1:9" x14ac:dyDescent="0.25">
      <c r="A108" s="216" t="s">
        <v>647</v>
      </c>
      <c r="B108" s="1">
        <v>30000151</v>
      </c>
      <c r="C108" s="551" t="s">
        <v>648</v>
      </c>
      <c r="D108" s="1" t="s">
        <v>540</v>
      </c>
      <c r="E108" s="532">
        <v>32732.405258017974</v>
      </c>
      <c r="F108" s="532">
        <v>169547.24447962228</v>
      </c>
      <c r="G108" s="532">
        <v>0</v>
      </c>
      <c r="H108" s="532">
        <v>474.61987624126067</v>
      </c>
      <c r="I108" s="532">
        <v>474.61987624126067</v>
      </c>
    </row>
    <row r="109" spans="1:9" x14ac:dyDescent="0.25">
      <c r="A109" s="216" t="s">
        <v>649</v>
      </c>
      <c r="B109" s="1">
        <v>30000154</v>
      </c>
      <c r="C109" s="551" t="s">
        <v>544</v>
      </c>
      <c r="D109" s="1" t="s">
        <v>540</v>
      </c>
      <c r="E109" s="532">
        <v>17654.985011472047</v>
      </c>
      <c r="F109" s="532">
        <v>120578.21752047977</v>
      </c>
      <c r="G109" s="532">
        <v>1094.6090707112669</v>
      </c>
      <c r="H109" s="532">
        <v>255.99728266634469</v>
      </c>
      <c r="I109" s="532">
        <v>1350.6063533776116</v>
      </c>
    </row>
    <row r="110" spans="1:9" x14ac:dyDescent="0.25">
      <c r="A110" s="216" t="s">
        <v>650</v>
      </c>
      <c r="B110" s="1">
        <v>30000155</v>
      </c>
      <c r="C110" s="551" t="s">
        <v>546</v>
      </c>
      <c r="D110" s="1" t="s">
        <v>540</v>
      </c>
      <c r="E110" s="532">
        <v>5346.4450680468753</v>
      </c>
      <c r="F110" s="532">
        <v>72287.780354418952</v>
      </c>
      <c r="G110" s="532">
        <v>331.47959421890624</v>
      </c>
      <c r="H110" s="532">
        <v>77.523453486679699</v>
      </c>
      <c r="I110" s="532">
        <v>409.00304770558591</v>
      </c>
    </row>
    <row r="111" spans="1:9" x14ac:dyDescent="0.25">
      <c r="A111" s="216" t="s">
        <v>651</v>
      </c>
      <c r="B111" s="1">
        <v>30000156</v>
      </c>
      <c r="C111" s="551" t="s">
        <v>570</v>
      </c>
      <c r="D111" s="1" t="s">
        <v>540</v>
      </c>
      <c r="E111" s="532">
        <v>33355.851234407819</v>
      </c>
      <c r="F111" s="532">
        <v>165218.6007124031</v>
      </c>
      <c r="G111" s="532">
        <v>2068.0627765332847</v>
      </c>
      <c r="H111" s="532">
        <v>483.65984289891338</v>
      </c>
      <c r="I111" s="532">
        <v>2551.7226194321979</v>
      </c>
    </row>
    <row r="112" spans="1:9" x14ac:dyDescent="0.25">
      <c r="A112" s="216" t="s">
        <v>652</v>
      </c>
      <c r="B112" s="1">
        <v>30000157</v>
      </c>
      <c r="C112" s="551" t="s">
        <v>646</v>
      </c>
      <c r="D112" s="1" t="s">
        <v>540</v>
      </c>
      <c r="E112" s="532">
        <v>19679.048151323441</v>
      </c>
      <c r="F112" s="532">
        <v>141232.6522330424</v>
      </c>
      <c r="G112" s="532">
        <v>1220.1009853820533</v>
      </c>
      <c r="H112" s="532">
        <v>285.34619819418992</v>
      </c>
      <c r="I112" s="532">
        <v>1505.4471835762433</v>
      </c>
    </row>
    <row r="113" spans="1:9" x14ac:dyDescent="0.25">
      <c r="A113" s="216" t="s">
        <v>653</v>
      </c>
      <c r="B113" s="1">
        <v>30000158</v>
      </c>
      <c r="C113" s="551" t="s">
        <v>654</v>
      </c>
      <c r="D113" s="1" t="s">
        <v>538</v>
      </c>
      <c r="E113" s="532">
        <v>0</v>
      </c>
      <c r="F113" s="532">
        <v>97808.455094106394</v>
      </c>
      <c r="G113" s="532">
        <v>0</v>
      </c>
      <c r="H113" s="532">
        <v>0</v>
      </c>
      <c r="I113" s="532">
        <v>0</v>
      </c>
    </row>
    <row r="114" spans="1:9" x14ac:dyDescent="0.25">
      <c r="A114" s="216" t="s">
        <v>655</v>
      </c>
      <c r="B114" s="1">
        <v>30000159</v>
      </c>
      <c r="C114" s="551" t="s">
        <v>623</v>
      </c>
      <c r="D114" s="1" t="s">
        <v>540</v>
      </c>
      <c r="E114" s="532">
        <v>19901.166555867188</v>
      </c>
      <c r="F114" s="532">
        <v>130441.98185916201</v>
      </c>
      <c r="G114" s="532">
        <v>1233.8723264637656</v>
      </c>
      <c r="H114" s="532">
        <v>288.56691506007422</v>
      </c>
      <c r="I114" s="532">
        <v>1522.4392415238399</v>
      </c>
    </row>
    <row r="115" spans="1:9" x14ac:dyDescent="0.25">
      <c r="A115" s="216" t="s">
        <v>656</v>
      </c>
      <c r="B115" s="1">
        <v>30000160</v>
      </c>
      <c r="C115" s="551" t="s">
        <v>544</v>
      </c>
      <c r="D115" s="1" t="s">
        <v>540</v>
      </c>
      <c r="E115" s="532">
        <v>20110.407600015285</v>
      </c>
      <c r="F115" s="532">
        <v>144172.43976023563</v>
      </c>
      <c r="G115" s="532">
        <v>1246.8452712009478</v>
      </c>
      <c r="H115" s="532">
        <v>291.60091020022168</v>
      </c>
      <c r="I115" s="532">
        <v>1538.4461814011695</v>
      </c>
    </row>
    <row r="116" spans="1:9" x14ac:dyDescent="0.25">
      <c r="A116" s="216" t="s">
        <v>657</v>
      </c>
      <c r="B116" s="1">
        <v>30000161</v>
      </c>
      <c r="C116" s="551" t="s">
        <v>658</v>
      </c>
      <c r="D116" s="1" t="s">
        <v>540</v>
      </c>
      <c r="E116" s="532">
        <v>5463.6232346312499</v>
      </c>
      <c r="F116" s="532">
        <v>77922.658931835453</v>
      </c>
      <c r="G116" s="532">
        <v>338.74464054713752</v>
      </c>
      <c r="H116" s="532">
        <v>79.222536902153124</v>
      </c>
      <c r="I116" s="532">
        <v>417.96717744929066</v>
      </c>
    </row>
    <row r="117" spans="1:9" x14ac:dyDescent="0.25">
      <c r="A117" s="216" t="s">
        <v>659</v>
      </c>
      <c r="B117" s="1">
        <v>30000162</v>
      </c>
      <c r="C117" s="551" t="s">
        <v>549</v>
      </c>
      <c r="D117" s="1" t="s">
        <v>540</v>
      </c>
      <c r="E117" s="532">
        <v>5666.3904145367205</v>
      </c>
      <c r="F117" s="532">
        <v>73355.997546974133</v>
      </c>
      <c r="G117" s="532">
        <v>351.31620570127666</v>
      </c>
      <c r="H117" s="532">
        <v>82.162661010782458</v>
      </c>
      <c r="I117" s="532">
        <v>433.47886671205913</v>
      </c>
    </row>
    <row r="118" spans="1:9" x14ac:dyDescent="0.25">
      <c r="A118" s="216" t="s">
        <v>660</v>
      </c>
      <c r="B118" s="1">
        <v>30000163</v>
      </c>
      <c r="C118" s="551" t="s">
        <v>610</v>
      </c>
      <c r="D118" s="1" t="s">
        <v>540</v>
      </c>
      <c r="E118" s="532">
        <v>4303.6970621429691</v>
      </c>
      <c r="F118" s="532">
        <v>62047.705812142973</v>
      </c>
      <c r="G118" s="532">
        <v>266.82921785286408</v>
      </c>
      <c r="H118" s="532">
        <v>62.403607401073053</v>
      </c>
      <c r="I118" s="532">
        <v>329.23282525393711</v>
      </c>
    </row>
    <row r="119" spans="1:9" x14ac:dyDescent="0.25">
      <c r="A119" s="216" t="s">
        <v>661</v>
      </c>
      <c r="B119" s="1">
        <v>30000164</v>
      </c>
      <c r="C119" s="551" t="s">
        <v>662</v>
      </c>
      <c r="D119" s="1" t="s">
        <v>540</v>
      </c>
      <c r="E119" s="532">
        <v>84013.380010625013</v>
      </c>
      <c r="F119" s="532">
        <v>286459.98001062503</v>
      </c>
      <c r="G119" s="532">
        <v>0</v>
      </c>
      <c r="H119" s="532">
        <v>1218.1940101540627</v>
      </c>
      <c r="I119" s="532">
        <v>1218.1940101540627</v>
      </c>
    </row>
    <row r="120" spans="1:9" x14ac:dyDescent="0.25">
      <c r="A120" s="216" t="s">
        <v>663</v>
      </c>
      <c r="B120" s="1">
        <v>30000172</v>
      </c>
      <c r="C120" s="551" t="s">
        <v>664</v>
      </c>
      <c r="D120" s="1" t="s">
        <v>538</v>
      </c>
      <c r="E120" s="532">
        <v>0</v>
      </c>
      <c r="F120" s="532">
        <v>59089.54079986109</v>
      </c>
      <c r="G120" s="532">
        <v>0</v>
      </c>
      <c r="H120" s="532">
        <v>0</v>
      </c>
      <c r="I120" s="532">
        <v>0</v>
      </c>
    </row>
    <row r="121" spans="1:9" x14ac:dyDescent="0.25">
      <c r="A121" s="216" t="s">
        <v>665</v>
      </c>
      <c r="B121" s="1">
        <v>30000174</v>
      </c>
      <c r="C121" s="551" t="s">
        <v>571</v>
      </c>
      <c r="D121" s="1" t="s">
        <v>538</v>
      </c>
      <c r="E121" s="532">
        <v>0</v>
      </c>
      <c r="F121" s="532">
        <v>185252.394149511</v>
      </c>
      <c r="G121" s="532">
        <v>0</v>
      </c>
      <c r="H121" s="532">
        <v>0</v>
      </c>
      <c r="I121" s="532">
        <v>0</v>
      </c>
    </row>
    <row r="122" spans="1:9" x14ac:dyDescent="0.25">
      <c r="A122" s="216" t="s">
        <v>666</v>
      </c>
      <c r="B122" s="1">
        <v>30000176</v>
      </c>
      <c r="C122" s="551" t="s">
        <v>572</v>
      </c>
      <c r="D122" s="1" t="s">
        <v>538</v>
      </c>
      <c r="E122" s="532">
        <v>0</v>
      </c>
      <c r="F122" s="532">
        <v>121194.65061917808</v>
      </c>
      <c r="G122" s="532">
        <v>0</v>
      </c>
      <c r="H122" s="532">
        <v>0</v>
      </c>
      <c r="I122" s="532">
        <v>0</v>
      </c>
    </row>
    <row r="123" spans="1:9" x14ac:dyDescent="0.25">
      <c r="A123" s="216" t="s">
        <v>667</v>
      </c>
      <c r="B123" s="1">
        <v>30000177</v>
      </c>
      <c r="C123" s="551" t="s">
        <v>579</v>
      </c>
      <c r="D123" s="1" t="s">
        <v>538</v>
      </c>
      <c r="E123" s="532">
        <v>0</v>
      </c>
      <c r="F123" s="532">
        <v>114358.86327460986</v>
      </c>
      <c r="G123" s="532">
        <v>0</v>
      </c>
      <c r="H123" s="532">
        <v>0</v>
      </c>
      <c r="I123" s="532">
        <v>0</v>
      </c>
    </row>
    <row r="124" spans="1:9" x14ac:dyDescent="0.25">
      <c r="A124" s="216" t="s">
        <v>668</v>
      </c>
      <c r="B124" s="1">
        <v>30000178</v>
      </c>
      <c r="C124" s="551" t="s">
        <v>669</v>
      </c>
      <c r="D124" s="1" t="s">
        <v>540</v>
      </c>
      <c r="E124" s="532">
        <v>25667.831498075004</v>
      </c>
      <c r="F124" s="532">
        <v>174864.37149807502</v>
      </c>
      <c r="G124" s="532">
        <v>0</v>
      </c>
      <c r="H124" s="532">
        <v>372.18355672208759</v>
      </c>
      <c r="I124" s="532">
        <v>372.18355672208759</v>
      </c>
    </row>
    <row r="125" spans="1:9" x14ac:dyDescent="0.25">
      <c r="A125" s="216" t="s">
        <v>670</v>
      </c>
      <c r="B125" s="1">
        <v>30000179</v>
      </c>
      <c r="C125" s="551" t="s">
        <v>671</v>
      </c>
      <c r="D125" s="1" t="s">
        <v>540</v>
      </c>
      <c r="E125" s="532">
        <v>10758.83727397172</v>
      </c>
      <c r="F125" s="532">
        <v>102050.15432148875</v>
      </c>
      <c r="G125" s="532">
        <v>667.04791098624662</v>
      </c>
      <c r="H125" s="532">
        <v>156.00314047258993</v>
      </c>
      <c r="I125" s="532">
        <v>823.05105145883658</v>
      </c>
    </row>
    <row r="126" spans="1:9" x14ac:dyDescent="0.25">
      <c r="A126" s="216" t="s">
        <v>672</v>
      </c>
      <c r="B126" s="1">
        <v>30000180</v>
      </c>
      <c r="C126" s="551" t="s">
        <v>673</v>
      </c>
      <c r="D126" s="1" t="s">
        <v>540</v>
      </c>
      <c r="E126" s="532">
        <v>10611.064285824847</v>
      </c>
      <c r="F126" s="532">
        <v>106605.32397404191</v>
      </c>
      <c r="G126" s="532">
        <v>657.88598572114051</v>
      </c>
      <c r="H126" s="532">
        <v>153.86043214446028</v>
      </c>
      <c r="I126" s="532">
        <v>811.74641786560073</v>
      </c>
    </row>
    <row r="127" spans="1:9" x14ac:dyDescent="0.25">
      <c r="A127" s="216" t="s">
        <v>674</v>
      </c>
      <c r="B127" s="1">
        <v>30000181</v>
      </c>
      <c r="C127" s="551" t="s">
        <v>648</v>
      </c>
      <c r="D127" s="1" t="s">
        <v>540</v>
      </c>
      <c r="E127" s="532">
        <v>19309.462706848441</v>
      </c>
      <c r="F127" s="532">
        <v>146212.13792376561</v>
      </c>
      <c r="G127" s="532">
        <v>1197.1866878246033</v>
      </c>
      <c r="H127" s="532">
        <v>279.9872092493024</v>
      </c>
      <c r="I127" s="532">
        <v>1477.1738970739057</v>
      </c>
    </row>
    <row r="128" spans="1:9" x14ac:dyDescent="0.25">
      <c r="A128" s="216" t="s">
        <v>675</v>
      </c>
      <c r="B128" s="1">
        <v>30000182</v>
      </c>
      <c r="C128" s="551" t="s">
        <v>676</v>
      </c>
      <c r="D128" s="1" t="s">
        <v>540</v>
      </c>
      <c r="E128" s="532">
        <v>5368.2438784101569</v>
      </c>
      <c r="F128" s="532">
        <v>69318.645675783424</v>
      </c>
      <c r="G128" s="532">
        <v>332.83112046142975</v>
      </c>
      <c r="H128" s="532">
        <v>77.839536236947282</v>
      </c>
      <c r="I128" s="532">
        <v>410.670656698377</v>
      </c>
    </row>
    <row r="129" spans="1:9" x14ac:dyDescent="0.25">
      <c r="A129" s="216" t="s">
        <v>677</v>
      </c>
      <c r="B129" s="1">
        <v>30000185</v>
      </c>
      <c r="C129" s="551" t="s">
        <v>563</v>
      </c>
      <c r="D129" s="1" t="s">
        <v>540</v>
      </c>
      <c r="E129" s="532">
        <v>5429.7394697507816</v>
      </c>
      <c r="F129" s="532">
        <v>78282.200719750777</v>
      </c>
      <c r="G129" s="532">
        <v>336.64384712454847</v>
      </c>
      <c r="H129" s="532">
        <v>78.731222311386333</v>
      </c>
      <c r="I129" s="532">
        <v>415.37506943593479</v>
      </c>
    </row>
    <row r="130" spans="1:9" x14ac:dyDescent="0.25">
      <c r="A130" s="216" t="s">
        <v>678</v>
      </c>
      <c r="B130" s="1">
        <v>30000189</v>
      </c>
      <c r="C130" s="551" t="s">
        <v>669</v>
      </c>
      <c r="D130" s="1" t="s">
        <v>540</v>
      </c>
      <c r="E130" s="532">
        <v>13019.54982886797</v>
      </c>
      <c r="F130" s="532">
        <v>116646.24735658294</v>
      </c>
      <c r="G130" s="532">
        <v>807.21208938981408</v>
      </c>
      <c r="H130" s="532">
        <v>188.78347251858557</v>
      </c>
      <c r="I130" s="532">
        <v>995.99556190839962</v>
      </c>
    </row>
    <row r="131" spans="1:9" x14ac:dyDescent="0.25">
      <c r="A131" s="216" t="s">
        <v>679</v>
      </c>
      <c r="B131" s="1">
        <v>30000191</v>
      </c>
      <c r="C131" s="551" t="s">
        <v>555</v>
      </c>
      <c r="D131" s="1" t="s">
        <v>540</v>
      </c>
      <c r="E131" s="532">
        <v>19820.855149265626</v>
      </c>
      <c r="F131" s="532">
        <v>142402.50598759195</v>
      </c>
      <c r="G131" s="532">
        <v>1228.8930192544688</v>
      </c>
      <c r="H131" s="532">
        <v>287.40239966435161</v>
      </c>
      <c r="I131" s="532">
        <v>1516.2954189188204</v>
      </c>
    </row>
    <row r="132" spans="1:9" x14ac:dyDescent="0.25">
      <c r="A132" s="216" t="s">
        <v>680</v>
      </c>
      <c r="B132" s="1">
        <v>30000192</v>
      </c>
      <c r="C132" s="551" t="s">
        <v>558</v>
      </c>
      <c r="D132" s="1" t="s">
        <v>538</v>
      </c>
      <c r="E132" s="532">
        <v>0</v>
      </c>
      <c r="F132" s="532">
        <v>184885.38088960689</v>
      </c>
      <c r="G132" s="532">
        <v>0</v>
      </c>
      <c r="H132" s="532">
        <v>0</v>
      </c>
      <c r="I132" s="532">
        <v>0</v>
      </c>
    </row>
    <row r="133" spans="1:9" x14ac:dyDescent="0.25">
      <c r="A133" s="216" t="s">
        <v>681</v>
      </c>
      <c r="B133" s="1">
        <v>30000193</v>
      </c>
      <c r="C133" s="551" t="s">
        <v>556</v>
      </c>
      <c r="D133" s="1" t="s">
        <v>540</v>
      </c>
      <c r="E133" s="532">
        <v>20852.971454676568</v>
      </c>
      <c r="F133" s="532">
        <v>164143.82944518339</v>
      </c>
      <c r="G133" s="532">
        <v>1292.8842301899472</v>
      </c>
      <c r="H133" s="532">
        <v>302.36808609281024</v>
      </c>
      <c r="I133" s="532">
        <v>1595.2523162827574</v>
      </c>
    </row>
    <row r="134" spans="1:9" x14ac:dyDescent="0.25">
      <c r="A134" s="216" t="s">
        <v>682</v>
      </c>
      <c r="B134" s="1">
        <v>30000194</v>
      </c>
      <c r="C134" s="551" t="s">
        <v>683</v>
      </c>
      <c r="D134" s="1" t="s">
        <v>540</v>
      </c>
      <c r="E134" s="532">
        <v>21146.834715784378</v>
      </c>
      <c r="F134" s="532">
        <v>154577.66696601908</v>
      </c>
      <c r="G134" s="532">
        <v>1311.1037523786315</v>
      </c>
      <c r="H134" s="532">
        <v>306.62910337887348</v>
      </c>
      <c r="I134" s="532">
        <v>1617.7328557575049</v>
      </c>
    </row>
    <row r="135" spans="1:9" x14ac:dyDescent="0.25">
      <c r="A135" s="216" t="s">
        <v>684</v>
      </c>
      <c r="B135" s="1">
        <v>30000195</v>
      </c>
      <c r="C135" s="551" t="s">
        <v>576</v>
      </c>
      <c r="D135" s="1" t="s">
        <v>538</v>
      </c>
      <c r="E135" s="532">
        <v>0</v>
      </c>
      <c r="F135" s="532">
        <v>142504.91004259541</v>
      </c>
      <c r="G135" s="532">
        <v>0</v>
      </c>
      <c r="H135" s="532">
        <v>0</v>
      </c>
      <c r="I135" s="532">
        <v>0</v>
      </c>
    </row>
    <row r="136" spans="1:9" x14ac:dyDescent="0.25">
      <c r="A136" s="216" t="s">
        <v>685</v>
      </c>
      <c r="B136" s="1">
        <v>30000196</v>
      </c>
      <c r="C136" s="551" t="s">
        <v>686</v>
      </c>
      <c r="D136" s="1" t="s">
        <v>540</v>
      </c>
      <c r="E136" s="532">
        <v>18604.405043940627</v>
      </c>
      <c r="F136" s="532">
        <v>135151.01479793174</v>
      </c>
      <c r="G136" s="532">
        <v>1153.473112724319</v>
      </c>
      <c r="H136" s="532">
        <v>269.76387313713911</v>
      </c>
      <c r="I136" s="532">
        <v>1423.2369858614582</v>
      </c>
    </row>
    <row r="137" spans="1:9" x14ac:dyDescent="0.25">
      <c r="A137" s="216" t="s">
        <v>687</v>
      </c>
      <c r="B137" s="1">
        <v>30000197</v>
      </c>
      <c r="C137" s="551" t="s">
        <v>586</v>
      </c>
      <c r="D137" s="1" t="s">
        <v>538</v>
      </c>
      <c r="E137" s="532">
        <v>0</v>
      </c>
      <c r="F137" s="532">
        <v>122322.84043315329</v>
      </c>
      <c r="G137" s="532">
        <v>0</v>
      </c>
      <c r="H137" s="532">
        <v>0</v>
      </c>
      <c r="I137" s="532">
        <v>0</v>
      </c>
    </row>
    <row r="138" spans="1:9" x14ac:dyDescent="0.25">
      <c r="A138" s="216" t="s">
        <v>688</v>
      </c>
      <c r="B138" s="1">
        <v>30000198</v>
      </c>
      <c r="C138" s="551" t="s">
        <v>689</v>
      </c>
      <c r="D138" s="1" t="s">
        <v>540</v>
      </c>
      <c r="E138" s="532">
        <v>20097.891258514064</v>
      </c>
      <c r="F138" s="532">
        <v>142532.97983237982</v>
      </c>
      <c r="G138" s="532">
        <v>1246.0692580278719</v>
      </c>
      <c r="H138" s="532">
        <v>291.41942324845394</v>
      </c>
      <c r="I138" s="532">
        <v>1537.4886812763259</v>
      </c>
    </row>
    <row r="139" spans="1:9" x14ac:dyDescent="0.25">
      <c r="A139" s="216" t="s">
        <v>690</v>
      </c>
      <c r="B139" s="1">
        <v>30000201</v>
      </c>
      <c r="C139" s="551" t="s">
        <v>555</v>
      </c>
      <c r="D139" s="1" t="s">
        <v>538</v>
      </c>
      <c r="E139" s="532">
        <v>0</v>
      </c>
      <c r="F139" s="532">
        <v>179456.02875628031</v>
      </c>
      <c r="G139" s="532">
        <v>0</v>
      </c>
      <c r="H139" s="532">
        <v>0</v>
      </c>
      <c r="I139" s="532">
        <v>0</v>
      </c>
    </row>
    <row r="140" spans="1:9" x14ac:dyDescent="0.25">
      <c r="A140" s="216" t="s">
        <v>691</v>
      </c>
      <c r="B140" s="1">
        <v>30000203</v>
      </c>
      <c r="C140" s="551" t="s">
        <v>601</v>
      </c>
      <c r="D140" s="1" t="s">
        <v>540</v>
      </c>
      <c r="E140" s="532">
        <v>17694.209102456254</v>
      </c>
      <c r="F140" s="532">
        <v>120030.68094669154</v>
      </c>
      <c r="G140" s="532">
        <v>1097.0409643522878</v>
      </c>
      <c r="H140" s="532">
        <v>256.56603198561572</v>
      </c>
      <c r="I140" s="532">
        <v>1353.6069963379036</v>
      </c>
    </row>
    <row r="141" spans="1:9" x14ac:dyDescent="0.25">
      <c r="A141" s="216" t="s">
        <v>692</v>
      </c>
      <c r="B141" s="1">
        <v>30000204</v>
      </c>
      <c r="C141" s="551" t="s">
        <v>554</v>
      </c>
      <c r="D141" s="1" t="s">
        <v>540</v>
      </c>
      <c r="E141" s="532">
        <v>5638.6256139687503</v>
      </c>
      <c r="F141" s="532">
        <v>63766.883968606315</v>
      </c>
      <c r="G141" s="532">
        <v>349.59478806606251</v>
      </c>
      <c r="H141" s="532">
        <v>81.760071402546885</v>
      </c>
      <c r="I141" s="532">
        <v>431.35485946860939</v>
      </c>
    </row>
    <row r="142" spans="1:9" x14ac:dyDescent="0.25">
      <c r="A142" s="216" t="s">
        <v>693</v>
      </c>
      <c r="B142" s="1">
        <v>30000206</v>
      </c>
      <c r="C142" s="551" t="s">
        <v>664</v>
      </c>
      <c r="D142" s="1" t="s">
        <v>538</v>
      </c>
      <c r="E142" s="532">
        <v>0</v>
      </c>
      <c r="F142" s="532">
        <v>57422.294624095819</v>
      </c>
      <c r="G142" s="532">
        <v>0</v>
      </c>
      <c r="H142" s="532">
        <v>0</v>
      </c>
      <c r="I142" s="532">
        <v>0</v>
      </c>
    </row>
    <row r="143" spans="1:9" x14ac:dyDescent="0.25">
      <c r="A143" s="216" t="s">
        <v>694</v>
      </c>
      <c r="B143" s="1">
        <v>30000208</v>
      </c>
      <c r="C143" s="551" t="s">
        <v>695</v>
      </c>
      <c r="D143" s="1" t="s">
        <v>540</v>
      </c>
      <c r="E143" s="532">
        <v>19757.829816846875</v>
      </c>
      <c r="F143" s="532">
        <v>135961.401856357</v>
      </c>
      <c r="G143" s="532">
        <v>1224.9854486445063</v>
      </c>
      <c r="H143" s="532">
        <v>286.48853234427969</v>
      </c>
      <c r="I143" s="532">
        <v>1511.473980988786</v>
      </c>
    </row>
    <row r="144" spans="1:9" x14ac:dyDescent="0.25">
      <c r="A144" s="216" t="s">
        <v>696</v>
      </c>
      <c r="B144" s="1">
        <v>30000210</v>
      </c>
      <c r="C144" s="551" t="s">
        <v>697</v>
      </c>
      <c r="D144" s="1" t="s">
        <v>540</v>
      </c>
      <c r="E144" s="532">
        <v>6807.2713106023448</v>
      </c>
      <c r="F144" s="532">
        <v>91662.424539172833</v>
      </c>
      <c r="G144" s="532">
        <v>422.05082125734538</v>
      </c>
      <c r="H144" s="532">
        <v>98.705434003733998</v>
      </c>
      <c r="I144" s="532">
        <v>520.75625526107933</v>
      </c>
    </row>
    <row r="145" spans="1:9" x14ac:dyDescent="0.25">
      <c r="A145" s="216" t="s">
        <v>698</v>
      </c>
      <c r="B145" s="1">
        <v>30000211</v>
      </c>
      <c r="C145" s="551" t="s">
        <v>553</v>
      </c>
      <c r="D145" s="1" t="s">
        <v>540</v>
      </c>
      <c r="E145" s="532">
        <v>3947.0708192113052</v>
      </c>
      <c r="F145" s="532">
        <v>51554.058856406715</v>
      </c>
      <c r="G145" s="532">
        <v>244.71839079110092</v>
      </c>
      <c r="H145" s="532">
        <v>57.232526878563931</v>
      </c>
      <c r="I145" s="532">
        <v>301.95091766966482</v>
      </c>
    </row>
    <row r="146" spans="1:9" x14ac:dyDescent="0.25">
      <c r="A146" s="216" t="s">
        <v>699</v>
      </c>
      <c r="B146" s="1">
        <v>30000212</v>
      </c>
      <c r="C146" s="551" t="s">
        <v>564</v>
      </c>
      <c r="D146" s="1" t="s">
        <v>538</v>
      </c>
      <c r="E146" s="532">
        <v>0</v>
      </c>
      <c r="F146" s="532">
        <v>112094.90840324736</v>
      </c>
      <c r="G146" s="532">
        <v>0</v>
      </c>
      <c r="H146" s="532">
        <v>0</v>
      </c>
      <c r="I146" s="532">
        <v>0</v>
      </c>
    </row>
    <row r="147" spans="1:9" x14ac:dyDescent="0.25">
      <c r="A147" s="216" t="s">
        <v>700</v>
      </c>
      <c r="B147" s="1">
        <v>30000213</v>
      </c>
      <c r="C147" s="551" t="s">
        <v>646</v>
      </c>
      <c r="D147" s="1" t="s">
        <v>540</v>
      </c>
      <c r="E147" s="532">
        <v>34487.094761681248</v>
      </c>
      <c r="F147" s="532">
        <v>173900.67059918123</v>
      </c>
      <c r="G147" s="532">
        <v>0</v>
      </c>
      <c r="H147" s="532">
        <v>500.06287404437813</v>
      </c>
      <c r="I147" s="532">
        <v>500.06287404437813</v>
      </c>
    </row>
    <row r="148" spans="1:9" x14ac:dyDescent="0.25">
      <c r="A148" s="216" t="s">
        <v>701</v>
      </c>
      <c r="B148" s="1">
        <v>30000216</v>
      </c>
      <c r="C148" s="551" t="s">
        <v>702</v>
      </c>
      <c r="D148" s="1" t="s">
        <v>540</v>
      </c>
      <c r="E148" s="532">
        <v>36754.629961785933</v>
      </c>
      <c r="F148" s="532">
        <v>178137.3024617859</v>
      </c>
      <c r="G148" s="532">
        <v>0</v>
      </c>
      <c r="H148" s="532">
        <v>532.94213444589604</v>
      </c>
      <c r="I148" s="532">
        <v>532.94213444589604</v>
      </c>
    </row>
    <row r="149" spans="1:9" x14ac:dyDescent="0.25">
      <c r="A149" s="216" t="s">
        <v>703</v>
      </c>
      <c r="B149" s="1">
        <v>30000217</v>
      </c>
      <c r="C149" s="551" t="s">
        <v>623</v>
      </c>
      <c r="D149" s="1" t="s">
        <v>540</v>
      </c>
      <c r="E149" s="532">
        <v>21832.92358932344</v>
      </c>
      <c r="F149" s="532">
        <v>157924.73849279183</v>
      </c>
      <c r="G149" s="532">
        <v>1353.6412625380533</v>
      </c>
      <c r="H149" s="532">
        <v>316.57739204518987</v>
      </c>
      <c r="I149" s="532">
        <v>1670.2186545832433</v>
      </c>
    </row>
    <row r="150" spans="1:9" x14ac:dyDescent="0.25">
      <c r="A150" s="216" t="s">
        <v>704</v>
      </c>
      <c r="B150" s="1">
        <v>30000218</v>
      </c>
      <c r="C150" s="551" t="s">
        <v>705</v>
      </c>
      <c r="D150" s="1" t="s">
        <v>540</v>
      </c>
      <c r="E150" s="532">
        <v>5537.2037804890633</v>
      </c>
      <c r="F150" s="532">
        <v>72581.032462764066</v>
      </c>
      <c r="G150" s="532">
        <v>343.3066343903219</v>
      </c>
      <c r="H150" s="532">
        <v>80.289454817091425</v>
      </c>
      <c r="I150" s="532">
        <v>423.59608920741334</v>
      </c>
    </row>
    <row r="151" spans="1:9" x14ac:dyDescent="0.25">
      <c r="A151" s="216" t="s">
        <v>706</v>
      </c>
      <c r="B151" s="1">
        <v>30000219</v>
      </c>
      <c r="C151" s="551" t="s">
        <v>623</v>
      </c>
      <c r="D151" s="1" t="s">
        <v>538</v>
      </c>
      <c r="E151" s="532">
        <v>0</v>
      </c>
      <c r="F151" s="532">
        <v>208642.68538602546</v>
      </c>
      <c r="G151" s="532">
        <v>0</v>
      </c>
      <c r="H151" s="532">
        <v>0</v>
      </c>
      <c r="I151" s="532">
        <v>0</v>
      </c>
    </row>
    <row r="152" spans="1:9" x14ac:dyDescent="0.25">
      <c r="A152" s="216" t="s">
        <v>707</v>
      </c>
      <c r="B152" s="1">
        <v>30000220</v>
      </c>
      <c r="C152" s="551" t="s">
        <v>708</v>
      </c>
      <c r="D152" s="1" t="s">
        <v>538</v>
      </c>
      <c r="E152" s="532">
        <v>0</v>
      </c>
      <c r="F152" s="532">
        <v>132927.55670684931</v>
      </c>
      <c r="G152" s="532">
        <v>0</v>
      </c>
      <c r="H152" s="532">
        <v>0</v>
      </c>
      <c r="I152" s="532">
        <v>0</v>
      </c>
    </row>
    <row r="153" spans="1:9" x14ac:dyDescent="0.25">
      <c r="A153" s="216" t="s">
        <v>709</v>
      </c>
      <c r="B153" s="1">
        <v>30000221</v>
      </c>
      <c r="C153" s="551" t="s">
        <v>570</v>
      </c>
      <c r="D153" s="1" t="s">
        <v>538</v>
      </c>
      <c r="E153" s="532">
        <v>0</v>
      </c>
      <c r="F153" s="532">
        <v>210049.43896983526</v>
      </c>
      <c r="G153" s="532">
        <v>0</v>
      </c>
      <c r="H153" s="532">
        <v>0</v>
      </c>
      <c r="I153" s="532">
        <v>0</v>
      </c>
    </row>
    <row r="154" spans="1:9" x14ac:dyDescent="0.25">
      <c r="A154" s="216" t="s">
        <v>710</v>
      </c>
      <c r="B154" s="1">
        <v>30000222</v>
      </c>
      <c r="C154" s="551" t="s">
        <v>537</v>
      </c>
      <c r="D154" s="1" t="s">
        <v>538</v>
      </c>
      <c r="E154" s="532">
        <v>0</v>
      </c>
      <c r="F154" s="532">
        <v>123420.26202838607</v>
      </c>
      <c r="G154" s="532">
        <v>0</v>
      </c>
      <c r="H154" s="532">
        <v>0</v>
      </c>
      <c r="I154" s="532">
        <v>0</v>
      </c>
    </row>
    <row r="155" spans="1:9" x14ac:dyDescent="0.25">
      <c r="A155" s="216" t="s">
        <v>711</v>
      </c>
      <c r="B155" s="1">
        <v>30000223</v>
      </c>
      <c r="C155" s="551" t="s">
        <v>543</v>
      </c>
      <c r="D155" s="1" t="s">
        <v>540</v>
      </c>
      <c r="E155" s="532">
        <v>13663.326064186096</v>
      </c>
      <c r="F155" s="532">
        <v>128681.64330021803</v>
      </c>
      <c r="G155" s="532">
        <v>847.12621597953796</v>
      </c>
      <c r="H155" s="532">
        <v>198.1182279306984</v>
      </c>
      <c r="I155" s="532">
        <v>1045.2444439102364</v>
      </c>
    </row>
    <row r="156" spans="1:9" x14ac:dyDescent="0.25">
      <c r="A156" s="216" t="s">
        <v>712</v>
      </c>
      <c r="B156" s="1">
        <v>30000224</v>
      </c>
      <c r="C156" s="551" t="s">
        <v>646</v>
      </c>
      <c r="D156" s="1" t="s">
        <v>540</v>
      </c>
      <c r="E156" s="532">
        <v>11968.648303017659</v>
      </c>
      <c r="F156" s="532">
        <v>117792.71083511398</v>
      </c>
      <c r="G156" s="532">
        <v>742.0561947870948</v>
      </c>
      <c r="H156" s="532">
        <v>173.54540039375607</v>
      </c>
      <c r="I156" s="532">
        <v>915.60159518085084</v>
      </c>
    </row>
    <row r="157" spans="1:9" x14ac:dyDescent="0.25">
      <c r="A157" s="216" t="s">
        <v>713</v>
      </c>
      <c r="B157" s="1">
        <v>30000225</v>
      </c>
      <c r="C157" s="551" t="s">
        <v>553</v>
      </c>
      <c r="D157" s="1" t="s">
        <v>540</v>
      </c>
      <c r="E157" s="532">
        <v>19261.932121810019</v>
      </c>
      <c r="F157" s="532">
        <v>154217.13217181002</v>
      </c>
      <c r="G157" s="532">
        <v>1194.2397915522213</v>
      </c>
      <c r="H157" s="532">
        <v>279.29801576624527</v>
      </c>
      <c r="I157" s="532">
        <v>1473.5378073184665</v>
      </c>
    </row>
    <row r="158" spans="1:9" x14ac:dyDescent="0.25">
      <c r="A158" s="216" t="s">
        <v>714</v>
      </c>
      <c r="B158" s="1">
        <v>30000226</v>
      </c>
      <c r="C158" s="551" t="s">
        <v>555</v>
      </c>
      <c r="D158" s="1" t="s">
        <v>538</v>
      </c>
      <c r="E158" s="532">
        <v>0</v>
      </c>
      <c r="F158" s="532">
        <v>142701.16356295798</v>
      </c>
      <c r="G158" s="532">
        <v>0</v>
      </c>
      <c r="H158" s="532">
        <v>0</v>
      </c>
      <c r="I158" s="532">
        <v>0</v>
      </c>
    </row>
    <row r="159" spans="1:9" x14ac:dyDescent="0.25">
      <c r="A159" s="216" t="s">
        <v>715</v>
      </c>
      <c r="B159" s="1">
        <v>30000227</v>
      </c>
      <c r="C159" s="551" t="s">
        <v>597</v>
      </c>
      <c r="D159" s="1" t="s">
        <v>540</v>
      </c>
      <c r="E159" s="532">
        <v>5182.6862856335947</v>
      </c>
      <c r="F159" s="532">
        <v>68001.090486320871</v>
      </c>
      <c r="G159" s="532">
        <v>321.32654970928286</v>
      </c>
      <c r="H159" s="532">
        <v>75.148951141687121</v>
      </c>
      <c r="I159" s="532">
        <v>396.47550085096998</v>
      </c>
    </row>
    <row r="160" spans="1:9" x14ac:dyDescent="0.25">
      <c r="A160" s="216" t="s">
        <v>716</v>
      </c>
      <c r="B160" s="1">
        <v>30000228</v>
      </c>
      <c r="C160" s="551" t="s">
        <v>717</v>
      </c>
      <c r="D160" s="1" t="s">
        <v>538</v>
      </c>
      <c r="E160" s="532">
        <v>0</v>
      </c>
      <c r="F160" s="532">
        <v>130236.15637543311</v>
      </c>
      <c r="G160" s="532">
        <v>0</v>
      </c>
      <c r="H160" s="532">
        <v>0</v>
      </c>
      <c r="I160" s="532">
        <v>0</v>
      </c>
    </row>
    <row r="161" spans="1:9" x14ac:dyDescent="0.25">
      <c r="A161" s="216" t="s">
        <v>718</v>
      </c>
      <c r="B161" s="1">
        <v>30000229</v>
      </c>
      <c r="C161" s="551" t="s">
        <v>719</v>
      </c>
      <c r="D161" s="1" t="s">
        <v>538</v>
      </c>
      <c r="E161" s="532">
        <v>0</v>
      </c>
      <c r="F161" s="532">
        <v>128871.26128249353</v>
      </c>
      <c r="G161" s="532">
        <v>0</v>
      </c>
      <c r="H161" s="532">
        <v>0</v>
      </c>
      <c r="I161" s="532">
        <v>0</v>
      </c>
    </row>
    <row r="162" spans="1:9" x14ac:dyDescent="0.25">
      <c r="A162" s="216" t="s">
        <v>720</v>
      </c>
      <c r="B162" s="1">
        <v>30000230</v>
      </c>
      <c r="C162" s="551" t="s">
        <v>564</v>
      </c>
      <c r="D162" s="1" t="s">
        <v>538</v>
      </c>
      <c r="E162" s="532">
        <v>0</v>
      </c>
      <c r="F162" s="532">
        <v>81411.148682417348</v>
      </c>
      <c r="G162" s="532">
        <v>0</v>
      </c>
      <c r="H162" s="532">
        <v>0</v>
      </c>
      <c r="I162" s="532">
        <v>0</v>
      </c>
    </row>
    <row r="163" spans="1:9" x14ac:dyDescent="0.25">
      <c r="A163" s="216" t="s">
        <v>721</v>
      </c>
      <c r="B163" s="1">
        <v>30000232</v>
      </c>
      <c r="C163" s="551" t="s">
        <v>722</v>
      </c>
      <c r="D163" s="1" t="s">
        <v>538</v>
      </c>
      <c r="E163" s="532">
        <v>0</v>
      </c>
      <c r="F163" s="532">
        <v>142301.31046241455</v>
      </c>
      <c r="G163" s="532">
        <v>0</v>
      </c>
      <c r="H163" s="532">
        <v>0</v>
      </c>
      <c r="I163" s="532">
        <v>0</v>
      </c>
    </row>
    <row r="164" spans="1:9" x14ac:dyDescent="0.25">
      <c r="A164" s="216" t="s">
        <v>723</v>
      </c>
      <c r="B164" s="1">
        <v>30000233</v>
      </c>
      <c r="C164" s="551" t="s">
        <v>549</v>
      </c>
      <c r="D164" s="1" t="s">
        <v>540</v>
      </c>
      <c r="E164" s="532">
        <v>19453.564316407817</v>
      </c>
      <c r="F164" s="532">
        <v>147953.70606332549</v>
      </c>
      <c r="G164" s="532">
        <v>1206.1209876172848</v>
      </c>
      <c r="H164" s="532">
        <v>282.07668258791335</v>
      </c>
      <c r="I164" s="532">
        <v>1488.1976702051982</v>
      </c>
    </row>
    <row r="165" spans="1:9" x14ac:dyDescent="0.25">
      <c r="A165" s="216" t="s">
        <v>724</v>
      </c>
      <c r="B165" s="1">
        <v>30000234</v>
      </c>
      <c r="C165" s="551" t="s">
        <v>722</v>
      </c>
      <c r="D165" s="1" t="s">
        <v>538</v>
      </c>
      <c r="E165" s="532">
        <v>0</v>
      </c>
      <c r="F165" s="532">
        <v>190696.32851269073</v>
      </c>
      <c r="G165" s="532">
        <v>0</v>
      </c>
      <c r="H165" s="532">
        <v>0</v>
      </c>
      <c r="I165" s="532">
        <v>0</v>
      </c>
    </row>
    <row r="166" spans="1:9" x14ac:dyDescent="0.25">
      <c r="A166" s="216" t="s">
        <v>725</v>
      </c>
      <c r="B166" s="1">
        <v>30000236</v>
      </c>
      <c r="C166" s="551" t="s">
        <v>702</v>
      </c>
      <c r="D166" s="1" t="s">
        <v>540</v>
      </c>
      <c r="E166" s="532">
        <v>36038.022753738289</v>
      </c>
      <c r="F166" s="532">
        <v>174215.71650373831</v>
      </c>
      <c r="G166" s="532">
        <v>0</v>
      </c>
      <c r="H166" s="532">
        <v>522.55132992920517</v>
      </c>
      <c r="I166" s="532">
        <v>522.55132992920517</v>
      </c>
    </row>
    <row r="167" spans="1:9" x14ac:dyDescent="0.25">
      <c r="A167" s="216" t="s">
        <v>726</v>
      </c>
      <c r="B167" s="1">
        <v>30000237</v>
      </c>
      <c r="C167" s="551" t="s">
        <v>644</v>
      </c>
      <c r="D167" s="1" t="s">
        <v>540</v>
      </c>
      <c r="E167" s="532">
        <v>11721.289170684846</v>
      </c>
      <c r="F167" s="532">
        <v>101186.74385818485</v>
      </c>
      <c r="G167" s="532">
        <v>726.7199285824604</v>
      </c>
      <c r="H167" s="532">
        <v>169.95869297493027</v>
      </c>
      <c r="I167" s="532">
        <v>896.67862155739067</v>
      </c>
    </row>
    <row r="168" spans="1:9" x14ac:dyDescent="0.25">
      <c r="A168" s="216" t="s">
        <v>727</v>
      </c>
      <c r="B168" s="1">
        <v>30000239</v>
      </c>
      <c r="C168" s="551" t="s">
        <v>728</v>
      </c>
      <c r="D168" s="1" t="s">
        <v>540</v>
      </c>
      <c r="E168" s="532">
        <v>36670.417715435164</v>
      </c>
      <c r="F168" s="532">
        <v>185897.71408525947</v>
      </c>
      <c r="G168" s="532">
        <v>0</v>
      </c>
      <c r="H168" s="532">
        <v>531.72105687380986</v>
      </c>
      <c r="I168" s="532">
        <v>531.72105687380986</v>
      </c>
    </row>
    <row r="169" spans="1:9" x14ac:dyDescent="0.25">
      <c r="A169" s="216" t="s">
        <v>729</v>
      </c>
      <c r="B169" s="1">
        <v>30000240</v>
      </c>
      <c r="C169" s="551" t="s">
        <v>554</v>
      </c>
      <c r="D169" s="1" t="s">
        <v>540</v>
      </c>
      <c r="E169" s="532">
        <v>23374.443673750004</v>
      </c>
      <c r="F169" s="532">
        <v>169974.16352300043</v>
      </c>
      <c r="G169" s="532">
        <v>0</v>
      </c>
      <c r="H169" s="532">
        <v>338.92943326937507</v>
      </c>
      <c r="I169" s="532">
        <v>338.92943326937507</v>
      </c>
    </row>
    <row r="170" spans="1:9" x14ac:dyDescent="0.25">
      <c r="A170" s="216" t="s">
        <v>730</v>
      </c>
      <c r="B170" s="1">
        <v>30000241</v>
      </c>
      <c r="C170" s="551" t="s">
        <v>597</v>
      </c>
      <c r="D170" s="1" t="s">
        <v>540</v>
      </c>
      <c r="E170" s="532">
        <v>5130.8280630851568</v>
      </c>
      <c r="F170" s="532">
        <v>64415.992496104664</v>
      </c>
      <c r="G170" s="532">
        <v>318.11133991127974</v>
      </c>
      <c r="H170" s="532">
        <v>74.397006914734774</v>
      </c>
      <c r="I170" s="532">
        <v>392.50834682601453</v>
      </c>
    </row>
    <row r="171" spans="1:9" x14ac:dyDescent="0.25">
      <c r="A171" s="216" t="s">
        <v>731</v>
      </c>
      <c r="B171" s="1">
        <v>30000242</v>
      </c>
      <c r="C171" s="551" t="s">
        <v>554</v>
      </c>
      <c r="D171" s="1" t="s">
        <v>540</v>
      </c>
      <c r="E171" s="532">
        <v>20513.827857656252</v>
      </c>
      <c r="F171" s="532">
        <v>152962.63639168913</v>
      </c>
      <c r="G171" s="532">
        <v>1271.8573271746875</v>
      </c>
      <c r="H171" s="532">
        <v>297.45050393601565</v>
      </c>
      <c r="I171" s="532">
        <v>1569.3078311107031</v>
      </c>
    </row>
    <row r="172" spans="1:9" x14ac:dyDescent="0.25">
      <c r="A172" s="216" t="s">
        <v>732</v>
      </c>
      <c r="B172" s="1">
        <v>30000244</v>
      </c>
      <c r="C172" s="551" t="s">
        <v>571</v>
      </c>
      <c r="D172" s="1" t="s">
        <v>538</v>
      </c>
      <c r="E172" s="532">
        <v>0</v>
      </c>
      <c r="F172" s="532">
        <v>240374.53355068492</v>
      </c>
      <c r="G172" s="532">
        <v>0</v>
      </c>
      <c r="H172" s="532">
        <v>0</v>
      </c>
      <c r="I172" s="532">
        <v>0</v>
      </c>
    </row>
    <row r="173" spans="1:9" x14ac:dyDescent="0.25">
      <c r="A173" s="216" t="s">
        <v>733</v>
      </c>
      <c r="B173" s="1">
        <v>30000245</v>
      </c>
      <c r="C173" s="551" t="s">
        <v>676</v>
      </c>
      <c r="D173" s="1" t="s">
        <v>540</v>
      </c>
      <c r="E173" s="532">
        <v>5354.0937734375002</v>
      </c>
      <c r="F173" s="532">
        <v>63864.895370176695</v>
      </c>
      <c r="G173" s="532">
        <v>331.95381395312501</v>
      </c>
      <c r="H173" s="532">
        <v>77.634359714843754</v>
      </c>
      <c r="I173" s="532">
        <v>409.58817366796876</v>
      </c>
    </row>
    <row r="174" spans="1:9" x14ac:dyDescent="0.25">
      <c r="A174" s="216" t="s">
        <v>734</v>
      </c>
      <c r="B174" s="1">
        <v>30000246</v>
      </c>
      <c r="C174" s="551" t="s">
        <v>570</v>
      </c>
      <c r="D174" s="1" t="s">
        <v>538</v>
      </c>
      <c r="E174" s="532">
        <v>0</v>
      </c>
      <c r="F174" s="532">
        <v>240177.75089315069</v>
      </c>
      <c r="G174" s="532">
        <v>0</v>
      </c>
      <c r="H174" s="532">
        <v>0</v>
      </c>
      <c r="I174" s="532">
        <v>0</v>
      </c>
    </row>
    <row r="175" spans="1:9" x14ac:dyDescent="0.25">
      <c r="A175" s="216" t="s">
        <v>735</v>
      </c>
      <c r="B175" s="1">
        <v>30000247</v>
      </c>
      <c r="C175" s="551" t="s">
        <v>558</v>
      </c>
      <c r="D175" s="1" t="s">
        <v>540</v>
      </c>
      <c r="E175" s="532">
        <v>19419.298116257814</v>
      </c>
      <c r="F175" s="532">
        <v>126696.60436625782</v>
      </c>
      <c r="G175" s="532">
        <v>1203.9964832079845</v>
      </c>
      <c r="H175" s="532">
        <v>281.57982268573835</v>
      </c>
      <c r="I175" s="532">
        <v>1485.5763058937227</v>
      </c>
    </row>
    <row r="176" spans="1:9" x14ac:dyDescent="0.25">
      <c r="A176" s="216" t="s">
        <v>736</v>
      </c>
      <c r="B176" s="1">
        <v>30000249</v>
      </c>
      <c r="C176" s="551" t="s">
        <v>578</v>
      </c>
      <c r="D176" s="1" t="s">
        <v>540</v>
      </c>
      <c r="E176" s="532">
        <v>19112.585030093753</v>
      </c>
      <c r="F176" s="532">
        <v>130563.64615719439</v>
      </c>
      <c r="G176" s="532">
        <v>1184.9802718658127</v>
      </c>
      <c r="H176" s="532">
        <v>277.13248293635945</v>
      </c>
      <c r="I176" s="532">
        <v>1462.1127548021723</v>
      </c>
    </row>
    <row r="177" spans="1:9" x14ac:dyDescent="0.25">
      <c r="A177" s="216" t="s">
        <v>737</v>
      </c>
      <c r="B177" s="1">
        <v>30000251</v>
      </c>
      <c r="C177" s="551" t="s">
        <v>738</v>
      </c>
      <c r="D177" s="1" t="s">
        <v>540</v>
      </c>
      <c r="E177" s="532">
        <v>7943.333522271877</v>
      </c>
      <c r="F177" s="532">
        <v>107007.78529555365</v>
      </c>
      <c r="G177" s="532">
        <v>492.48667838085635</v>
      </c>
      <c r="H177" s="532">
        <v>115.17833607294222</v>
      </c>
      <c r="I177" s="532">
        <v>607.66501445379856</v>
      </c>
    </row>
    <row r="178" spans="1:9" x14ac:dyDescent="0.25">
      <c r="A178" s="216" t="s">
        <v>739</v>
      </c>
      <c r="B178" s="1">
        <v>30000252</v>
      </c>
      <c r="C178" s="551" t="s">
        <v>553</v>
      </c>
      <c r="D178" s="1" t="s">
        <v>538</v>
      </c>
      <c r="E178" s="532">
        <v>0</v>
      </c>
      <c r="F178" s="532">
        <v>118570.11784109588</v>
      </c>
      <c r="G178" s="532">
        <v>0</v>
      </c>
      <c r="H178" s="532">
        <v>0</v>
      </c>
      <c r="I178" s="532">
        <v>0</v>
      </c>
    </row>
    <row r="179" spans="1:9" x14ac:dyDescent="0.25">
      <c r="A179" s="216" t="s">
        <v>740</v>
      </c>
      <c r="B179" s="1">
        <v>30000254</v>
      </c>
      <c r="C179" s="551" t="s">
        <v>562</v>
      </c>
      <c r="D179" s="1" t="s">
        <v>538</v>
      </c>
      <c r="E179" s="532">
        <v>0</v>
      </c>
      <c r="F179" s="532">
        <v>96846.687711456485</v>
      </c>
      <c r="G179" s="532">
        <v>0</v>
      </c>
      <c r="H179" s="532">
        <v>0</v>
      </c>
      <c r="I179" s="532">
        <v>0</v>
      </c>
    </row>
    <row r="180" spans="1:9" x14ac:dyDescent="0.25">
      <c r="A180" s="216" t="s">
        <v>741</v>
      </c>
      <c r="B180" s="1">
        <v>30000255</v>
      </c>
      <c r="C180" s="551" t="s">
        <v>558</v>
      </c>
      <c r="D180" s="1" t="s">
        <v>540</v>
      </c>
      <c r="E180" s="532">
        <v>22969.06228804688</v>
      </c>
      <c r="F180" s="532">
        <v>177060.49978804687</v>
      </c>
      <c r="G180" s="532">
        <v>0</v>
      </c>
      <c r="H180" s="532">
        <v>333.0514031766798</v>
      </c>
      <c r="I180" s="532">
        <v>333.0514031766798</v>
      </c>
    </row>
    <row r="181" spans="1:9" x14ac:dyDescent="0.25">
      <c r="A181" s="216" t="s">
        <v>742</v>
      </c>
      <c r="B181" s="1">
        <v>30000256</v>
      </c>
      <c r="C181" s="551" t="s">
        <v>571</v>
      </c>
      <c r="D181" s="1" t="s">
        <v>538</v>
      </c>
      <c r="E181" s="532">
        <v>0</v>
      </c>
      <c r="F181" s="532">
        <v>239086.86295884856</v>
      </c>
      <c r="G181" s="532">
        <v>0</v>
      </c>
      <c r="H181" s="532">
        <v>0</v>
      </c>
      <c r="I181" s="532">
        <v>0</v>
      </c>
    </row>
    <row r="182" spans="1:9" x14ac:dyDescent="0.25">
      <c r="A182" s="216" t="s">
        <v>743</v>
      </c>
      <c r="B182" s="1">
        <v>30000257</v>
      </c>
      <c r="C182" s="551" t="s">
        <v>555</v>
      </c>
      <c r="D182" s="1" t="s">
        <v>538</v>
      </c>
      <c r="E182" s="532">
        <v>0</v>
      </c>
      <c r="F182" s="532">
        <v>152206.23538082192</v>
      </c>
      <c r="G182" s="532">
        <v>0</v>
      </c>
      <c r="H182" s="532">
        <v>0</v>
      </c>
      <c r="I182" s="532">
        <v>0</v>
      </c>
    </row>
    <row r="183" spans="1:9" x14ac:dyDescent="0.25">
      <c r="A183" s="216" t="s">
        <v>744</v>
      </c>
      <c r="B183" s="1">
        <v>30000258</v>
      </c>
      <c r="C183" s="551" t="s">
        <v>554</v>
      </c>
      <c r="D183" s="1" t="s">
        <v>540</v>
      </c>
      <c r="E183" s="532">
        <v>34860.886994121094</v>
      </c>
      <c r="F183" s="532">
        <v>167773.9182441211</v>
      </c>
      <c r="G183" s="532">
        <v>2161.374993635508</v>
      </c>
      <c r="H183" s="532">
        <v>505.48286141475592</v>
      </c>
      <c r="I183" s="532">
        <v>2666.8578550502639</v>
      </c>
    </row>
    <row r="184" spans="1:9" x14ac:dyDescent="0.25">
      <c r="A184" s="216" t="s">
        <v>745</v>
      </c>
      <c r="B184" s="1">
        <v>30000259</v>
      </c>
      <c r="C184" s="551" t="s">
        <v>746</v>
      </c>
      <c r="D184" s="1" t="s">
        <v>540</v>
      </c>
      <c r="E184" s="532">
        <v>37084.36565117578</v>
      </c>
      <c r="F184" s="532">
        <v>179941.75940117578</v>
      </c>
      <c r="G184" s="532">
        <v>0</v>
      </c>
      <c r="H184" s="532">
        <v>537.72330194204881</v>
      </c>
      <c r="I184" s="532">
        <v>537.72330194204881</v>
      </c>
    </row>
    <row r="185" spans="1:9" x14ac:dyDescent="0.25">
      <c r="A185" s="216" t="s">
        <v>747</v>
      </c>
      <c r="B185" s="1">
        <v>30000260</v>
      </c>
      <c r="C185" s="551" t="s">
        <v>748</v>
      </c>
      <c r="D185" s="1" t="s">
        <v>540</v>
      </c>
      <c r="E185" s="532">
        <v>11800.422676656253</v>
      </c>
      <c r="F185" s="532">
        <v>117680.65056291531</v>
      </c>
      <c r="G185" s="532">
        <v>731.62620595268766</v>
      </c>
      <c r="H185" s="532">
        <v>171.10612881151567</v>
      </c>
      <c r="I185" s="532">
        <v>902.7323347642033</v>
      </c>
    </row>
    <row r="186" spans="1:9" x14ac:dyDescent="0.25">
      <c r="A186" s="216" t="s">
        <v>749</v>
      </c>
      <c r="B186" s="1">
        <v>30000262</v>
      </c>
      <c r="C186" s="551" t="s">
        <v>578</v>
      </c>
      <c r="D186" s="1" t="s">
        <v>540</v>
      </c>
      <c r="E186" s="532">
        <v>17453.733804975003</v>
      </c>
      <c r="F186" s="532">
        <v>118855.09508937001</v>
      </c>
      <c r="G186" s="532">
        <v>1082.1314959084502</v>
      </c>
      <c r="H186" s="532">
        <v>253.07914017213756</v>
      </c>
      <c r="I186" s="532">
        <v>1335.2106360805878</v>
      </c>
    </row>
    <row r="187" spans="1:9" x14ac:dyDescent="0.25">
      <c r="A187" s="216" t="s">
        <v>750</v>
      </c>
      <c r="B187" s="1">
        <v>30000263</v>
      </c>
      <c r="C187" s="551" t="s">
        <v>586</v>
      </c>
      <c r="D187" s="1" t="s">
        <v>538</v>
      </c>
      <c r="E187" s="532">
        <v>0</v>
      </c>
      <c r="F187" s="532">
        <v>211133.71619726028</v>
      </c>
      <c r="G187" s="532">
        <v>0</v>
      </c>
      <c r="H187" s="532">
        <v>0</v>
      </c>
      <c r="I187" s="532">
        <v>0</v>
      </c>
    </row>
    <row r="188" spans="1:9" x14ac:dyDescent="0.25">
      <c r="A188" s="216" t="s">
        <v>751</v>
      </c>
      <c r="B188" s="1">
        <v>30000264</v>
      </c>
      <c r="C188" s="551" t="s">
        <v>639</v>
      </c>
      <c r="D188" s="1" t="s">
        <v>538</v>
      </c>
      <c r="E188" s="532">
        <v>0</v>
      </c>
      <c r="F188" s="532">
        <v>157908.20762437661</v>
      </c>
      <c r="G188" s="532">
        <v>0</v>
      </c>
      <c r="H188" s="532">
        <v>0</v>
      </c>
      <c r="I188" s="532">
        <v>0</v>
      </c>
    </row>
    <row r="189" spans="1:9" x14ac:dyDescent="0.25">
      <c r="A189" s="216" t="s">
        <v>752</v>
      </c>
      <c r="B189" s="1">
        <v>30000266</v>
      </c>
      <c r="C189" s="551" t="s">
        <v>579</v>
      </c>
      <c r="D189" s="1" t="s">
        <v>538</v>
      </c>
      <c r="E189" s="532">
        <v>0</v>
      </c>
      <c r="F189" s="532">
        <v>116041.28228339436</v>
      </c>
      <c r="G189" s="532">
        <v>0</v>
      </c>
      <c r="H189" s="532">
        <v>0</v>
      </c>
      <c r="I189" s="532">
        <v>0</v>
      </c>
    </row>
    <row r="190" spans="1:9" x14ac:dyDescent="0.25">
      <c r="A190" s="216" t="s">
        <v>753</v>
      </c>
      <c r="B190" s="1">
        <v>30000267</v>
      </c>
      <c r="C190" s="551" t="s">
        <v>563</v>
      </c>
      <c r="D190" s="1" t="s">
        <v>540</v>
      </c>
      <c r="E190" s="532">
        <v>6251.8223251351574</v>
      </c>
      <c r="F190" s="532">
        <v>75712.864342645116</v>
      </c>
      <c r="G190" s="532">
        <v>387.61298415837973</v>
      </c>
      <c r="H190" s="532">
        <v>90.651423714459781</v>
      </c>
      <c r="I190" s="532">
        <v>478.26440787283951</v>
      </c>
    </row>
    <row r="191" spans="1:9" x14ac:dyDescent="0.25">
      <c r="A191" s="216" t="s">
        <v>754</v>
      </c>
      <c r="B191" s="1">
        <v>30000268</v>
      </c>
      <c r="C191" s="551" t="s">
        <v>549</v>
      </c>
      <c r="D191" s="1" t="s">
        <v>540</v>
      </c>
      <c r="E191" s="532">
        <v>10083.471885390314</v>
      </c>
      <c r="F191" s="532">
        <v>96337.943837857732</v>
      </c>
      <c r="G191" s="532">
        <v>625.17525689419949</v>
      </c>
      <c r="H191" s="532">
        <v>146.21034233815956</v>
      </c>
      <c r="I191" s="532">
        <v>771.38559923235903</v>
      </c>
    </row>
    <row r="192" spans="1:9" x14ac:dyDescent="0.25">
      <c r="A192" s="216" t="s">
        <v>755</v>
      </c>
      <c r="B192" s="1">
        <v>30000269</v>
      </c>
      <c r="C192" s="551" t="s">
        <v>756</v>
      </c>
      <c r="D192" s="1" t="s">
        <v>540</v>
      </c>
      <c r="E192" s="532">
        <v>36602.03828924297</v>
      </c>
      <c r="F192" s="532">
        <v>188789.47262126236</v>
      </c>
      <c r="G192" s="532">
        <v>0</v>
      </c>
      <c r="H192" s="532">
        <v>530.72955519402308</v>
      </c>
      <c r="I192" s="532">
        <v>530.72955519402308</v>
      </c>
    </row>
    <row r="193" spans="1:9" x14ac:dyDescent="0.25">
      <c r="A193" s="216" t="s">
        <v>757</v>
      </c>
      <c r="B193" s="1">
        <v>30000270</v>
      </c>
      <c r="C193" s="551" t="s">
        <v>719</v>
      </c>
      <c r="D193" s="1" t="s">
        <v>540</v>
      </c>
      <c r="E193" s="532">
        <v>33471.270198752347</v>
      </c>
      <c r="F193" s="532">
        <v>172437.39077375236</v>
      </c>
      <c r="G193" s="532">
        <v>0</v>
      </c>
      <c r="H193" s="532">
        <v>485.33341788190904</v>
      </c>
      <c r="I193" s="532">
        <v>485.33341788190904</v>
      </c>
    </row>
    <row r="194" spans="1:9" x14ac:dyDescent="0.25">
      <c r="A194" s="216" t="s">
        <v>758</v>
      </c>
      <c r="B194" s="1">
        <v>30000271</v>
      </c>
      <c r="C194" s="551" t="s">
        <v>759</v>
      </c>
      <c r="D194" s="1" t="s">
        <v>538</v>
      </c>
      <c r="E194" s="532">
        <v>0</v>
      </c>
      <c r="F194" s="532">
        <v>122507.10961737372</v>
      </c>
      <c r="G194" s="532">
        <v>0</v>
      </c>
      <c r="H194" s="532">
        <v>0</v>
      </c>
      <c r="I194" s="532">
        <v>0</v>
      </c>
    </row>
    <row r="195" spans="1:9" x14ac:dyDescent="0.25">
      <c r="A195" s="216" t="s">
        <v>760</v>
      </c>
      <c r="B195" s="1">
        <v>30000273</v>
      </c>
      <c r="C195" s="551" t="s">
        <v>761</v>
      </c>
      <c r="D195" s="1" t="s">
        <v>540</v>
      </c>
      <c r="E195" s="532">
        <v>66926.172167968762</v>
      </c>
      <c r="F195" s="532">
        <v>228544.07540840012</v>
      </c>
      <c r="G195" s="532">
        <v>0</v>
      </c>
      <c r="H195" s="532">
        <v>970.42949643554709</v>
      </c>
      <c r="I195" s="532">
        <v>970.42949643554709</v>
      </c>
    </row>
    <row r="196" spans="1:9" x14ac:dyDescent="0.25">
      <c r="A196" s="216" t="s">
        <v>762</v>
      </c>
      <c r="B196" s="1">
        <v>30000274</v>
      </c>
      <c r="C196" s="551" t="s">
        <v>564</v>
      </c>
      <c r="D196" s="1" t="s">
        <v>538</v>
      </c>
      <c r="E196" s="532">
        <v>0</v>
      </c>
      <c r="F196" s="532">
        <v>119998.17670684101</v>
      </c>
      <c r="G196" s="532">
        <v>0</v>
      </c>
      <c r="H196" s="532">
        <v>0</v>
      </c>
      <c r="I196" s="532">
        <v>0</v>
      </c>
    </row>
    <row r="197" spans="1:9" x14ac:dyDescent="0.25">
      <c r="A197" s="216" t="s">
        <v>763</v>
      </c>
      <c r="B197" s="1">
        <v>30000275</v>
      </c>
      <c r="C197" s="551" t="s">
        <v>562</v>
      </c>
      <c r="D197" s="1" t="s">
        <v>538</v>
      </c>
      <c r="E197" s="532">
        <v>0</v>
      </c>
      <c r="F197" s="532">
        <v>94888.424952576097</v>
      </c>
      <c r="G197" s="532">
        <v>0</v>
      </c>
      <c r="H197" s="532">
        <v>0</v>
      </c>
      <c r="I197" s="532">
        <v>0</v>
      </c>
    </row>
    <row r="198" spans="1:9" x14ac:dyDescent="0.25">
      <c r="A198" s="216" t="s">
        <v>764</v>
      </c>
      <c r="B198" s="1">
        <v>30000276</v>
      </c>
      <c r="C198" s="551" t="s">
        <v>765</v>
      </c>
      <c r="D198" s="1" t="s">
        <v>538</v>
      </c>
      <c r="E198" s="532">
        <v>0</v>
      </c>
      <c r="F198" s="532">
        <v>107652.72598545563</v>
      </c>
      <c r="G198" s="532">
        <v>0</v>
      </c>
      <c r="H198" s="532">
        <v>0</v>
      </c>
      <c r="I198" s="532">
        <v>0</v>
      </c>
    </row>
    <row r="199" spans="1:9" x14ac:dyDescent="0.25">
      <c r="A199" s="216" t="s">
        <v>766</v>
      </c>
      <c r="B199" s="1">
        <v>30000278</v>
      </c>
      <c r="C199" s="551" t="s">
        <v>719</v>
      </c>
      <c r="D199" s="1" t="s">
        <v>540</v>
      </c>
      <c r="E199" s="532">
        <v>20049.704414553129</v>
      </c>
      <c r="F199" s="532">
        <v>156947.75991455314</v>
      </c>
      <c r="G199" s="532">
        <v>1243.081673702294</v>
      </c>
      <c r="H199" s="532">
        <v>290.72071401102039</v>
      </c>
      <c r="I199" s="532">
        <v>1533.8023877133144</v>
      </c>
    </row>
    <row r="200" spans="1:9" x14ac:dyDescent="0.25">
      <c r="A200" s="216" t="s">
        <v>767</v>
      </c>
      <c r="B200" s="1">
        <v>30000280</v>
      </c>
      <c r="C200" s="551" t="s">
        <v>579</v>
      </c>
      <c r="D200" s="1" t="s">
        <v>538</v>
      </c>
      <c r="E200" s="532">
        <v>0</v>
      </c>
      <c r="F200" s="532">
        <v>173371.45175298001</v>
      </c>
      <c r="G200" s="532">
        <v>0</v>
      </c>
      <c r="H200" s="532">
        <v>0</v>
      </c>
      <c r="I200" s="532">
        <v>0</v>
      </c>
    </row>
    <row r="201" spans="1:9" x14ac:dyDescent="0.25">
      <c r="A201" s="216" t="s">
        <v>768</v>
      </c>
      <c r="B201" s="1">
        <v>30000281</v>
      </c>
      <c r="C201" s="551" t="s">
        <v>564</v>
      </c>
      <c r="D201" s="1" t="s">
        <v>538</v>
      </c>
      <c r="E201" s="532">
        <v>0</v>
      </c>
      <c r="F201" s="532">
        <v>112819.54067809164</v>
      </c>
      <c r="G201" s="532">
        <v>0</v>
      </c>
      <c r="H201" s="532">
        <v>0</v>
      </c>
      <c r="I201" s="532">
        <v>0</v>
      </c>
    </row>
    <row r="202" spans="1:9" x14ac:dyDescent="0.25">
      <c r="A202" s="216" t="s">
        <v>769</v>
      </c>
      <c r="B202" s="1">
        <v>30000282</v>
      </c>
      <c r="C202" s="551" t="s">
        <v>770</v>
      </c>
      <c r="D202" s="1" t="s">
        <v>540</v>
      </c>
      <c r="E202" s="532">
        <v>5201.1196656250004</v>
      </c>
      <c r="F202" s="532">
        <v>75011.037015624999</v>
      </c>
      <c r="G202" s="532">
        <v>322.46941926875002</v>
      </c>
      <c r="H202" s="532">
        <v>75.416235151562503</v>
      </c>
      <c r="I202" s="532">
        <v>397.88565442031251</v>
      </c>
    </row>
    <row r="203" spans="1:9" x14ac:dyDescent="0.25">
      <c r="A203" s="216" t="s">
        <v>771</v>
      </c>
      <c r="B203" s="1">
        <v>30000283</v>
      </c>
      <c r="C203" s="551" t="s">
        <v>772</v>
      </c>
      <c r="D203" s="1" t="s">
        <v>540</v>
      </c>
      <c r="E203" s="532">
        <v>9931.5227041001581</v>
      </c>
      <c r="F203" s="532">
        <v>91144.123180326133</v>
      </c>
      <c r="G203" s="532">
        <v>615.75440765420979</v>
      </c>
      <c r="H203" s="532">
        <v>144.00707920945229</v>
      </c>
      <c r="I203" s="532">
        <v>759.76148686366207</v>
      </c>
    </row>
    <row r="204" spans="1:9" x14ac:dyDescent="0.25">
      <c r="A204" s="216" t="s">
        <v>773</v>
      </c>
      <c r="B204" s="1">
        <v>30000284</v>
      </c>
      <c r="C204" s="551" t="s">
        <v>774</v>
      </c>
      <c r="D204" s="1" t="s">
        <v>538</v>
      </c>
      <c r="E204" s="532">
        <v>0</v>
      </c>
      <c r="F204" s="532">
        <v>125555.89802360795</v>
      </c>
      <c r="G204" s="532">
        <v>0</v>
      </c>
      <c r="H204" s="532">
        <v>0</v>
      </c>
      <c r="I204" s="532">
        <v>0</v>
      </c>
    </row>
    <row r="205" spans="1:9" x14ac:dyDescent="0.25">
      <c r="A205" s="216" t="s">
        <v>775</v>
      </c>
      <c r="B205" s="1">
        <v>30000287</v>
      </c>
      <c r="C205" s="551" t="s">
        <v>776</v>
      </c>
      <c r="D205" s="1" t="s">
        <v>540</v>
      </c>
      <c r="E205" s="532">
        <v>18681.643200716237</v>
      </c>
      <c r="F205" s="532">
        <v>129377.76772692069</v>
      </c>
      <c r="G205" s="532">
        <v>1158.2618784444066</v>
      </c>
      <c r="H205" s="532">
        <v>270.88382641038544</v>
      </c>
      <c r="I205" s="532">
        <v>1429.145704854792</v>
      </c>
    </row>
    <row r="206" spans="1:9" x14ac:dyDescent="0.25">
      <c r="A206" s="216" t="s">
        <v>777</v>
      </c>
      <c r="B206" s="1">
        <v>30000288</v>
      </c>
      <c r="C206" s="551" t="s">
        <v>646</v>
      </c>
      <c r="D206" s="1" t="s">
        <v>540</v>
      </c>
      <c r="E206" s="532">
        <v>12006.019877556251</v>
      </c>
      <c r="F206" s="532">
        <v>114832.08889740183</v>
      </c>
      <c r="G206" s="532">
        <v>744.37323240848752</v>
      </c>
      <c r="H206" s="532">
        <v>174.08728822456564</v>
      </c>
      <c r="I206" s="532">
        <v>918.46052063305319</v>
      </c>
    </row>
    <row r="207" spans="1:9" x14ac:dyDescent="0.25">
      <c r="A207" s="216" t="s">
        <v>778</v>
      </c>
      <c r="B207" s="1">
        <v>30000289</v>
      </c>
      <c r="C207" s="551" t="s">
        <v>770</v>
      </c>
      <c r="D207" s="1" t="s">
        <v>540</v>
      </c>
      <c r="E207" s="532">
        <v>5288.5443682398445</v>
      </c>
      <c r="F207" s="532">
        <v>68319.415558850305</v>
      </c>
      <c r="G207" s="532">
        <v>327.88975083087036</v>
      </c>
      <c r="H207" s="532">
        <v>76.683893339477748</v>
      </c>
      <c r="I207" s="532">
        <v>404.57364417034808</v>
      </c>
    </row>
    <row r="208" spans="1:9" x14ac:dyDescent="0.25">
      <c r="A208" s="216" t="s">
        <v>779</v>
      </c>
      <c r="B208" s="1">
        <v>30000290</v>
      </c>
      <c r="C208" s="551" t="s">
        <v>780</v>
      </c>
      <c r="D208" s="1" t="s">
        <v>540</v>
      </c>
      <c r="E208" s="532">
        <v>17820.718689617188</v>
      </c>
      <c r="F208" s="532">
        <v>122194.37498168532</v>
      </c>
      <c r="G208" s="532">
        <v>1104.8845587562657</v>
      </c>
      <c r="H208" s="532">
        <v>258.40042099944924</v>
      </c>
      <c r="I208" s="532">
        <v>1363.2849797557151</v>
      </c>
    </row>
    <row r="209" spans="1:9" x14ac:dyDescent="0.25">
      <c r="A209" s="216" t="s">
        <v>781</v>
      </c>
      <c r="B209" s="1">
        <v>30000291</v>
      </c>
      <c r="C209" s="551" t="s">
        <v>549</v>
      </c>
      <c r="D209" s="1" t="s">
        <v>540</v>
      </c>
      <c r="E209" s="532">
        <v>5376.1985320164067</v>
      </c>
      <c r="F209" s="532">
        <v>78990.478095859289</v>
      </c>
      <c r="G209" s="532">
        <v>333.32430898501724</v>
      </c>
      <c r="H209" s="532">
        <v>77.954878714237907</v>
      </c>
      <c r="I209" s="532">
        <v>411.27918769925515</v>
      </c>
    </row>
    <row r="210" spans="1:9" x14ac:dyDescent="0.25">
      <c r="A210" s="216" t="s">
        <v>782</v>
      </c>
      <c r="B210" s="1">
        <v>30000292</v>
      </c>
      <c r="C210" s="551" t="s">
        <v>550</v>
      </c>
      <c r="D210" s="1" t="s">
        <v>540</v>
      </c>
      <c r="E210" s="532">
        <v>35179.608547748438</v>
      </c>
      <c r="F210" s="532">
        <v>169518.10104774844</v>
      </c>
      <c r="G210" s="532">
        <v>0</v>
      </c>
      <c r="H210" s="532">
        <v>510.10432394235238</v>
      </c>
      <c r="I210" s="532">
        <v>510.10432394235238</v>
      </c>
    </row>
    <row r="211" spans="1:9" x14ac:dyDescent="0.25">
      <c r="A211" s="216" t="s">
        <v>783</v>
      </c>
      <c r="B211" s="1">
        <v>30000293</v>
      </c>
      <c r="C211" s="551" t="s">
        <v>610</v>
      </c>
      <c r="D211" s="1" t="s">
        <v>540</v>
      </c>
      <c r="E211" s="532">
        <v>8998.4112412654722</v>
      </c>
      <c r="F211" s="532">
        <v>88909.102268297094</v>
      </c>
      <c r="G211" s="532">
        <v>557.90149695845923</v>
      </c>
      <c r="H211" s="532">
        <v>130.47696299834936</v>
      </c>
      <c r="I211" s="532">
        <v>688.37845995680857</v>
      </c>
    </row>
    <row r="212" spans="1:9" x14ac:dyDescent="0.25">
      <c r="A212" s="216" t="s">
        <v>784</v>
      </c>
      <c r="B212" s="1">
        <v>30000294</v>
      </c>
      <c r="C212" s="551" t="s">
        <v>570</v>
      </c>
      <c r="D212" s="1" t="s">
        <v>538</v>
      </c>
      <c r="E212" s="532">
        <v>0</v>
      </c>
      <c r="F212" s="532">
        <v>221928.80239722447</v>
      </c>
      <c r="G212" s="532">
        <v>0</v>
      </c>
      <c r="H212" s="532">
        <v>0</v>
      </c>
      <c r="I212" s="532">
        <v>0</v>
      </c>
    </row>
    <row r="213" spans="1:9" x14ac:dyDescent="0.25">
      <c r="A213" s="216" t="s">
        <v>785</v>
      </c>
      <c r="B213" s="1">
        <v>30000295</v>
      </c>
      <c r="C213" s="551" t="s">
        <v>610</v>
      </c>
      <c r="D213" s="1" t="s">
        <v>540</v>
      </c>
      <c r="E213" s="532">
        <v>10727.783530085784</v>
      </c>
      <c r="F213" s="532">
        <v>101626.47509563618</v>
      </c>
      <c r="G213" s="532">
        <v>665.12257886531859</v>
      </c>
      <c r="H213" s="532">
        <v>155.55286118624389</v>
      </c>
      <c r="I213" s="532">
        <v>820.67544005156242</v>
      </c>
    </row>
    <row r="214" spans="1:9" x14ac:dyDescent="0.25">
      <c r="A214" s="216" t="s">
        <v>786</v>
      </c>
      <c r="B214" s="1">
        <v>30000298</v>
      </c>
      <c r="C214" s="551" t="s">
        <v>787</v>
      </c>
      <c r="D214" s="1" t="s">
        <v>540</v>
      </c>
      <c r="E214" s="532">
        <v>22157.993568425005</v>
      </c>
      <c r="F214" s="532">
        <v>147808.25356842502</v>
      </c>
      <c r="G214" s="532">
        <v>1373.7956012423504</v>
      </c>
      <c r="H214" s="532">
        <v>321.29090674216258</v>
      </c>
      <c r="I214" s="532">
        <v>1695.086507984513</v>
      </c>
    </row>
    <row r="215" spans="1:9" x14ac:dyDescent="0.25">
      <c r="A215" s="216" t="s">
        <v>788</v>
      </c>
      <c r="B215" s="1">
        <v>30000300</v>
      </c>
      <c r="C215" s="551" t="s">
        <v>610</v>
      </c>
      <c r="D215" s="1" t="s">
        <v>540</v>
      </c>
      <c r="E215" s="532">
        <v>9206.0429977993772</v>
      </c>
      <c r="F215" s="532">
        <v>87250.822887777846</v>
      </c>
      <c r="G215" s="532">
        <v>570.77466586356138</v>
      </c>
      <c r="H215" s="532">
        <v>133.48762346809099</v>
      </c>
      <c r="I215" s="532">
        <v>704.26228933165237</v>
      </c>
    </row>
    <row r="216" spans="1:9" x14ac:dyDescent="0.25">
      <c r="A216" s="216" t="s">
        <v>789</v>
      </c>
      <c r="B216" s="1">
        <v>30000303</v>
      </c>
      <c r="C216" s="551" t="s">
        <v>564</v>
      </c>
      <c r="D216" s="1" t="s">
        <v>538</v>
      </c>
      <c r="E216" s="532">
        <v>0</v>
      </c>
      <c r="F216" s="532">
        <v>120011.21320518771</v>
      </c>
      <c r="G216" s="532">
        <v>0</v>
      </c>
      <c r="H216" s="532">
        <v>0</v>
      </c>
      <c r="I216" s="532">
        <v>0</v>
      </c>
    </row>
    <row r="217" spans="1:9" x14ac:dyDescent="0.25">
      <c r="A217" s="216" t="s">
        <v>790</v>
      </c>
      <c r="B217" s="1">
        <v>30000305</v>
      </c>
      <c r="C217" s="551" t="s">
        <v>588</v>
      </c>
      <c r="D217" s="1" t="s">
        <v>540</v>
      </c>
      <c r="E217" s="532">
        <v>18410.127927018752</v>
      </c>
      <c r="F217" s="532">
        <v>140498.03591897999</v>
      </c>
      <c r="G217" s="532">
        <v>1141.4279314751625</v>
      </c>
      <c r="H217" s="532">
        <v>266.9468549417719</v>
      </c>
      <c r="I217" s="532">
        <v>1408.3747864169345</v>
      </c>
    </row>
    <row r="218" spans="1:9" x14ac:dyDescent="0.25">
      <c r="A218" s="216" t="s">
        <v>791</v>
      </c>
      <c r="B218" s="1">
        <v>30000306</v>
      </c>
      <c r="C218" s="551" t="s">
        <v>792</v>
      </c>
      <c r="D218" s="1" t="s">
        <v>540</v>
      </c>
      <c r="E218" s="532">
        <v>39135.289514617965</v>
      </c>
      <c r="F218" s="532">
        <v>191165.30576461795</v>
      </c>
      <c r="G218" s="532">
        <v>0</v>
      </c>
      <c r="H218" s="532">
        <v>567.46169796196057</v>
      </c>
      <c r="I218" s="532">
        <v>567.46169796196057</v>
      </c>
    </row>
    <row r="219" spans="1:9" x14ac:dyDescent="0.25">
      <c r="A219" s="216" t="s">
        <v>793</v>
      </c>
      <c r="B219" s="1">
        <v>30000307</v>
      </c>
      <c r="C219" s="551" t="s">
        <v>794</v>
      </c>
      <c r="D219" s="1" t="s">
        <v>538</v>
      </c>
      <c r="E219" s="532">
        <v>0</v>
      </c>
      <c r="F219" s="532">
        <v>167743.89688356325</v>
      </c>
      <c r="G219" s="532">
        <v>0</v>
      </c>
      <c r="H219" s="532">
        <v>0</v>
      </c>
      <c r="I219" s="532">
        <v>0</v>
      </c>
    </row>
    <row r="220" spans="1:9" x14ac:dyDescent="0.25">
      <c r="A220" s="216" t="s">
        <v>795</v>
      </c>
      <c r="B220" s="1">
        <v>30000308</v>
      </c>
      <c r="C220" s="551" t="s">
        <v>676</v>
      </c>
      <c r="D220" s="1" t="s">
        <v>540</v>
      </c>
      <c r="E220" s="532">
        <v>5733.3930737585952</v>
      </c>
      <c r="F220" s="532">
        <v>83071.843219251401</v>
      </c>
      <c r="G220" s="532">
        <v>355.47037057303288</v>
      </c>
      <c r="H220" s="532">
        <v>83.134199569499629</v>
      </c>
      <c r="I220" s="532">
        <v>438.60457014253251</v>
      </c>
    </row>
    <row r="221" spans="1:9" x14ac:dyDescent="0.25">
      <c r="A221" s="216" t="s">
        <v>796</v>
      </c>
      <c r="B221" s="1">
        <v>30000309</v>
      </c>
      <c r="C221" s="551" t="s">
        <v>797</v>
      </c>
      <c r="D221" s="1" t="s">
        <v>540</v>
      </c>
      <c r="E221" s="532">
        <v>67308.607437500003</v>
      </c>
      <c r="F221" s="532">
        <v>246788.01431323323</v>
      </c>
      <c r="G221" s="532">
        <v>0</v>
      </c>
      <c r="H221" s="532">
        <v>975.97480784375011</v>
      </c>
      <c r="I221" s="532">
        <v>975.97480784375011</v>
      </c>
    </row>
    <row r="222" spans="1:9" x14ac:dyDescent="0.25">
      <c r="A222" s="216" t="s">
        <v>798</v>
      </c>
      <c r="B222" s="1">
        <v>30000310</v>
      </c>
      <c r="C222" s="551" t="s">
        <v>603</v>
      </c>
      <c r="D222" s="1" t="s">
        <v>540</v>
      </c>
      <c r="E222" s="532">
        <v>20446.366276110937</v>
      </c>
      <c r="F222" s="532">
        <v>158556.01252611092</v>
      </c>
      <c r="G222" s="532">
        <v>1267.6747091188781</v>
      </c>
      <c r="H222" s="532">
        <v>296.47231100360858</v>
      </c>
      <c r="I222" s="532">
        <v>1564.1470201224868</v>
      </c>
    </row>
    <row r="223" spans="1:9" x14ac:dyDescent="0.25">
      <c r="A223" s="216" t="s">
        <v>799</v>
      </c>
      <c r="B223" s="1">
        <v>30000313</v>
      </c>
      <c r="C223" s="551" t="s">
        <v>664</v>
      </c>
      <c r="D223" s="1" t="s">
        <v>538</v>
      </c>
      <c r="E223" s="532">
        <v>0</v>
      </c>
      <c r="F223" s="532">
        <v>61540.496432876709</v>
      </c>
      <c r="G223" s="532">
        <v>0</v>
      </c>
      <c r="H223" s="532">
        <v>0</v>
      </c>
      <c r="I223" s="532">
        <v>0</v>
      </c>
    </row>
    <row r="224" spans="1:9" x14ac:dyDescent="0.25">
      <c r="A224" s="216" t="s">
        <v>800</v>
      </c>
      <c r="B224" s="1">
        <v>30000315</v>
      </c>
      <c r="C224" s="551" t="s">
        <v>669</v>
      </c>
      <c r="D224" s="1" t="s">
        <v>540</v>
      </c>
      <c r="E224" s="532">
        <v>12903.151830233437</v>
      </c>
      <c r="F224" s="532">
        <v>123528.62657530248</v>
      </c>
      <c r="G224" s="532">
        <v>799.99541347447314</v>
      </c>
      <c r="H224" s="532">
        <v>187.09570153838484</v>
      </c>
      <c r="I224" s="532">
        <v>987.09111501285793</v>
      </c>
    </row>
    <row r="225" spans="1:9" x14ac:dyDescent="0.25">
      <c r="A225" s="216" t="s">
        <v>801</v>
      </c>
      <c r="B225" s="1">
        <v>30000316</v>
      </c>
      <c r="C225" s="551" t="s">
        <v>564</v>
      </c>
      <c r="D225" s="1" t="s">
        <v>538</v>
      </c>
      <c r="E225" s="532">
        <v>0</v>
      </c>
      <c r="F225" s="532">
        <v>88161.673651355741</v>
      </c>
      <c r="G225" s="532">
        <v>0</v>
      </c>
      <c r="H225" s="532">
        <v>0</v>
      </c>
      <c r="I225" s="532">
        <v>0</v>
      </c>
    </row>
    <row r="226" spans="1:9" x14ac:dyDescent="0.25">
      <c r="A226" s="216" t="s">
        <v>802</v>
      </c>
      <c r="B226" s="1">
        <v>30000317</v>
      </c>
      <c r="C226" s="551" t="s">
        <v>564</v>
      </c>
      <c r="D226" s="1" t="s">
        <v>538</v>
      </c>
      <c r="E226" s="532">
        <v>0</v>
      </c>
      <c r="F226" s="532">
        <v>79586.848768853844</v>
      </c>
      <c r="G226" s="532">
        <v>0</v>
      </c>
      <c r="H226" s="532">
        <v>0</v>
      </c>
      <c r="I226" s="532">
        <v>0</v>
      </c>
    </row>
    <row r="227" spans="1:9" x14ac:dyDescent="0.25">
      <c r="A227" s="216" t="s">
        <v>803</v>
      </c>
      <c r="B227" s="1">
        <v>30000320</v>
      </c>
      <c r="C227" s="551" t="s">
        <v>646</v>
      </c>
      <c r="D227" s="1" t="s">
        <v>540</v>
      </c>
      <c r="E227" s="532">
        <v>32789.541087285943</v>
      </c>
      <c r="F227" s="532">
        <v>158971.29596228595</v>
      </c>
      <c r="G227" s="532">
        <v>2032.9515474117284</v>
      </c>
      <c r="H227" s="532">
        <v>475.4483457656462</v>
      </c>
      <c r="I227" s="532">
        <v>2508.3998931773745</v>
      </c>
    </row>
    <row r="228" spans="1:9" x14ac:dyDescent="0.25">
      <c r="A228" s="216" t="s">
        <v>804</v>
      </c>
      <c r="B228" s="1">
        <v>30000321</v>
      </c>
      <c r="C228" s="551" t="s">
        <v>562</v>
      </c>
      <c r="D228" s="1" t="s">
        <v>538</v>
      </c>
      <c r="E228" s="532">
        <v>0</v>
      </c>
      <c r="F228" s="532">
        <v>108793.93447829645</v>
      </c>
      <c r="G228" s="532">
        <v>0</v>
      </c>
      <c r="H228" s="532">
        <v>0</v>
      </c>
      <c r="I228" s="532">
        <v>0</v>
      </c>
    </row>
    <row r="229" spans="1:9" x14ac:dyDescent="0.25">
      <c r="A229" s="216" t="s">
        <v>805</v>
      </c>
      <c r="B229" s="1">
        <v>30000324</v>
      </c>
      <c r="C229" s="551" t="s">
        <v>570</v>
      </c>
      <c r="D229" s="1" t="s">
        <v>538</v>
      </c>
      <c r="E229" s="532">
        <v>0</v>
      </c>
      <c r="F229" s="532">
        <v>192472.83149554252</v>
      </c>
      <c r="G229" s="532">
        <v>0</v>
      </c>
      <c r="H229" s="532">
        <v>0</v>
      </c>
      <c r="I229" s="532">
        <v>0</v>
      </c>
    </row>
    <row r="230" spans="1:9" x14ac:dyDescent="0.25">
      <c r="A230" s="216" t="s">
        <v>806</v>
      </c>
      <c r="B230" s="1">
        <v>30000325</v>
      </c>
      <c r="C230" s="551" t="s">
        <v>563</v>
      </c>
      <c r="D230" s="1" t="s">
        <v>540</v>
      </c>
      <c r="E230" s="532">
        <v>17295.252629281254</v>
      </c>
      <c r="F230" s="532">
        <v>117036.55163475181</v>
      </c>
      <c r="G230" s="532">
        <v>1072.3056630154379</v>
      </c>
      <c r="H230" s="532">
        <v>250.7811631245782</v>
      </c>
      <c r="I230" s="532">
        <v>1323.086826140016</v>
      </c>
    </row>
    <row r="231" spans="1:9" x14ac:dyDescent="0.25">
      <c r="A231" s="216" t="s">
        <v>807</v>
      </c>
      <c r="B231" s="1">
        <v>30000326</v>
      </c>
      <c r="C231" s="551" t="s">
        <v>564</v>
      </c>
      <c r="D231" s="1" t="s">
        <v>538</v>
      </c>
      <c r="E231" s="532">
        <v>0</v>
      </c>
      <c r="F231" s="532">
        <v>127532.11916334624</v>
      </c>
      <c r="G231" s="532">
        <v>0</v>
      </c>
      <c r="H231" s="532">
        <v>0</v>
      </c>
      <c r="I231" s="532">
        <v>0</v>
      </c>
    </row>
    <row r="232" spans="1:9" x14ac:dyDescent="0.25">
      <c r="A232" s="216" t="s">
        <v>808</v>
      </c>
      <c r="B232" s="1">
        <v>30000328</v>
      </c>
      <c r="C232" s="551" t="s">
        <v>608</v>
      </c>
      <c r="D232" s="1" t="s">
        <v>540</v>
      </c>
      <c r="E232" s="532">
        <v>19099.735205037505</v>
      </c>
      <c r="F232" s="532">
        <v>132395.12630356065</v>
      </c>
      <c r="G232" s="532">
        <v>1184.1835827123252</v>
      </c>
      <c r="H232" s="532">
        <v>276.94616047304385</v>
      </c>
      <c r="I232" s="532">
        <v>1461.1297431853691</v>
      </c>
    </row>
    <row r="233" spans="1:9" x14ac:dyDescent="0.25">
      <c r="A233" s="216" t="s">
        <v>809</v>
      </c>
      <c r="B233" s="1">
        <v>30000329</v>
      </c>
      <c r="C233" s="551" t="s">
        <v>577</v>
      </c>
      <c r="D233" s="1" t="s">
        <v>540</v>
      </c>
      <c r="E233" s="532">
        <v>37084.36565117578</v>
      </c>
      <c r="F233" s="532">
        <v>179941.75940117578</v>
      </c>
      <c r="G233" s="532">
        <v>0</v>
      </c>
      <c r="H233" s="532">
        <v>537.72330194204881</v>
      </c>
      <c r="I233" s="532">
        <v>537.72330194204881</v>
      </c>
    </row>
    <row r="234" spans="1:9" x14ac:dyDescent="0.25">
      <c r="A234" s="216" t="s">
        <v>810</v>
      </c>
      <c r="B234" s="1">
        <v>30000331</v>
      </c>
      <c r="C234" s="551" t="s">
        <v>555</v>
      </c>
      <c r="D234" s="1" t="s">
        <v>540</v>
      </c>
      <c r="E234" s="532">
        <v>19981.477962468751</v>
      </c>
      <c r="F234" s="532">
        <v>141438.44940565599</v>
      </c>
      <c r="G234" s="532">
        <v>1238.8516336730625</v>
      </c>
      <c r="H234" s="532">
        <v>289.7314304557969</v>
      </c>
      <c r="I234" s="532">
        <v>1528.5830641288594</v>
      </c>
    </row>
    <row r="235" spans="1:9" x14ac:dyDescent="0.25">
      <c r="A235" s="216" t="s">
        <v>811</v>
      </c>
      <c r="B235" s="1">
        <v>30000332</v>
      </c>
      <c r="C235" s="551" t="s">
        <v>812</v>
      </c>
      <c r="D235" s="1" t="s">
        <v>540</v>
      </c>
      <c r="E235" s="532">
        <v>9547.5270986692212</v>
      </c>
      <c r="F235" s="532">
        <v>94985.994686663194</v>
      </c>
      <c r="G235" s="532">
        <v>591.94668011749172</v>
      </c>
      <c r="H235" s="532">
        <v>138.43914293070372</v>
      </c>
      <c r="I235" s="532">
        <v>730.38582304819545</v>
      </c>
    </row>
    <row r="236" spans="1:9" x14ac:dyDescent="0.25">
      <c r="A236" s="216" t="s">
        <v>813</v>
      </c>
      <c r="B236" s="1">
        <v>30000333</v>
      </c>
      <c r="C236" s="551" t="s">
        <v>613</v>
      </c>
      <c r="D236" s="1" t="s">
        <v>538</v>
      </c>
      <c r="E236" s="532">
        <v>0</v>
      </c>
      <c r="F236" s="532">
        <v>128545.07265995424</v>
      </c>
      <c r="G236" s="532">
        <v>0</v>
      </c>
      <c r="H236" s="532">
        <v>0</v>
      </c>
      <c r="I236" s="532">
        <v>0</v>
      </c>
    </row>
    <row r="237" spans="1:9" x14ac:dyDescent="0.25">
      <c r="A237" s="216" t="s">
        <v>814</v>
      </c>
      <c r="B237" s="1">
        <v>30000334</v>
      </c>
      <c r="C237" s="551" t="s">
        <v>702</v>
      </c>
      <c r="D237" s="1" t="s">
        <v>540</v>
      </c>
      <c r="E237" s="532">
        <v>35809.93835898985</v>
      </c>
      <c r="F237" s="532">
        <v>172967.53960898984</v>
      </c>
      <c r="G237" s="532">
        <v>0</v>
      </c>
      <c r="H237" s="532">
        <v>519.24410620535286</v>
      </c>
      <c r="I237" s="532">
        <v>519.24410620535286</v>
      </c>
    </row>
    <row r="238" spans="1:9" x14ac:dyDescent="0.25">
      <c r="A238" s="216" t="s">
        <v>815</v>
      </c>
      <c r="B238" s="1">
        <v>30000335</v>
      </c>
      <c r="C238" s="551" t="s">
        <v>816</v>
      </c>
      <c r="D238" s="1" t="s">
        <v>538</v>
      </c>
      <c r="E238" s="532">
        <v>0</v>
      </c>
      <c r="F238" s="532">
        <v>132346.51032775527</v>
      </c>
      <c r="G238" s="532">
        <v>0</v>
      </c>
      <c r="H238" s="532">
        <v>0</v>
      </c>
      <c r="I238" s="532">
        <v>0</v>
      </c>
    </row>
    <row r="239" spans="1:9" x14ac:dyDescent="0.25">
      <c r="A239" s="216" t="s">
        <v>817</v>
      </c>
      <c r="B239" s="1">
        <v>30000337</v>
      </c>
      <c r="C239" s="551" t="s">
        <v>761</v>
      </c>
      <c r="D239" s="1" t="s">
        <v>540</v>
      </c>
      <c r="E239" s="532">
        <v>75024.239000292975</v>
      </c>
      <c r="F239" s="532">
        <v>254054.57995817898</v>
      </c>
      <c r="G239" s="532">
        <v>0</v>
      </c>
      <c r="H239" s="532">
        <v>1087.8514655042482</v>
      </c>
      <c r="I239" s="532">
        <v>1087.8514655042482</v>
      </c>
    </row>
    <row r="240" spans="1:9" x14ac:dyDescent="0.25">
      <c r="A240" s="216" t="s">
        <v>818</v>
      </c>
      <c r="B240" s="1">
        <v>30000338</v>
      </c>
      <c r="C240" s="551" t="s">
        <v>761</v>
      </c>
      <c r="D240" s="1" t="s">
        <v>540</v>
      </c>
      <c r="E240" s="532">
        <v>137297.62719209064</v>
      </c>
      <c r="F240" s="532">
        <v>421324.94469209062</v>
      </c>
      <c r="G240" s="532">
        <v>0</v>
      </c>
      <c r="H240" s="532">
        <v>1990.8155942853145</v>
      </c>
      <c r="I240" s="532">
        <v>1990.8155942853145</v>
      </c>
    </row>
    <row r="241" spans="1:9" x14ac:dyDescent="0.25">
      <c r="A241" s="216" t="s">
        <v>819</v>
      </c>
      <c r="B241" s="1">
        <v>30000339</v>
      </c>
      <c r="C241" s="551" t="s">
        <v>568</v>
      </c>
      <c r="D241" s="1" t="s">
        <v>540</v>
      </c>
      <c r="E241" s="532">
        <v>20066.225618196877</v>
      </c>
      <c r="F241" s="532">
        <v>131683.54311819689</v>
      </c>
      <c r="G241" s="532">
        <v>1244.1059883282064</v>
      </c>
      <c r="H241" s="532">
        <v>290.96027146385472</v>
      </c>
      <c r="I241" s="532">
        <v>1535.0662597920611</v>
      </c>
    </row>
    <row r="242" spans="1:9" x14ac:dyDescent="0.25">
      <c r="A242" s="216" t="s">
        <v>820</v>
      </c>
      <c r="B242" s="1">
        <v>30000343</v>
      </c>
      <c r="C242" s="551" t="s">
        <v>610</v>
      </c>
      <c r="D242" s="1" t="s">
        <v>540</v>
      </c>
      <c r="E242" s="532">
        <v>16715.633734779691</v>
      </c>
      <c r="F242" s="532">
        <v>113831.387429557</v>
      </c>
      <c r="G242" s="532">
        <v>1036.3692915563408</v>
      </c>
      <c r="H242" s="532">
        <v>242.37668915430552</v>
      </c>
      <c r="I242" s="532">
        <v>1278.7459807106463</v>
      </c>
    </row>
    <row r="243" spans="1:9" x14ac:dyDescent="0.25">
      <c r="A243" s="216" t="s">
        <v>821</v>
      </c>
      <c r="B243" s="1">
        <v>30000345</v>
      </c>
      <c r="C243" s="551" t="s">
        <v>601</v>
      </c>
      <c r="D243" s="1" t="s">
        <v>540</v>
      </c>
      <c r="E243" s="532">
        <v>19347.40028558594</v>
      </c>
      <c r="F243" s="532">
        <v>126865.87528558593</v>
      </c>
      <c r="G243" s="532">
        <v>1199.5388177063282</v>
      </c>
      <c r="H243" s="532">
        <v>280.53730414099613</v>
      </c>
      <c r="I243" s="532">
        <v>1480.0761218473244</v>
      </c>
    </row>
    <row r="244" spans="1:9" x14ac:dyDescent="0.25">
      <c r="A244" s="216" t="s">
        <v>822</v>
      </c>
      <c r="B244" s="1">
        <v>30000346</v>
      </c>
      <c r="C244" s="551" t="s">
        <v>582</v>
      </c>
      <c r="D244" s="1" t="s">
        <v>540</v>
      </c>
      <c r="E244" s="532">
        <v>18987.146261687503</v>
      </c>
      <c r="F244" s="532">
        <v>133321.79023309951</v>
      </c>
      <c r="G244" s="532">
        <v>1177.2030682246252</v>
      </c>
      <c r="H244" s="532">
        <v>275.31362079446882</v>
      </c>
      <c r="I244" s="532">
        <v>1452.516689019094</v>
      </c>
    </row>
    <row r="245" spans="1:9" x14ac:dyDescent="0.25">
      <c r="A245" s="216" t="s">
        <v>823</v>
      </c>
      <c r="B245" s="1">
        <v>30000348</v>
      </c>
      <c r="C245" s="551" t="s">
        <v>794</v>
      </c>
      <c r="D245" s="1" t="s">
        <v>538</v>
      </c>
      <c r="E245" s="532">
        <v>0</v>
      </c>
      <c r="F245" s="532">
        <v>179025.66960549215</v>
      </c>
      <c r="G245" s="532">
        <v>0</v>
      </c>
      <c r="H245" s="532">
        <v>0</v>
      </c>
      <c r="I245" s="532">
        <v>0</v>
      </c>
    </row>
    <row r="246" spans="1:9" x14ac:dyDescent="0.25">
      <c r="A246" s="216" t="s">
        <v>824</v>
      </c>
      <c r="B246" s="1">
        <v>30000349</v>
      </c>
      <c r="C246" s="551" t="s">
        <v>623</v>
      </c>
      <c r="D246" s="1" t="s">
        <v>540</v>
      </c>
      <c r="E246" s="532">
        <v>10097.820856703127</v>
      </c>
      <c r="F246" s="532">
        <v>96851.694332221974</v>
      </c>
      <c r="G246" s="532">
        <v>626.06489311559392</v>
      </c>
      <c r="H246" s="532">
        <v>146.41840242219536</v>
      </c>
      <c r="I246" s="532">
        <v>772.48329553778922</v>
      </c>
    </row>
    <row r="247" spans="1:9" x14ac:dyDescent="0.25">
      <c r="A247" s="216" t="s">
        <v>825</v>
      </c>
      <c r="B247" s="1">
        <v>30000350</v>
      </c>
      <c r="C247" s="551" t="s">
        <v>705</v>
      </c>
      <c r="D247" s="1" t="s">
        <v>540</v>
      </c>
      <c r="E247" s="532">
        <v>4977.4715200031251</v>
      </c>
      <c r="F247" s="532">
        <v>64745.979393083719</v>
      </c>
      <c r="G247" s="532">
        <v>308.60323424019373</v>
      </c>
      <c r="H247" s="532">
        <v>72.173337040045311</v>
      </c>
      <c r="I247" s="532">
        <v>380.77657128023907</v>
      </c>
    </row>
    <row r="248" spans="1:9" x14ac:dyDescent="0.25">
      <c r="A248" s="216" t="s">
        <v>826</v>
      </c>
      <c r="B248" s="1">
        <v>30000351</v>
      </c>
      <c r="C248" s="551" t="s">
        <v>544</v>
      </c>
      <c r="D248" s="1" t="s">
        <v>540</v>
      </c>
      <c r="E248" s="532">
        <v>17654.985011472047</v>
      </c>
      <c r="F248" s="532">
        <v>113096.12924897205</v>
      </c>
      <c r="G248" s="532">
        <v>1094.6090707112669</v>
      </c>
      <c r="H248" s="532">
        <v>255.99728266634469</v>
      </c>
      <c r="I248" s="532">
        <v>1350.6063533776116</v>
      </c>
    </row>
    <row r="249" spans="1:9" x14ac:dyDescent="0.25">
      <c r="A249" s="216" t="s">
        <v>827</v>
      </c>
      <c r="B249" s="1">
        <v>30000352</v>
      </c>
      <c r="C249" s="551" t="s">
        <v>676</v>
      </c>
      <c r="D249" s="1" t="s">
        <v>540</v>
      </c>
      <c r="E249" s="532">
        <v>5226.9722898453128</v>
      </c>
      <c r="F249" s="532">
        <v>52511.068452345309</v>
      </c>
      <c r="G249" s="532">
        <v>324.07228197040939</v>
      </c>
      <c r="H249" s="532">
        <v>75.791098202757041</v>
      </c>
      <c r="I249" s="532">
        <v>399.86338017316643</v>
      </c>
    </row>
    <row r="250" spans="1:9" x14ac:dyDescent="0.25">
      <c r="A250" s="216" t="s">
        <v>828</v>
      </c>
      <c r="B250" s="1">
        <v>30000353</v>
      </c>
      <c r="C250" s="551" t="s">
        <v>562</v>
      </c>
      <c r="D250" s="1" t="s">
        <v>540</v>
      </c>
      <c r="E250" s="532">
        <v>4532.0109180531254</v>
      </c>
      <c r="F250" s="532">
        <v>57043.600967596663</v>
      </c>
      <c r="G250" s="532">
        <v>280.98467691929375</v>
      </c>
      <c r="H250" s="532">
        <v>65.714158311770319</v>
      </c>
      <c r="I250" s="532">
        <v>346.69883523106409</v>
      </c>
    </row>
    <row r="251" spans="1:9" x14ac:dyDescent="0.25">
      <c r="A251" s="216" t="s">
        <v>829</v>
      </c>
      <c r="B251" s="1">
        <v>30000354</v>
      </c>
      <c r="C251" s="551" t="s">
        <v>560</v>
      </c>
      <c r="D251" s="1" t="s">
        <v>540</v>
      </c>
      <c r="E251" s="532">
        <v>32476.326601539844</v>
      </c>
      <c r="F251" s="532">
        <v>154724.56785153985</v>
      </c>
      <c r="G251" s="532">
        <v>2013.5322492954704</v>
      </c>
      <c r="H251" s="532">
        <v>470.90673572232777</v>
      </c>
      <c r="I251" s="532">
        <v>2484.4389850177981</v>
      </c>
    </row>
    <row r="252" spans="1:9" x14ac:dyDescent="0.25">
      <c r="A252" s="216" t="s">
        <v>830</v>
      </c>
      <c r="B252" s="1">
        <v>30000356</v>
      </c>
      <c r="C252" s="551" t="s">
        <v>816</v>
      </c>
      <c r="D252" s="1" t="s">
        <v>538</v>
      </c>
      <c r="E252" s="532">
        <v>0</v>
      </c>
      <c r="F252" s="532">
        <v>190991.50831780821</v>
      </c>
      <c r="G252" s="532">
        <v>0</v>
      </c>
      <c r="H252" s="532">
        <v>0</v>
      </c>
      <c r="I252" s="532">
        <v>0</v>
      </c>
    </row>
    <row r="253" spans="1:9" x14ac:dyDescent="0.25">
      <c r="A253" s="216" t="s">
        <v>831</v>
      </c>
      <c r="B253" s="1">
        <v>30000358</v>
      </c>
      <c r="C253" s="551" t="s">
        <v>664</v>
      </c>
      <c r="D253" s="1" t="s">
        <v>540</v>
      </c>
      <c r="E253" s="532">
        <v>13129.155777115624</v>
      </c>
      <c r="F253" s="532">
        <v>101208.08827711562</v>
      </c>
      <c r="G253" s="532">
        <v>814.00765818116872</v>
      </c>
      <c r="H253" s="532">
        <v>190.37275876817657</v>
      </c>
      <c r="I253" s="532">
        <v>1004.3804169493453</v>
      </c>
    </row>
    <row r="254" spans="1:9" x14ac:dyDescent="0.25">
      <c r="A254" s="216" t="s">
        <v>832</v>
      </c>
      <c r="B254" s="1">
        <v>30000359</v>
      </c>
      <c r="C254" s="551" t="s">
        <v>833</v>
      </c>
      <c r="D254" s="1" t="s">
        <v>540</v>
      </c>
      <c r="E254" s="532">
        <v>11514.192823528285</v>
      </c>
      <c r="F254" s="532">
        <v>103307.82262005613</v>
      </c>
      <c r="G254" s="532">
        <v>713.87995505875369</v>
      </c>
      <c r="H254" s="532">
        <v>166.95579594116015</v>
      </c>
      <c r="I254" s="532">
        <v>880.8357509999139</v>
      </c>
    </row>
    <row r="255" spans="1:9" x14ac:dyDescent="0.25">
      <c r="A255" s="216" t="s">
        <v>834</v>
      </c>
      <c r="B255" s="1">
        <v>30000363</v>
      </c>
      <c r="C255" s="551" t="s">
        <v>554</v>
      </c>
      <c r="D255" s="1" t="s">
        <v>540</v>
      </c>
      <c r="E255" s="532">
        <v>22311.273624453126</v>
      </c>
      <c r="F255" s="532">
        <v>171989.83612445311</v>
      </c>
      <c r="G255" s="532">
        <v>0</v>
      </c>
      <c r="H255" s="532">
        <v>323.51346755457035</v>
      </c>
      <c r="I255" s="532">
        <v>323.51346755457035</v>
      </c>
    </row>
    <row r="256" spans="1:9" x14ac:dyDescent="0.25">
      <c r="A256" s="216" t="s">
        <v>835</v>
      </c>
      <c r="B256" s="1">
        <v>30000364</v>
      </c>
      <c r="C256" s="551" t="s">
        <v>702</v>
      </c>
      <c r="D256" s="1" t="s">
        <v>540</v>
      </c>
      <c r="E256" s="532">
        <v>31406.119743283598</v>
      </c>
      <c r="F256" s="532">
        <v>165598.738597905</v>
      </c>
      <c r="G256" s="532">
        <v>1947.1794240835829</v>
      </c>
      <c r="H256" s="532">
        <v>455.38873627761217</v>
      </c>
      <c r="I256" s="532">
        <v>2402.5681603611952</v>
      </c>
    </row>
    <row r="257" spans="1:9" x14ac:dyDescent="0.25">
      <c r="A257" s="216" t="s">
        <v>836</v>
      </c>
      <c r="B257" s="1">
        <v>30000368</v>
      </c>
      <c r="C257" s="551" t="s">
        <v>556</v>
      </c>
      <c r="D257" s="1" t="s">
        <v>538</v>
      </c>
      <c r="E257" s="532">
        <v>0</v>
      </c>
      <c r="F257" s="532">
        <v>129079.96025931736</v>
      </c>
      <c r="G257" s="532">
        <v>0</v>
      </c>
      <c r="H257" s="532">
        <v>0</v>
      </c>
      <c r="I257" s="532">
        <v>0</v>
      </c>
    </row>
    <row r="258" spans="1:9" x14ac:dyDescent="0.25">
      <c r="A258" s="216" t="s">
        <v>837</v>
      </c>
      <c r="B258" s="1">
        <v>30000369</v>
      </c>
      <c r="C258" s="551" t="s">
        <v>770</v>
      </c>
      <c r="D258" s="1" t="s">
        <v>540</v>
      </c>
      <c r="E258" s="532">
        <v>5016.0974822257822</v>
      </c>
      <c r="F258" s="532">
        <v>65162.197396845353</v>
      </c>
      <c r="G258" s="532">
        <v>310.99804389799851</v>
      </c>
      <c r="H258" s="532">
        <v>72.73341349227384</v>
      </c>
      <c r="I258" s="532">
        <v>383.73145739027234</v>
      </c>
    </row>
    <row r="259" spans="1:9" x14ac:dyDescent="0.25">
      <c r="A259" s="216" t="s">
        <v>838</v>
      </c>
      <c r="B259" s="1">
        <v>30000370</v>
      </c>
      <c r="C259" s="551" t="s">
        <v>603</v>
      </c>
      <c r="D259" s="1" t="s">
        <v>538</v>
      </c>
      <c r="E259" s="532">
        <v>0</v>
      </c>
      <c r="F259" s="532">
        <v>147024.44806528607</v>
      </c>
      <c r="G259" s="532">
        <v>0</v>
      </c>
      <c r="H259" s="532">
        <v>0</v>
      </c>
      <c r="I259" s="532">
        <v>0</v>
      </c>
    </row>
    <row r="260" spans="1:9" x14ac:dyDescent="0.25">
      <c r="A260" s="216" t="s">
        <v>839</v>
      </c>
      <c r="B260" s="1">
        <v>30000371</v>
      </c>
      <c r="C260" s="551" t="s">
        <v>554</v>
      </c>
      <c r="D260" s="1" t="s">
        <v>540</v>
      </c>
      <c r="E260" s="532">
        <v>18509.867045312501</v>
      </c>
      <c r="F260" s="532">
        <v>119686.11704531251</v>
      </c>
      <c r="G260" s="532">
        <v>1147.611756809375</v>
      </c>
      <c r="H260" s="532">
        <v>268.39307215703127</v>
      </c>
      <c r="I260" s="532">
        <v>1416.0048289664064</v>
      </c>
    </row>
    <row r="261" spans="1:9" x14ac:dyDescent="0.25">
      <c r="A261" s="216" t="s">
        <v>840</v>
      </c>
      <c r="B261" s="1">
        <v>30000374</v>
      </c>
      <c r="C261" s="551" t="s">
        <v>564</v>
      </c>
      <c r="D261" s="1" t="s">
        <v>538</v>
      </c>
      <c r="E261" s="532">
        <v>0</v>
      </c>
      <c r="F261" s="532">
        <v>105992.0721738666</v>
      </c>
      <c r="G261" s="532">
        <v>0</v>
      </c>
      <c r="H261" s="532">
        <v>0</v>
      </c>
      <c r="I261" s="532">
        <v>0</v>
      </c>
    </row>
    <row r="262" spans="1:9" x14ac:dyDescent="0.25">
      <c r="A262" s="216" t="s">
        <v>841</v>
      </c>
      <c r="B262" s="1">
        <v>30000375</v>
      </c>
      <c r="C262" s="551" t="s">
        <v>576</v>
      </c>
      <c r="D262" s="1" t="s">
        <v>538</v>
      </c>
      <c r="E262" s="532">
        <v>0</v>
      </c>
      <c r="F262" s="532">
        <v>144652.6612164668</v>
      </c>
      <c r="G262" s="532">
        <v>0</v>
      </c>
      <c r="H262" s="532">
        <v>0</v>
      </c>
      <c r="I262" s="532">
        <v>0</v>
      </c>
    </row>
    <row r="263" spans="1:9" x14ac:dyDescent="0.25">
      <c r="A263" s="216" t="s">
        <v>842</v>
      </c>
      <c r="B263" s="1">
        <v>30000378</v>
      </c>
      <c r="C263" s="551" t="s">
        <v>564</v>
      </c>
      <c r="D263" s="1" t="s">
        <v>538</v>
      </c>
      <c r="E263" s="532">
        <v>0</v>
      </c>
      <c r="F263" s="532">
        <v>108302.84164598046</v>
      </c>
      <c r="G263" s="532">
        <v>0</v>
      </c>
      <c r="H263" s="532">
        <v>0</v>
      </c>
      <c r="I263" s="532">
        <v>0</v>
      </c>
    </row>
    <row r="264" spans="1:9" x14ac:dyDescent="0.25">
      <c r="A264" s="216" t="s">
        <v>843</v>
      </c>
      <c r="B264" s="1">
        <v>30000380</v>
      </c>
      <c r="C264" s="551" t="s">
        <v>761</v>
      </c>
      <c r="D264" s="1" t="s">
        <v>540</v>
      </c>
      <c r="E264" s="532">
        <v>75163.445438402341</v>
      </c>
      <c r="F264" s="532">
        <v>281225.26050090237</v>
      </c>
      <c r="G264" s="532">
        <v>0</v>
      </c>
      <c r="H264" s="532">
        <v>1089.869958856834</v>
      </c>
      <c r="I264" s="532">
        <v>1089.869958856834</v>
      </c>
    </row>
    <row r="265" spans="1:9" x14ac:dyDescent="0.25">
      <c r="A265" s="216" t="s">
        <v>844</v>
      </c>
      <c r="B265" s="1">
        <v>30000381</v>
      </c>
      <c r="C265" s="551" t="s">
        <v>797</v>
      </c>
      <c r="D265" s="1" t="s">
        <v>540</v>
      </c>
      <c r="E265" s="532">
        <v>68296.82017396875</v>
      </c>
      <c r="F265" s="532">
        <v>228568.65017396875</v>
      </c>
      <c r="G265" s="532">
        <v>0</v>
      </c>
      <c r="H265" s="532">
        <v>990.3038925225469</v>
      </c>
      <c r="I265" s="532">
        <v>990.3038925225469</v>
      </c>
    </row>
    <row r="266" spans="1:9" x14ac:dyDescent="0.25">
      <c r="A266" s="216" t="s">
        <v>845</v>
      </c>
      <c r="B266" s="1">
        <v>30000382</v>
      </c>
      <c r="C266" s="551" t="s">
        <v>662</v>
      </c>
      <c r="D266" s="1" t="s">
        <v>540</v>
      </c>
      <c r="E266" s="532">
        <v>74115.95523515626</v>
      </c>
      <c r="F266" s="532">
        <v>264925.01741296018</v>
      </c>
      <c r="G266" s="532">
        <v>0</v>
      </c>
      <c r="H266" s="532">
        <v>1074.6813509097658</v>
      </c>
      <c r="I266" s="532">
        <v>1074.6813509097658</v>
      </c>
    </row>
    <row r="267" spans="1:9" x14ac:dyDescent="0.25">
      <c r="A267" s="216" t="s">
        <v>846</v>
      </c>
      <c r="B267" s="1">
        <v>30000383</v>
      </c>
      <c r="C267" s="551" t="s">
        <v>551</v>
      </c>
      <c r="D267" s="1" t="s">
        <v>540</v>
      </c>
      <c r="E267" s="532">
        <v>9379.6074205234399</v>
      </c>
      <c r="F267" s="532">
        <v>278781.15884552349</v>
      </c>
      <c r="G267" s="532">
        <v>0</v>
      </c>
      <c r="H267" s="532">
        <v>136.0043075975899</v>
      </c>
      <c r="I267" s="532">
        <v>136.0043075975899</v>
      </c>
    </row>
    <row r="268" spans="1:9" x14ac:dyDescent="0.25">
      <c r="A268" s="216" t="s">
        <v>847</v>
      </c>
      <c r="B268" s="1">
        <v>30000385</v>
      </c>
      <c r="C268" s="551" t="s">
        <v>543</v>
      </c>
      <c r="D268" s="1" t="s">
        <v>540</v>
      </c>
      <c r="E268" s="532">
        <v>31882.48111501172</v>
      </c>
      <c r="F268" s="532">
        <v>164006.35920425769</v>
      </c>
      <c r="G268" s="532">
        <v>1976.7138291307267</v>
      </c>
      <c r="H268" s="532">
        <v>462.29597616766995</v>
      </c>
      <c r="I268" s="532">
        <v>2439.0098052983967</v>
      </c>
    </row>
    <row r="269" spans="1:9" x14ac:dyDescent="0.25">
      <c r="A269" s="216" t="s">
        <v>848</v>
      </c>
      <c r="B269" s="1">
        <v>30000386</v>
      </c>
      <c r="C269" s="551" t="s">
        <v>728</v>
      </c>
      <c r="D269" s="1" t="s">
        <v>540</v>
      </c>
      <c r="E269" s="532">
        <v>14283.115959399223</v>
      </c>
      <c r="F269" s="532">
        <v>137027.64954881332</v>
      </c>
      <c r="G269" s="532">
        <v>885.5531894827518</v>
      </c>
      <c r="H269" s="532">
        <v>207.10518141128875</v>
      </c>
      <c r="I269" s="532">
        <v>1092.6583708940407</v>
      </c>
    </row>
    <row r="270" spans="1:9" x14ac:dyDescent="0.25">
      <c r="A270" s="216" t="s">
        <v>849</v>
      </c>
      <c r="B270" s="1">
        <v>30000387</v>
      </c>
      <c r="C270" s="551" t="s">
        <v>603</v>
      </c>
      <c r="D270" s="1" t="s">
        <v>538</v>
      </c>
      <c r="E270" s="532">
        <v>0</v>
      </c>
      <c r="F270" s="532">
        <v>149197.9526123082</v>
      </c>
      <c r="G270" s="532">
        <v>0</v>
      </c>
      <c r="H270" s="532">
        <v>0</v>
      </c>
      <c r="I270" s="532">
        <v>0</v>
      </c>
    </row>
    <row r="271" spans="1:9" x14ac:dyDescent="0.25">
      <c r="A271" s="216" t="s">
        <v>850</v>
      </c>
      <c r="B271" s="1">
        <v>30000389</v>
      </c>
      <c r="C271" s="551" t="s">
        <v>705</v>
      </c>
      <c r="D271" s="1" t="s">
        <v>540</v>
      </c>
      <c r="E271" s="532">
        <v>15102.67474200469</v>
      </c>
      <c r="F271" s="532">
        <v>105094.14206019533</v>
      </c>
      <c r="G271" s="532">
        <v>936.36583400429083</v>
      </c>
      <c r="H271" s="532">
        <v>218.98878375906801</v>
      </c>
      <c r="I271" s="532">
        <v>1155.3546177633589</v>
      </c>
    </row>
    <row r="272" spans="1:9" x14ac:dyDescent="0.25">
      <c r="A272" s="216" t="s">
        <v>851</v>
      </c>
      <c r="B272" s="1">
        <v>30000390</v>
      </c>
      <c r="C272" s="551" t="s">
        <v>561</v>
      </c>
      <c r="D272" s="1" t="s">
        <v>540</v>
      </c>
      <c r="E272" s="532">
        <v>69030.713456199213</v>
      </c>
      <c r="F272" s="532">
        <v>233575.3969061992</v>
      </c>
      <c r="G272" s="532">
        <v>0</v>
      </c>
      <c r="H272" s="532">
        <v>1000.9453451148886</v>
      </c>
      <c r="I272" s="532">
        <v>1000.9453451148886</v>
      </c>
    </row>
    <row r="273" spans="1:9" x14ac:dyDescent="0.25">
      <c r="A273" s="216" t="s">
        <v>852</v>
      </c>
      <c r="B273" s="1">
        <v>30000391</v>
      </c>
      <c r="C273" s="551" t="s">
        <v>539</v>
      </c>
      <c r="D273" s="1" t="s">
        <v>540</v>
      </c>
      <c r="E273" s="532">
        <v>38140.575378567191</v>
      </c>
      <c r="F273" s="532">
        <v>190078.51424810017</v>
      </c>
      <c r="G273" s="532">
        <v>0</v>
      </c>
      <c r="H273" s="532">
        <v>553.03834298922425</v>
      </c>
      <c r="I273" s="532">
        <v>553.03834298922425</v>
      </c>
    </row>
    <row r="274" spans="1:9" x14ac:dyDescent="0.25">
      <c r="A274" s="216" t="s">
        <v>853</v>
      </c>
      <c r="B274" s="1">
        <v>30000394</v>
      </c>
      <c r="C274" s="551" t="s">
        <v>537</v>
      </c>
      <c r="D274" s="1" t="s">
        <v>538</v>
      </c>
      <c r="E274" s="532">
        <v>0</v>
      </c>
      <c r="F274" s="532">
        <v>123934.50798234764</v>
      </c>
      <c r="G274" s="532">
        <v>0</v>
      </c>
      <c r="H274" s="532">
        <v>0</v>
      </c>
      <c r="I274" s="532">
        <v>0</v>
      </c>
    </row>
    <row r="275" spans="1:9" x14ac:dyDescent="0.25">
      <c r="A275" s="216" t="s">
        <v>854</v>
      </c>
      <c r="B275" s="1">
        <v>30000395</v>
      </c>
      <c r="C275" s="551" t="s">
        <v>588</v>
      </c>
      <c r="D275" s="1" t="s">
        <v>540</v>
      </c>
      <c r="E275" s="532">
        <v>10534.607826740157</v>
      </c>
      <c r="F275" s="532">
        <v>100648.1640560121</v>
      </c>
      <c r="G275" s="532">
        <v>653.1456852578898</v>
      </c>
      <c r="H275" s="532">
        <v>152.75181348773228</v>
      </c>
      <c r="I275" s="532">
        <v>805.8974987456221</v>
      </c>
    </row>
    <row r="276" spans="1:9" x14ac:dyDescent="0.25">
      <c r="A276" s="216" t="s">
        <v>855</v>
      </c>
      <c r="B276" s="1">
        <v>30000396</v>
      </c>
      <c r="C276" s="551" t="s">
        <v>856</v>
      </c>
      <c r="D276" s="1" t="s">
        <v>540</v>
      </c>
      <c r="E276" s="532">
        <v>33007.988113242187</v>
      </c>
      <c r="F276" s="532">
        <v>177979.72494719992</v>
      </c>
      <c r="G276" s="532">
        <v>0</v>
      </c>
      <c r="H276" s="532">
        <v>478.61582764201171</v>
      </c>
      <c r="I276" s="532">
        <v>478.61582764201171</v>
      </c>
    </row>
    <row r="277" spans="1:9" x14ac:dyDescent="0.25">
      <c r="A277" s="216" t="s">
        <v>857</v>
      </c>
      <c r="B277" s="1">
        <v>30000397</v>
      </c>
      <c r="C277" s="551" t="s">
        <v>571</v>
      </c>
      <c r="D277" s="1" t="s">
        <v>538</v>
      </c>
      <c r="E277" s="532">
        <v>0</v>
      </c>
      <c r="F277" s="532">
        <v>218564.27645479451</v>
      </c>
      <c r="G277" s="532">
        <v>0</v>
      </c>
      <c r="H277" s="532">
        <v>0</v>
      </c>
      <c r="I277" s="532">
        <v>0</v>
      </c>
    </row>
    <row r="278" spans="1:9" x14ac:dyDescent="0.25">
      <c r="A278" s="216" t="s">
        <v>858</v>
      </c>
      <c r="B278" s="1">
        <v>30000398</v>
      </c>
      <c r="C278" s="551" t="s">
        <v>669</v>
      </c>
      <c r="D278" s="1" t="s">
        <v>540</v>
      </c>
      <c r="E278" s="532">
        <v>14089.940256053596</v>
      </c>
      <c r="F278" s="532">
        <v>149124.94150605361</v>
      </c>
      <c r="G278" s="532">
        <v>873.57629587532301</v>
      </c>
      <c r="H278" s="532">
        <v>204.30413371277714</v>
      </c>
      <c r="I278" s="532">
        <v>1077.8804295881002</v>
      </c>
    </row>
    <row r="279" spans="1:9" x14ac:dyDescent="0.25">
      <c r="A279" s="216" t="s">
        <v>859</v>
      </c>
      <c r="B279" s="1">
        <v>30000399</v>
      </c>
      <c r="C279" s="551" t="s">
        <v>562</v>
      </c>
      <c r="D279" s="1" t="s">
        <v>540</v>
      </c>
      <c r="E279" s="532">
        <v>32339.338287993753</v>
      </c>
      <c r="F279" s="532">
        <v>162624.44810329104</v>
      </c>
      <c r="G279" s="532">
        <v>2005.0389738556125</v>
      </c>
      <c r="H279" s="532">
        <v>468.92040517590942</v>
      </c>
      <c r="I279" s="532">
        <v>2473.9593790315221</v>
      </c>
    </row>
    <row r="280" spans="1:9" x14ac:dyDescent="0.25">
      <c r="A280" s="216" t="s">
        <v>860</v>
      </c>
      <c r="B280" s="1">
        <v>30000400</v>
      </c>
      <c r="C280" s="551" t="s">
        <v>556</v>
      </c>
      <c r="D280" s="1" t="s">
        <v>538</v>
      </c>
      <c r="E280" s="532">
        <v>0</v>
      </c>
      <c r="F280" s="532">
        <v>129085.54123791252</v>
      </c>
      <c r="G280" s="532">
        <v>0</v>
      </c>
      <c r="H280" s="532">
        <v>0</v>
      </c>
      <c r="I280" s="532">
        <v>0</v>
      </c>
    </row>
    <row r="281" spans="1:9" x14ac:dyDescent="0.25">
      <c r="A281" s="216" t="s">
        <v>861</v>
      </c>
      <c r="B281" s="1">
        <v>30000401</v>
      </c>
      <c r="C281" s="551" t="s">
        <v>564</v>
      </c>
      <c r="D281" s="1" t="s">
        <v>538</v>
      </c>
      <c r="E281" s="532">
        <v>0</v>
      </c>
      <c r="F281" s="532">
        <v>91347.856882458087</v>
      </c>
      <c r="G281" s="532">
        <v>0</v>
      </c>
      <c r="H281" s="532">
        <v>0</v>
      </c>
      <c r="I281" s="532">
        <v>0</v>
      </c>
    </row>
    <row r="282" spans="1:9" x14ac:dyDescent="0.25">
      <c r="A282" s="216" t="s">
        <v>862</v>
      </c>
      <c r="B282" s="1">
        <v>30000404</v>
      </c>
      <c r="C282" s="551" t="s">
        <v>746</v>
      </c>
      <c r="D282" s="1" t="s">
        <v>540</v>
      </c>
      <c r="E282" s="532">
        <v>10542.746049275784</v>
      </c>
      <c r="F282" s="532">
        <v>104417.49034363921</v>
      </c>
      <c r="G282" s="532">
        <v>653.65025505509857</v>
      </c>
      <c r="H282" s="532">
        <v>152.86981771449888</v>
      </c>
      <c r="I282" s="532">
        <v>806.52007276959739</v>
      </c>
    </row>
    <row r="283" spans="1:9" x14ac:dyDescent="0.25">
      <c r="A283" s="216" t="s">
        <v>863</v>
      </c>
      <c r="B283" s="1">
        <v>30000405</v>
      </c>
      <c r="C283" s="551" t="s">
        <v>564</v>
      </c>
      <c r="D283" s="1" t="s">
        <v>538</v>
      </c>
      <c r="E283" s="532">
        <v>0</v>
      </c>
      <c r="F283" s="532">
        <v>87696.753560291065</v>
      </c>
      <c r="G283" s="532">
        <v>0</v>
      </c>
      <c r="H283" s="532">
        <v>0</v>
      </c>
      <c r="I283" s="532">
        <v>0</v>
      </c>
    </row>
    <row r="284" spans="1:9" x14ac:dyDescent="0.25">
      <c r="A284" s="216" t="s">
        <v>864</v>
      </c>
      <c r="B284" s="1">
        <v>30000407</v>
      </c>
      <c r="C284" s="551" t="s">
        <v>590</v>
      </c>
      <c r="D284" s="1" t="s">
        <v>540</v>
      </c>
      <c r="E284" s="532">
        <v>19284.680901382813</v>
      </c>
      <c r="F284" s="532">
        <v>138318.26154905325</v>
      </c>
      <c r="G284" s="532">
        <v>1195.6502158857345</v>
      </c>
      <c r="H284" s="532">
        <v>279.62787307005078</v>
      </c>
      <c r="I284" s="532">
        <v>1475.2780889557853</v>
      </c>
    </row>
    <row r="285" spans="1:9" x14ac:dyDescent="0.25">
      <c r="A285" s="216" t="s">
        <v>865</v>
      </c>
      <c r="B285" s="1">
        <v>30000408</v>
      </c>
      <c r="C285" s="551" t="s">
        <v>597</v>
      </c>
      <c r="D285" s="1" t="s">
        <v>540</v>
      </c>
      <c r="E285" s="532">
        <v>15056.170613229688</v>
      </c>
      <c r="F285" s="532">
        <v>100860.72826868463</v>
      </c>
      <c r="G285" s="532">
        <v>933.48257802024068</v>
      </c>
      <c r="H285" s="532">
        <v>218.31447389183049</v>
      </c>
      <c r="I285" s="532">
        <v>1151.7970519120711</v>
      </c>
    </row>
    <row r="286" spans="1:9" x14ac:dyDescent="0.25">
      <c r="A286" s="216" t="s">
        <v>866</v>
      </c>
      <c r="B286" s="1">
        <v>30000409</v>
      </c>
      <c r="C286" s="551" t="s">
        <v>588</v>
      </c>
      <c r="D286" s="1" t="s">
        <v>540</v>
      </c>
      <c r="E286" s="532">
        <v>5381.4761387359385</v>
      </c>
      <c r="F286" s="532">
        <v>116325.05179618504</v>
      </c>
      <c r="G286" s="532">
        <v>333.65152060162819</v>
      </c>
      <c r="H286" s="532">
        <v>78.031404011671114</v>
      </c>
      <c r="I286" s="532">
        <v>411.68292461329929</v>
      </c>
    </row>
    <row r="287" spans="1:9" x14ac:dyDescent="0.25">
      <c r="A287" s="216" t="s">
        <v>867</v>
      </c>
      <c r="B287" s="1">
        <v>30000410</v>
      </c>
      <c r="C287" s="551" t="s">
        <v>676</v>
      </c>
      <c r="D287" s="1" t="s">
        <v>540</v>
      </c>
      <c r="E287" s="532">
        <v>4796.1972022453128</v>
      </c>
      <c r="F287" s="532">
        <v>59863.449248631834</v>
      </c>
      <c r="G287" s="532">
        <v>297.36422653920937</v>
      </c>
      <c r="H287" s="532">
        <v>69.544859432557033</v>
      </c>
      <c r="I287" s="532">
        <v>366.90908597176639</v>
      </c>
    </row>
    <row r="288" spans="1:9" x14ac:dyDescent="0.25">
      <c r="A288" s="216" t="s">
        <v>868</v>
      </c>
      <c r="B288" s="1">
        <v>30000411</v>
      </c>
      <c r="C288" s="551" t="s">
        <v>571</v>
      </c>
      <c r="D288" s="1" t="s">
        <v>540</v>
      </c>
      <c r="E288" s="532">
        <v>19964.956758825003</v>
      </c>
      <c r="F288" s="532">
        <v>161872.78504632501</v>
      </c>
      <c r="G288" s="532">
        <v>1237.8273190471502</v>
      </c>
      <c r="H288" s="532">
        <v>289.49187300296256</v>
      </c>
      <c r="I288" s="532">
        <v>1527.3191920501129</v>
      </c>
    </row>
    <row r="289" spans="1:9" x14ac:dyDescent="0.25">
      <c r="A289" s="216" t="s">
        <v>869</v>
      </c>
      <c r="B289" s="1">
        <v>30000413</v>
      </c>
      <c r="C289" s="551" t="s">
        <v>610</v>
      </c>
      <c r="D289" s="1" t="s">
        <v>540</v>
      </c>
      <c r="E289" s="532">
        <v>9926.3827740776578</v>
      </c>
      <c r="F289" s="532">
        <v>104008.2063935453</v>
      </c>
      <c r="G289" s="532">
        <v>615.43573199281479</v>
      </c>
      <c r="H289" s="532">
        <v>143.93255022412603</v>
      </c>
      <c r="I289" s="532">
        <v>759.36828221694077</v>
      </c>
    </row>
    <row r="290" spans="1:9" x14ac:dyDescent="0.25">
      <c r="A290" s="216" t="s">
        <v>870</v>
      </c>
      <c r="B290" s="1">
        <v>30000415</v>
      </c>
      <c r="C290" s="551" t="s">
        <v>568</v>
      </c>
      <c r="D290" s="1" t="s">
        <v>538</v>
      </c>
      <c r="E290" s="532">
        <v>0</v>
      </c>
      <c r="F290" s="532">
        <v>196551.45929028152</v>
      </c>
      <c r="G290" s="532">
        <v>0</v>
      </c>
      <c r="H290" s="532">
        <v>0</v>
      </c>
      <c r="I290" s="532">
        <v>0</v>
      </c>
    </row>
    <row r="291" spans="1:9" x14ac:dyDescent="0.25">
      <c r="A291" s="216" t="s">
        <v>871</v>
      </c>
      <c r="B291" s="1">
        <v>30000416</v>
      </c>
      <c r="C291" s="551" t="s">
        <v>576</v>
      </c>
      <c r="D291" s="1" t="s">
        <v>540</v>
      </c>
      <c r="E291" s="532">
        <v>33576.592871981251</v>
      </c>
      <c r="F291" s="532">
        <v>171013.53961935369</v>
      </c>
      <c r="G291" s="532">
        <v>0</v>
      </c>
      <c r="H291" s="532">
        <v>486.86059664372817</v>
      </c>
      <c r="I291" s="532">
        <v>486.86059664372817</v>
      </c>
    </row>
    <row r="292" spans="1:9" x14ac:dyDescent="0.25">
      <c r="A292" s="216" t="s">
        <v>872</v>
      </c>
      <c r="B292" s="1">
        <v>30000417</v>
      </c>
      <c r="C292" s="551" t="s">
        <v>569</v>
      </c>
      <c r="D292" s="1" t="s">
        <v>540</v>
      </c>
      <c r="E292" s="532">
        <v>32526.119673632817</v>
      </c>
      <c r="F292" s="532">
        <v>154997.05717363281</v>
      </c>
      <c r="G292" s="532">
        <v>2016.6194197652346</v>
      </c>
      <c r="H292" s="532">
        <v>471.62873526767584</v>
      </c>
      <c r="I292" s="532">
        <v>2488.2481550329103</v>
      </c>
    </row>
    <row r="293" spans="1:9" x14ac:dyDescent="0.25">
      <c r="A293" s="216" t="s">
        <v>873</v>
      </c>
      <c r="B293" s="1">
        <v>30000419</v>
      </c>
      <c r="C293" s="551" t="s">
        <v>549</v>
      </c>
      <c r="D293" s="1" t="s">
        <v>540</v>
      </c>
      <c r="E293" s="532">
        <v>5634.0363907343753</v>
      </c>
      <c r="F293" s="532">
        <v>80935.369701797797</v>
      </c>
      <c r="G293" s="532">
        <v>349.31025622553125</v>
      </c>
      <c r="H293" s="532">
        <v>81.693527665648446</v>
      </c>
      <c r="I293" s="532">
        <v>431.00378389117969</v>
      </c>
    </row>
    <row r="294" spans="1:9" x14ac:dyDescent="0.25">
      <c r="A294" s="216" t="s">
        <v>874</v>
      </c>
      <c r="B294" s="1">
        <v>30000420</v>
      </c>
      <c r="C294" s="551" t="s">
        <v>595</v>
      </c>
      <c r="D294" s="1" t="s">
        <v>540</v>
      </c>
      <c r="E294" s="532">
        <v>37727.315826311722</v>
      </c>
      <c r="F294" s="532">
        <v>183550.38342509122</v>
      </c>
      <c r="G294" s="532">
        <v>0</v>
      </c>
      <c r="H294" s="532">
        <v>547.04607948152</v>
      </c>
      <c r="I294" s="532">
        <v>547.04607948152</v>
      </c>
    </row>
    <row r="295" spans="1:9" x14ac:dyDescent="0.25">
      <c r="A295" s="216" t="s">
        <v>875</v>
      </c>
      <c r="B295" s="1">
        <v>30000421</v>
      </c>
      <c r="C295" s="551" t="s">
        <v>623</v>
      </c>
      <c r="D295" s="1" t="s">
        <v>538</v>
      </c>
      <c r="E295" s="532">
        <v>0</v>
      </c>
      <c r="F295" s="532">
        <v>234058.41977704855</v>
      </c>
      <c r="G295" s="532">
        <v>0</v>
      </c>
      <c r="H295" s="532">
        <v>0</v>
      </c>
      <c r="I295" s="532">
        <v>0</v>
      </c>
    </row>
    <row r="296" spans="1:9" x14ac:dyDescent="0.25">
      <c r="A296" s="216" t="s">
        <v>876</v>
      </c>
      <c r="B296" s="1">
        <v>30000422</v>
      </c>
      <c r="C296" s="551" t="s">
        <v>717</v>
      </c>
      <c r="D296" s="1" t="s">
        <v>538</v>
      </c>
      <c r="E296" s="532">
        <v>0</v>
      </c>
      <c r="F296" s="532">
        <v>311619.8816109589</v>
      </c>
      <c r="G296" s="532">
        <v>0</v>
      </c>
      <c r="H296" s="532">
        <v>0</v>
      </c>
      <c r="I296" s="532">
        <v>0</v>
      </c>
    </row>
    <row r="297" spans="1:9" x14ac:dyDescent="0.25">
      <c r="A297" s="216" t="s">
        <v>877</v>
      </c>
      <c r="B297" s="1">
        <v>30000424</v>
      </c>
      <c r="C297" s="551" t="s">
        <v>646</v>
      </c>
      <c r="D297" s="1" t="s">
        <v>540</v>
      </c>
      <c r="E297" s="532">
        <v>19041.452069960938</v>
      </c>
      <c r="F297" s="532">
        <v>135604.24325119567</v>
      </c>
      <c r="G297" s="532">
        <v>1180.5700283375782</v>
      </c>
      <c r="H297" s="532">
        <v>276.1010550144336</v>
      </c>
      <c r="I297" s="532">
        <v>1456.6710833520117</v>
      </c>
    </row>
    <row r="298" spans="1:9" x14ac:dyDescent="0.25">
      <c r="A298" s="216" t="s">
        <v>878</v>
      </c>
      <c r="B298" s="1">
        <v>30000425</v>
      </c>
      <c r="C298" s="551" t="s">
        <v>722</v>
      </c>
      <c r="D298" s="1" t="s">
        <v>538</v>
      </c>
      <c r="E298" s="532">
        <v>0</v>
      </c>
      <c r="F298" s="532">
        <v>203502.02232570067</v>
      </c>
      <c r="G298" s="532">
        <v>0</v>
      </c>
      <c r="H298" s="532">
        <v>0</v>
      </c>
      <c r="I298" s="532">
        <v>0</v>
      </c>
    </row>
    <row r="299" spans="1:9" x14ac:dyDescent="0.25">
      <c r="A299" s="216" t="s">
        <v>879</v>
      </c>
      <c r="B299" s="1">
        <v>30000426</v>
      </c>
      <c r="C299" s="551" t="s">
        <v>705</v>
      </c>
      <c r="D299" s="1" t="s">
        <v>540</v>
      </c>
      <c r="E299" s="532">
        <v>4791.837440172656</v>
      </c>
      <c r="F299" s="532">
        <v>69184.796790172652</v>
      </c>
      <c r="G299" s="532">
        <v>297.09392129070466</v>
      </c>
      <c r="H299" s="532">
        <v>69.481642882503522</v>
      </c>
      <c r="I299" s="532">
        <v>366.57556417320819</v>
      </c>
    </row>
    <row r="300" spans="1:9" x14ac:dyDescent="0.25">
      <c r="A300" s="216" t="s">
        <v>880</v>
      </c>
      <c r="B300" s="1">
        <v>30000427</v>
      </c>
      <c r="C300" s="551" t="s">
        <v>556</v>
      </c>
      <c r="D300" s="1" t="s">
        <v>538</v>
      </c>
      <c r="E300" s="532">
        <v>0</v>
      </c>
      <c r="F300" s="532">
        <v>118597.01412220502</v>
      </c>
      <c r="G300" s="532">
        <v>0</v>
      </c>
      <c r="H300" s="532">
        <v>0</v>
      </c>
      <c r="I300" s="532">
        <v>0</v>
      </c>
    </row>
    <row r="301" spans="1:9" x14ac:dyDescent="0.25">
      <c r="A301" s="216" t="s">
        <v>881</v>
      </c>
      <c r="B301" s="1">
        <v>30000428</v>
      </c>
      <c r="C301" s="551" t="s">
        <v>586</v>
      </c>
      <c r="D301" s="1" t="s">
        <v>538</v>
      </c>
      <c r="E301" s="532">
        <v>0</v>
      </c>
      <c r="F301" s="532">
        <v>196669.45863013697</v>
      </c>
      <c r="G301" s="532">
        <v>0</v>
      </c>
      <c r="H301" s="532">
        <v>0</v>
      </c>
      <c r="I301" s="532">
        <v>0</v>
      </c>
    </row>
    <row r="302" spans="1:9" x14ac:dyDescent="0.25">
      <c r="A302" s="216" t="s">
        <v>882</v>
      </c>
      <c r="B302" s="1">
        <v>30000429</v>
      </c>
      <c r="C302" s="551" t="s">
        <v>576</v>
      </c>
      <c r="D302" s="1" t="s">
        <v>538</v>
      </c>
      <c r="E302" s="532">
        <v>0</v>
      </c>
      <c r="F302" s="532">
        <v>122449.62274724277</v>
      </c>
      <c r="G302" s="532">
        <v>0</v>
      </c>
      <c r="H302" s="532">
        <v>0</v>
      </c>
      <c r="I302" s="532">
        <v>0</v>
      </c>
    </row>
    <row r="303" spans="1:9" x14ac:dyDescent="0.25">
      <c r="A303" s="216" t="s">
        <v>883</v>
      </c>
      <c r="B303" s="1">
        <v>30000430</v>
      </c>
      <c r="C303" s="551" t="s">
        <v>794</v>
      </c>
      <c r="D303" s="1" t="s">
        <v>538</v>
      </c>
      <c r="E303" s="532">
        <v>0</v>
      </c>
      <c r="F303" s="532">
        <v>113266.21526478103</v>
      </c>
      <c r="G303" s="532">
        <v>0</v>
      </c>
      <c r="H303" s="532">
        <v>0</v>
      </c>
      <c r="I303" s="532">
        <v>0</v>
      </c>
    </row>
    <row r="304" spans="1:9" x14ac:dyDescent="0.25">
      <c r="A304" s="216" t="s">
        <v>884</v>
      </c>
      <c r="B304" s="1">
        <v>30000432</v>
      </c>
      <c r="C304" s="551" t="s">
        <v>608</v>
      </c>
      <c r="D304" s="1" t="s">
        <v>540</v>
      </c>
      <c r="E304" s="532">
        <v>19644.17005474219</v>
      </c>
      <c r="F304" s="532">
        <v>138319.9491032818</v>
      </c>
      <c r="G304" s="532">
        <v>1217.9385433940158</v>
      </c>
      <c r="H304" s="532">
        <v>284.84046579376178</v>
      </c>
      <c r="I304" s="532">
        <v>1502.7790091877775</v>
      </c>
    </row>
    <row r="305" spans="1:9" x14ac:dyDescent="0.25">
      <c r="A305" s="216" t="s">
        <v>885</v>
      </c>
      <c r="B305" s="1">
        <v>30000433</v>
      </c>
      <c r="C305" s="551" t="s">
        <v>579</v>
      </c>
      <c r="D305" s="1" t="s">
        <v>538</v>
      </c>
      <c r="E305" s="532">
        <v>0</v>
      </c>
      <c r="F305" s="532">
        <v>200164.8727607569</v>
      </c>
      <c r="G305" s="532">
        <v>0</v>
      </c>
      <c r="H305" s="532">
        <v>0</v>
      </c>
      <c r="I305" s="532">
        <v>0</v>
      </c>
    </row>
    <row r="306" spans="1:9" x14ac:dyDescent="0.25">
      <c r="A306" s="216" t="s">
        <v>886</v>
      </c>
      <c r="B306" s="1">
        <v>30000435</v>
      </c>
      <c r="C306" s="551" t="s">
        <v>561</v>
      </c>
      <c r="D306" s="1" t="s">
        <v>540</v>
      </c>
      <c r="E306" s="532">
        <v>66964.415694921874</v>
      </c>
      <c r="F306" s="532">
        <v>232412.6913894827</v>
      </c>
      <c r="G306" s="532">
        <v>0</v>
      </c>
      <c r="H306" s="532">
        <v>970.98402757636723</v>
      </c>
      <c r="I306" s="532">
        <v>970.98402757636723</v>
      </c>
    </row>
    <row r="307" spans="1:9" x14ac:dyDescent="0.25">
      <c r="A307" s="216" t="s">
        <v>887</v>
      </c>
      <c r="B307" s="1">
        <v>30000436</v>
      </c>
      <c r="C307" s="551" t="s">
        <v>648</v>
      </c>
      <c r="D307" s="1" t="s">
        <v>538</v>
      </c>
      <c r="E307" s="532">
        <v>0</v>
      </c>
      <c r="F307" s="532">
        <v>145350.09154476834</v>
      </c>
      <c r="G307" s="532">
        <v>0</v>
      </c>
      <c r="H307" s="532">
        <v>0</v>
      </c>
      <c r="I307" s="532">
        <v>0</v>
      </c>
    </row>
    <row r="308" spans="1:9" x14ac:dyDescent="0.25">
      <c r="A308" s="216" t="s">
        <v>888</v>
      </c>
      <c r="B308" s="1">
        <v>30000437</v>
      </c>
      <c r="C308" s="551" t="s">
        <v>586</v>
      </c>
      <c r="D308" s="1" t="s">
        <v>538</v>
      </c>
      <c r="E308" s="532">
        <v>0</v>
      </c>
      <c r="F308" s="532">
        <v>215594.42465612112</v>
      </c>
      <c r="G308" s="532">
        <v>0</v>
      </c>
      <c r="H308" s="532">
        <v>0</v>
      </c>
      <c r="I308" s="532">
        <v>0</v>
      </c>
    </row>
    <row r="309" spans="1:9" x14ac:dyDescent="0.25">
      <c r="A309" s="216" t="s">
        <v>889</v>
      </c>
      <c r="B309" s="1">
        <v>30000438</v>
      </c>
      <c r="C309" s="551" t="s">
        <v>695</v>
      </c>
      <c r="D309" s="1" t="s">
        <v>540</v>
      </c>
      <c r="E309" s="532">
        <v>17943.097975867189</v>
      </c>
      <c r="F309" s="532">
        <v>130018.0598663672</v>
      </c>
      <c r="G309" s="532">
        <v>1112.4720745037657</v>
      </c>
      <c r="H309" s="532">
        <v>260.17492065007428</v>
      </c>
      <c r="I309" s="532">
        <v>1372.64699515384</v>
      </c>
    </row>
    <row r="310" spans="1:9" x14ac:dyDescent="0.25">
      <c r="A310" s="216" t="s">
        <v>890</v>
      </c>
      <c r="B310" s="1">
        <v>30000439</v>
      </c>
      <c r="C310" s="551" t="s">
        <v>816</v>
      </c>
      <c r="D310" s="1" t="s">
        <v>538</v>
      </c>
      <c r="E310" s="532">
        <v>0</v>
      </c>
      <c r="F310" s="532">
        <v>133055.0317708216</v>
      </c>
      <c r="G310" s="532">
        <v>0</v>
      </c>
      <c r="H310" s="532">
        <v>0</v>
      </c>
      <c r="I310" s="532">
        <v>0</v>
      </c>
    </row>
    <row r="311" spans="1:9" x14ac:dyDescent="0.25">
      <c r="A311" s="216" t="s">
        <v>891</v>
      </c>
      <c r="B311" s="1">
        <v>30000440</v>
      </c>
      <c r="C311" s="551" t="s">
        <v>586</v>
      </c>
      <c r="D311" s="1" t="s">
        <v>538</v>
      </c>
      <c r="E311" s="532">
        <v>0</v>
      </c>
      <c r="F311" s="532">
        <v>144658.99381687143</v>
      </c>
      <c r="G311" s="532">
        <v>0</v>
      </c>
      <c r="H311" s="532">
        <v>0</v>
      </c>
      <c r="I311" s="532">
        <v>0</v>
      </c>
    </row>
    <row r="312" spans="1:9" x14ac:dyDescent="0.25">
      <c r="A312" s="216" t="s">
        <v>892</v>
      </c>
      <c r="B312" s="1">
        <v>30000442</v>
      </c>
      <c r="C312" s="551" t="s">
        <v>603</v>
      </c>
      <c r="D312" s="1" t="s">
        <v>540</v>
      </c>
      <c r="E312" s="532">
        <v>20159.539823962499</v>
      </c>
      <c r="F312" s="532">
        <v>133145.95692396248</v>
      </c>
      <c r="G312" s="532">
        <v>1249.891469085675</v>
      </c>
      <c r="H312" s="532">
        <v>292.31332744745623</v>
      </c>
      <c r="I312" s="532">
        <v>1542.2047965331312</v>
      </c>
    </row>
    <row r="313" spans="1:9" x14ac:dyDescent="0.25">
      <c r="A313" s="216" t="s">
        <v>893</v>
      </c>
      <c r="B313" s="1">
        <v>30000444</v>
      </c>
      <c r="C313" s="551" t="s">
        <v>554</v>
      </c>
      <c r="D313" s="1" t="s">
        <v>540</v>
      </c>
      <c r="E313" s="532">
        <v>23042.795808012503</v>
      </c>
      <c r="F313" s="532">
        <v>164694.71169778146</v>
      </c>
      <c r="G313" s="532">
        <v>1428.6533400967751</v>
      </c>
      <c r="H313" s="532">
        <v>334.12053921618133</v>
      </c>
      <c r="I313" s="532">
        <v>1762.7738793129565</v>
      </c>
    </row>
    <row r="314" spans="1:9" x14ac:dyDescent="0.25">
      <c r="A314" s="216" t="s">
        <v>894</v>
      </c>
      <c r="B314" s="1">
        <v>30000445</v>
      </c>
      <c r="C314" s="551" t="s">
        <v>567</v>
      </c>
      <c r="D314" s="1" t="s">
        <v>540</v>
      </c>
      <c r="E314" s="532">
        <v>17977.211201909377</v>
      </c>
      <c r="F314" s="532">
        <v>117015.45405190939</v>
      </c>
      <c r="G314" s="532">
        <v>1114.5870945183813</v>
      </c>
      <c r="H314" s="532">
        <v>260.66956242768595</v>
      </c>
      <c r="I314" s="532">
        <v>1375.2566569460673</v>
      </c>
    </row>
    <row r="315" spans="1:9" x14ac:dyDescent="0.25">
      <c r="A315" s="216" t="s">
        <v>895</v>
      </c>
      <c r="B315" s="1">
        <v>30000446</v>
      </c>
      <c r="C315" s="551" t="s">
        <v>576</v>
      </c>
      <c r="D315" s="1" t="s">
        <v>540</v>
      </c>
      <c r="E315" s="532">
        <v>20146.842973014067</v>
      </c>
      <c r="F315" s="532">
        <v>155304.99422301407</v>
      </c>
      <c r="G315" s="532">
        <v>1249.1042643268722</v>
      </c>
      <c r="H315" s="532">
        <v>292.12922310870397</v>
      </c>
      <c r="I315" s="532">
        <v>1541.2334874355761</v>
      </c>
    </row>
    <row r="316" spans="1:9" x14ac:dyDescent="0.25">
      <c r="A316" s="216" t="s">
        <v>896</v>
      </c>
      <c r="B316" s="1">
        <v>30000452</v>
      </c>
      <c r="C316" s="551" t="s">
        <v>561</v>
      </c>
      <c r="D316" s="1" t="s">
        <v>540</v>
      </c>
      <c r="E316" s="532">
        <v>5965.9137176335944</v>
      </c>
      <c r="F316" s="532">
        <v>77427.435080063558</v>
      </c>
      <c r="G316" s="532">
        <v>369.88665049328284</v>
      </c>
      <c r="H316" s="532">
        <v>86.505748905687128</v>
      </c>
      <c r="I316" s="532">
        <v>456.39239939896999</v>
      </c>
    </row>
    <row r="317" spans="1:9" x14ac:dyDescent="0.25">
      <c r="A317" s="216" t="s">
        <v>897</v>
      </c>
      <c r="B317" s="1">
        <v>30000453</v>
      </c>
      <c r="C317" s="551" t="s">
        <v>544</v>
      </c>
      <c r="D317" s="1" t="s">
        <v>540</v>
      </c>
      <c r="E317" s="532">
        <v>10123.137153701449</v>
      </c>
      <c r="F317" s="532">
        <v>102007.71916480573</v>
      </c>
      <c r="G317" s="532">
        <v>627.63450352948985</v>
      </c>
      <c r="H317" s="532">
        <v>146.78548872867103</v>
      </c>
      <c r="I317" s="532">
        <v>774.41999225816085</v>
      </c>
    </row>
    <row r="318" spans="1:9" x14ac:dyDescent="0.25">
      <c r="A318" s="216" t="s">
        <v>898</v>
      </c>
      <c r="B318" s="1">
        <v>30000455</v>
      </c>
      <c r="C318" s="551" t="s">
        <v>582</v>
      </c>
      <c r="D318" s="1" t="s">
        <v>540</v>
      </c>
      <c r="E318" s="532">
        <v>17344.66326610469</v>
      </c>
      <c r="F318" s="532">
        <v>121172.02231694674</v>
      </c>
      <c r="G318" s="532">
        <v>1075.3691224984907</v>
      </c>
      <c r="H318" s="532">
        <v>251.497617358518</v>
      </c>
      <c r="I318" s="532">
        <v>1326.8667398570087</v>
      </c>
    </row>
    <row r="319" spans="1:9" x14ac:dyDescent="0.25">
      <c r="A319" s="216" t="s">
        <v>899</v>
      </c>
      <c r="B319" s="1">
        <v>30000458</v>
      </c>
      <c r="C319" s="551" t="s">
        <v>537</v>
      </c>
      <c r="D319" s="1" t="s">
        <v>538</v>
      </c>
      <c r="E319" s="532">
        <v>0</v>
      </c>
      <c r="F319" s="532">
        <v>126555.65900416388</v>
      </c>
      <c r="G319" s="532">
        <v>0</v>
      </c>
      <c r="H319" s="532">
        <v>0</v>
      </c>
      <c r="I319" s="532">
        <v>0</v>
      </c>
    </row>
    <row r="320" spans="1:9" x14ac:dyDescent="0.25">
      <c r="A320" s="216" t="s">
        <v>900</v>
      </c>
      <c r="B320" s="1">
        <v>30000459</v>
      </c>
      <c r="C320" s="551" t="s">
        <v>543</v>
      </c>
      <c r="D320" s="1" t="s">
        <v>540</v>
      </c>
      <c r="E320" s="532">
        <v>9227.352291017658</v>
      </c>
      <c r="F320" s="532">
        <v>91177.603276171343</v>
      </c>
      <c r="G320" s="532">
        <v>572.09584204309476</v>
      </c>
      <c r="H320" s="532">
        <v>133.79660821975605</v>
      </c>
      <c r="I320" s="532">
        <v>705.89245026285084</v>
      </c>
    </row>
    <row r="321" spans="1:9" x14ac:dyDescent="0.25">
      <c r="A321" s="216" t="s">
        <v>901</v>
      </c>
      <c r="B321" s="1">
        <v>30000460</v>
      </c>
      <c r="C321" s="551" t="s">
        <v>556</v>
      </c>
      <c r="D321" s="1" t="s">
        <v>540</v>
      </c>
      <c r="E321" s="532">
        <v>34035.285734257028</v>
      </c>
      <c r="F321" s="532">
        <v>186509.02808391539</v>
      </c>
      <c r="G321" s="532">
        <v>0</v>
      </c>
      <c r="H321" s="532">
        <v>493.51164314672695</v>
      </c>
      <c r="I321" s="532">
        <v>493.51164314672695</v>
      </c>
    </row>
    <row r="322" spans="1:9" x14ac:dyDescent="0.25">
      <c r="A322" s="216" t="s">
        <v>902</v>
      </c>
      <c r="B322" s="1">
        <v>30000461</v>
      </c>
      <c r="C322" s="551" t="s">
        <v>570</v>
      </c>
      <c r="D322" s="1" t="s">
        <v>538</v>
      </c>
      <c r="E322" s="532">
        <v>0</v>
      </c>
      <c r="F322" s="532">
        <v>223914.03443835629</v>
      </c>
      <c r="G322" s="532">
        <v>0</v>
      </c>
      <c r="H322" s="532">
        <v>0</v>
      </c>
      <c r="I322" s="532">
        <v>0</v>
      </c>
    </row>
    <row r="323" spans="1:9" x14ac:dyDescent="0.25">
      <c r="A323" s="216" t="s">
        <v>903</v>
      </c>
      <c r="B323" s="1">
        <v>30000463</v>
      </c>
      <c r="C323" s="551" t="s">
        <v>816</v>
      </c>
      <c r="D323" s="1" t="s">
        <v>538</v>
      </c>
      <c r="E323" s="532">
        <v>0</v>
      </c>
      <c r="F323" s="532">
        <v>289550.35476164386</v>
      </c>
      <c r="G323" s="532">
        <v>0</v>
      </c>
      <c r="H323" s="532">
        <v>0</v>
      </c>
      <c r="I323" s="532">
        <v>0</v>
      </c>
    </row>
    <row r="324" spans="1:9" x14ac:dyDescent="0.25">
      <c r="A324" s="216" t="s">
        <v>904</v>
      </c>
      <c r="B324" s="1">
        <v>30000465</v>
      </c>
      <c r="C324" s="551" t="s">
        <v>560</v>
      </c>
      <c r="D324" s="1" t="s">
        <v>540</v>
      </c>
      <c r="E324" s="532">
        <v>7013.8628432031264</v>
      </c>
      <c r="F324" s="532">
        <v>69779.233766773279</v>
      </c>
      <c r="G324" s="532">
        <v>434.85949627859384</v>
      </c>
      <c r="H324" s="532">
        <v>101.70101122644535</v>
      </c>
      <c r="I324" s="532">
        <v>536.56050750503914</v>
      </c>
    </row>
    <row r="325" spans="1:9" x14ac:dyDescent="0.25">
      <c r="A325" s="216" t="s">
        <v>905</v>
      </c>
      <c r="B325" s="1">
        <v>30000466</v>
      </c>
      <c r="C325" s="551" t="s">
        <v>631</v>
      </c>
      <c r="D325" s="1" t="s">
        <v>540</v>
      </c>
      <c r="E325" s="532">
        <v>17360.725547425001</v>
      </c>
      <c r="F325" s="532">
        <v>110827.78554742501</v>
      </c>
      <c r="G325" s="532">
        <v>1076.3649839403502</v>
      </c>
      <c r="H325" s="532">
        <v>251.73052043766253</v>
      </c>
      <c r="I325" s="532">
        <v>1328.0955043780127</v>
      </c>
    </row>
    <row r="326" spans="1:9" x14ac:dyDescent="0.25">
      <c r="A326" s="216" t="s">
        <v>906</v>
      </c>
      <c r="B326" s="1">
        <v>30000467</v>
      </c>
      <c r="C326" s="551" t="s">
        <v>554</v>
      </c>
      <c r="D326" s="1" t="s">
        <v>540</v>
      </c>
      <c r="E326" s="532">
        <v>19831.86928502813</v>
      </c>
      <c r="F326" s="532">
        <v>135731.51814897719</v>
      </c>
      <c r="G326" s="532">
        <v>1229.5758956717441</v>
      </c>
      <c r="H326" s="532">
        <v>287.5621046329079</v>
      </c>
      <c r="I326" s="532">
        <v>1517.138000304652</v>
      </c>
    </row>
    <row r="327" spans="1:9" x14ac:dyDescent="0.25">
      <c r="A327" s="216" t="s">
        <v>907</v>
      </c>
      <c r="B327" s="1">
        <v>30000468</v>
      </c>
      <c r="C327" s="551" t="s">
        <v>554</v>
      </c>
      <c r="D327" s="1" t="s">
        <v>540</v>
      </c>
      <c r="E327" s="532">
        <v>19986.067185703127</v>
      </c>
      <c r="F327" s="532">
        <v>144736.82651453966</v>
      </c>
      <c r="G327" s="532">
        <v>1239.1361655135938</v>
      </c>
      <c r="H327" s="532">
        <v>289.79797419269534</v>
      </c>
      <c r="I327" s="532">
        <v>1528.9341397062892</v>
      </c>
    </row>
    <row r="328" spans="1:9" x14ac:dyDescent="0.25">
      <c r="A328" s="216" t="s">
        <v>908</v>
      </c>
      <c r="B328" s="1">
        <v>30000469</v>
      </c>
      <c r="C328" s="551" t="s">
        <v>719</v>
      </c>
      <c r="D328" s="1" t="s">
        <v>538</v>
      </c>
      <c r="E328" s="532">
        <v>0</v>
      </c>
      <c r="F328" s="532">
        <v>212592.5969024993</v>
      </c>
      <c r="G328" s="532">
        <v>0</v>
      </c>
      <c r="H328" s="532">
        <v>0</v>
      </c>
      <c r="I328" s="532">
        <v>0</v>
      </c>
    </row>
    <row r="329" spans="1:9" x14ac:dyDescent="0.25">
      <c r="A329" s="216" t="s">
        <v>909</v>
      </c>
      <c r="B329" s="1">
        <v>30000470</v>
      </c>
      <c r="C329" s="551" t="s">
        <v>719</v>
      </c>
      <c r="D329" s="1" t="s">
        <v>538</v>
      </c>
      <c r="E329" s="532">
        <v>0</v>
      </c>
      <c r="F329" s="532">
        <v>185022.60230136986</v>
      </c>
      <c r="G329" s="532">
        <v>0</v>
      </c>
      <c r="H329" s="532">
        <v>0</v>
      </c>
      <c r="I329" s="532">
        <v>0</v>
      </c>
    </row>
    <row r="330" spans="1:9" x14ac:dyDescent="0.25">
      <c r="A330" s="216" t="s">
        <v>910</v>
      </c>
      <c r="B330" s="1">
        <v>30000471</v>
      </c>
      <c r="C330" s="551" t="s">
        <v>794</v>
      </c>
      <c r="D330" s="1" t="s">
        <v>540</v>
      </c>
      <c r="E330" s="532">
        <v>32732.175796856256</v>
      </c>
      <c r="F330" s="532">
        <v>158885.83194685625</v>
      </c>
      <c r="G330" s="532">
        <v>2029.3948994050879</v>
      </c>
      <c r="H330" s="532">
        <v>474.61654905441571</v>
      </c>
      <c r="I330" s="532">
        <v>2504.0114484595038</v>
      </c>
    </row>
    <row r="331" spans="1:9" x14ac:dyDescent="0.25">
      <c r="A331" s="216" t="s">
        <v>911</v>
      </c>
      <c r="B331" s="1">
        <v>30000472</v>
      </c>
      <c r="C331" s="551" t="s">
        <v>603</v>
      </c>
      <c r="D331" s="1" t="s">
        <v>540</v>
      </c>
      <c r="E331" s="532">
        <v>19718.974393462504</v>
      </c>
      <c r="F331" s="532">
        <v>139913.40120547498</v>
      </c>
      <c r="G331" s="532">
        <v>1222.5764123946753</v>
      </c>
      <c r="H331" s="532">
        <v>285.9251287052063</v>
      </c>
      <c r="I331" s="532">
        <v>1508.5015410998817</v>
      </c>
    </row>
    <row r="332" spans="1:9" x14ac:dyDescent="0.25">
      <c r="A332" s="216" t="s">
        <v>912</v>
      </c>
      <c r="B332" s="1">
        <v>30000474</v>
      </c>
      <c r="C332" s="551" t="s">
        <v>913</v>
      </c>
      <c r="D332" s="1" t="s">
        <v>540</v>
      </c>
      <c r="E332" s="532">
        <v>21820.838634806252</v>
      </c>
      <c r="F332" s="532">
        <v>168209.24363480625</v>
      </c>
      <c r="G332" s="532">
        <v>1352.8919953579875</v>
      </c>
      <c r="H332" s="532">
        <v>316.40216020469069</v>
      </c>
      <c r="I332" s="532">
        <v>1669.2941555626783</v>
      </c>
    </row>
    <row r="333" spans="1:9" x14ac:dyDescent="0.25">
      <c r="A333" s="216" t="s">
        <v>914</v>
      </c>
      <c r="B333" s="1">
        <v>30000475</v>
      </c>
      <c r="C333" s="551" t="s">
        <v>722</v>
      </c>
      <c r="D333" s="1" t="s">
        <v>538</v>
      </c>
      <c r="E333" s="532">
        <v>0</v>
      </c>
      <c r="F333" s="532">
        <v>249680.46112801461</v>
      </c>
      <c r="G333" s="532">
        <v>0</v>
      </c>
      <c r="H333" s="532">
        <v>0</v>
      </c>
      <c r="I333" s="532">
        <v>0</v>
      </c>
    </row>
    <row r="334" spans="1:9" x14ac:dyDescent="0.25">
      <c r="A334" s="216" t="s">
        <v>915</v>
      </c>
      <c r="B334" s="1">
        <v>30000477</v>
      </c>
      <c r="C334" s="551" t="s">
        <v>916</v>
      </c>
      <c r="D334" s="1" t="s">
        <v>540</v>
      </c>
      <c r="E334" s="532">
        <v>33088.299519843749</v>
      </c>
      <c r="F334" s="532">
        <v>170476.63942103783</v>
      </c>
      <c r="G334" s="532">
        <v>0</v>
      </c>
      <c r="H334" s="532">
        <v>479.78034303773438</v>
      </c>
      <c r="I334" s="532">
        <v>479.78034303773438</v>
      </c>
    </row>
    <row r="335" spans="1:9" x14ac:dyDescent="0.25">
      <c r="A335" s="216" t="s">
        <v>917</v>
      </c>
      <c r="B335" s="1">
        <v>30000478</v>
      </c>
      <c r="C335" s="551" t="s">
        <v>639</v>
      </c>
      <c r="D335" s="1" t="s">
        <v>540</v>
      </c>
      <c r="E335" s="532">
        <v>19002.290698360939</v>
      </c>
      <c r="F335" s="532">
        <v>131211.81628921401</v>
      </c>
      <c r="G335" s="532">
        <v>1178.1420232983783</v>
      </c>
      <c r="H335" s="532">
        <v>275.53321512623364</v>
      </c>
      <c r="I335" s="532">
        <v>1453.675238424612</v>
      </c>
    </row>
    <row r="336" spans="1:9" x14ac:dyDescent="0.25">
      <c r="A336" s="216" t="s">
        <v>918</v>
      </c>
      <c r="B336" s="1">
        <v>30000479</v>
      </c>
      <c r="C336" s="551" t="s">
        <v>576</v>
      </c>
      <c r="D336" s="1" t="s">
        <v>538</v>
      </c>
      <c r="E336" s="532">
        <v>0</v>
      </c>
      <c r="F336" s="532">
        <v>141401.67517660515</v>
      </c>
      <c r="G336" s="532">
        <v>0</v>
      </c>
      <c r="H336" s="532">
        <v>0</v>
      </c>
      <c r="I336" s="532">
        <v>0</v>
      </c>
    </row>
    <row r="337" spans="1:9" x14ac:dyDescent="0.25">
      <c r="A337" s="216" t="s">
        <v>919</v>
      </c>
      <c r="B337" s="1">
        <v>30000480</v>
      </c>
      <c r="C337" s="551" t="s">
        <v>646</v>
      </c>
      <c r="D337" s="1" t="s">
        <v>540</v>
      </c>
      <c r="E337" s="532">
        <v>18748.812601715628</v>
      </c>
      <c r="F337" s="532">
        <v>125461.11988521047</v>
      </c>
      <c r="G337" s="532">
        <v>1162.426381306369</v>
      </c>
      <c r="H337" s="532">
        <v>271.85778272487664</v>
      </c>
      <c r="I337" s="532">
        <v>1434.2841640312456</v>
      </c>
    </row>
    <row r="338" spans="1:9" x14ac:dyDescent="0.25">
      <c r="A338" s="216" t="s">
        <v>920</v>
      </c>
      <c r="B338" s="1">
        <v>30000481</v>
      </c>
      <c r="C338" s="551" t="s">
        <v>579</v>
      </c>
      <c r="D338" s="1" t="s">
        <v>540</v>
      </c>
      <c r="E338" s="532">
        <v>19520.108053306252</v>
      </c>
      <c r="F338" s="532">
        <v>153303.67952830624</v>
      </c>
      <c r="G338" s="532">
        <v>1210.2466993049877</v>
      </c>
      <c r="H338" s="532">
        <v>283.04156677294066</v>
      </c>
      <c r="I338" s="532">
        <v>1493.2882660779283</v>
      </c>
    </row>
    <row r="339" spans="1:9" x14ac:dyDescent="0.25">
      <c r="A339" s="216" t="s">
        <v>921</v>
      </c>
      <c r="B339" s="1">
        <v>30000482</v>
      </c>
      <c r="C339" s="551" t="s">
        <v>588</v>
      </c>
      <c r="D339" s="1" t="s">
        <v>540</v>
      </c>
      <c r="E339" s="532">
        <v>5376.4279931781248</v>
      </c>
      <c r="F339" s="532">
        <v>98777.816934794377</v>
      </c>
      <c r="G339" s="532">
        <v>333.33853557704373</v>
      </c>
      <c r="H339" s="532">
        <v>77.95820590108282</v>
      </c>
      <c r="I339" s="532">
        <v>411.29674147812653</v>
      </c>
    </row>
    <row r="340" spans="1:9" x14ac:dyDescent="0.25">
      <c r="A340" s="216" t="s">
        <v>922</v>
      </c>
      <c r="B340" s="1">
        <v>30000483</v>
      </c>
      <c r="C340" s="551" t="s">
        <v>610</v>
      </c>
      <c r="D340" s="1" t="s">
        <v>540</v>
      </c>
      <c r="E340" s="532">
        <v>4403.283206328907</v>
      </c>
      <c r="F340" s="532">
        <v>57017.630646824146</v>
      </c>
      <c r="G340" s="532">
        <v>273.00355879239225</v>
      </c>
      <c r="H340" s="532">
        <v>63.847606491769156</v>
      </c>
      <c r="I340" s="532">
        <v>336.85116528416143</v>
      </c>
    </row>
    <row r="341" spans="1:9" x14ac:dyDescent="0.25">
      <c r="A341" s="216" t="s">
        <v>923</v>
      </c>
      <c r="B341" s="1">
        <v>30000484</v>
      </c>
      <c r="C341" s="551" t="s">
        <v>593</v>
      </c>
      <c r="D341" s="1" t="s">
        <v>540</v>
      </c>
      <c r="E341" s="532">
        <v>18626.586289573439</v>
      </c>
      <c r="F341" s="532">
        <v>129125.18483101955</v>
      </c>
      <c r="G341" s="532">
        <v>1154.8483499535532</v>
      </c>
      <c r="H341" s="532">
        <v>270.08550119881488</v>
      </c>
      <c r="I341" s="532">
        <v>1424.9338511523681</v>
      </c>
    </row>
    <row r="342" spans="1:9" x14ac:dyDescent="0.25">
      <c r="A342" s="216" t="s">
        <v>924</v>
      </c>
      <c r="B342" s="1">
        <v>30000485</v>
      </c>
      <c r="C342" s="551" t="s">
        <v>554</v>
      </c>
      <c r="D342" s="1" t="s">
        <v>540</v>
      </c>
      <c r="E342" s="532">
        <v>22104.75857890625</v>
      </c>
      <c r="F342" s="532">
        <v>152887.79792182363</v>
      </c>
      <c r="G342" s="532">
        <v>1370.4950318921876</v>
      </c>
      <c r="H342" s="532">
        <v>320.51899939414062</v>
      </c>
      <c r="I342" s="532">
        <v>1691.0140312863282</v>
      </c>
    </row>
    <row r="343" spans="1:9" x14ac:dyDescent="0.25">
      <c r="A343" s="216" t="s">
        <v>925</v>
      </c>
      <c r="B343" s="1">
        <v>30000486</v>
      </c>
      <c r="C343" s="551" t="s">
        <v>756</v>
      </c>
      <c r="D343" s="1" t="s">
        <v>540</v>
      </c>
      <c r="E343" s="532">
        <v>35996.26082230547</v>
      </c>
      <c r="F343" s="532">
        <v>173987.17707230547</v>
      </c>
      <c r="G343" s="532">
        <v>0</v>
      </c>
      <c r="H343" s="532">
        <v>521.94578192342931</v>
      </c>
      <c r="I343" s="532">
        <v>521.94578192342931</v>
      </c>
    </row>
    <row r="344" spans="1:9" x14ac:dyDescent="0.25">
      <c r="A344" s="216" t="s">
        <v>926</v>
      </c>
      <c r="B344" s="1">
        <v>30000487</v>
      </c>
      <c r="C344" s="551" t="s">
        <v>554</v>
      </c>
      <c r="D344" s="1" t="s">
        <v>540</v>
      </c>
      <c r="E344" s="532">
        <v>19794.849550937502</v>
      </c>
      <c r="F344" s="532">
        <v>129591.59955093751</v>
      </c>
      <c r="G344" s="532">
        <v>1227.2806721581251</v>
      </c>
      <c r="H344" s="532">
        <v>287.02531848859383</v>
      </c>
      <c r="I344" s="532">
        <v>1514.3059906467188</v>
      </c>
    </row>
    <row r="345" spans="1:9" x14ac:dyDescent="0.25">
      <c r="A345" s="216" t="s">
        <v>927</v>
      </c>
      <c r="B345" s="1">
        <v>30000488</v>
      </c>
      <c r="C345" s="551" t="s">
        <v>548</v>
      </c>
      <c r="D345" s="1" t="s">
        <v>538</v>
      </c>
      <c r="E345" s="532">
        <v>0</v>
      </c>
      <c r="F345" s="532">
        <v>145667.68268500714</v>
      </c>
      <c r="G345" s="532">
        <v>0</v>
      </c>
      <c r="H345" s="532">
        <v>0</v>
      </c>
      <c r="I345" s="532">
        <v>0</v>
      </c>
    </row>
    <row r="346" spans="1:9" x14ac:dyDescent="0.25">
      <c r="A346" s="216" t="s">
        <v>928</v>
      </c>
      <c r="B346" s="1">
        <v>30000489</v>
      </c>
      <c r="C346" s="551" t="s">
        <v>548</v>
      </c>
      <c r="D346" s="1" t="s">
        <v>538</v>
      </c>
      <c r="E346" s="532">
        <v>0</v>
      </c>
      <c r="F346" s="532">
        <v>178768.53506849316</v>
      </c>
      <c r="G346" s="532">
        <v>0</v>
      </c>
      <c r="H346" s="532">
        <v>0</v>
      </c>
      <c r="I346" s="532">
        <v>0</v>
      </c>
    </row>
    <row r="347" spans="1:9" x14ac:dyDescent="0.25">
      <c r="A347" s="216" t="s">
        <v>929</v>
      </c>
      <c r="B347" s="1">
        <v>30000490</v>
      </c>
      <c r="C347" s="551" t="s">
        <v>930</v>
      </c>
      <c r="D347" s="1" t="s">
        <v>538</v>
      </c>
      <c r="E347" s="532">
        <v>0</v>
      </c>
      <c r="F347" s="532">
        <v>112708.69232957676</v>
      </c>
      <c r="G347" s="532">
        <v>0</v>
      </c>
      <c r="H347" s="532">
        <v>0</v>
      </c>
      <c r="I347" s="532">
        <v>0</v>
      </c>
    </row>
    <row r="348" spans="1:9" x14ac:dyDescent="0.25">
      <c r="A348" s="216" t="s">
        <v>931</v>
      </c>
      <c r="B348" s="1">
        <v>30000492</v>
      </c>
      <c r="C348" s="551" t="s">
        <v>610</v>
      </c>
      <c r="D348" s="1" t="s">
        <v>540</v>
      </c>
      <c r="E348" s="532">
        <v>6927.8760972017199</v>
      </c>
      <c r="F348" s="532">
        <v>72511.211270483211</v>
      </c>
      <c r="G348" s="532">
        <v>429.52831802650661</v>
      </c>
      <c r="H348" s="532">
        <v>100.45420340942495</v>
      </c>
      <c r="I348" s="532">
        <v>529.98252143593152</v>
      </c>
    </row>
    <row r="349" spans="1:9" x14ac:dyDescent="0.25">
      <c r="A349" s="216" t="s">
        <v>932</v>
      </c>
      <c r="B349" s="1">
        <v>30000493</v>
      </c>
      <c r="C349" s="551" t="s">
        <v>933</v>
      </c>
      <c r="D349" s="1" t="s">
        <v>540</v>
      </c>
      <c r="E349" s="532">
        <v>34142.214635617973</v>
      </c>
      <c r="F349" s="532">
        <v>163841.03088561798</v>
      </c>
      <c r="G349" s="532">
        <v>2116.8173074083143</v>
      </c>
      <c r="H349" s="532">
        <v>495.0621122164606</v>
      </c>
      <c r="I349" s="532">
        <v>2611.879419624775</v>
      </c>
    </row>
    <row r="350" spans="1:9" x14ac:dyDescent="0.25">
      <c r="A350" s="216" t="s">
        <v>934</v>
      </c>
      <c r="B350" s="1">
        <v>30000494</v>
      </c>
      <c r="C350" s="551" t="s">
        <v>562</v>
      </c>
      <c r="D350" s="1" t="s">
        <v>538</v>
      </c>
      <c r="E350" s="532">
        <v>0</v>
      </c>
      <c r="F350" s="532">
        <v>97020.808868885171</v>
      </c>
      <c r="G350" s="532">
        <v>0</v>
      </c>
      <c r="H350" s="532">
        <v>0</v>
      </c>
      <c r="I350" s="532">
        <v>0</v>
      </c>
    </row>
    <row r="351" spans="1:9" x14ac:dyDescent="0.25">
      <c r="A351" s="216" t="s">
        <v>935</v>
      </c>
      <c r="B351" s="1">
        <v>30000495</v>
      </c>
      <c r="C351" s="551" t="s">
        <v>562</v>
      </c>
      <c r="D351" s="1" t="s">
        <v>538</v>
      </c>
      <c r="E351" s="532">
        <v>0</v>
      </c>
      <c r="F351" s="532">
        <v>89305.643432366618</v>
      </c>
      <c r="G351" s="532">
        <v>0</v>
      </c>
      <c r="H351" s="532">
        <v>0</v>
      </c>
      <c r="I351" s="532">
        <v>0</v>
      </c>
    </row>
    <row r="352" spans="1:9" x14ac:dyDescent="0.25">
      <c r="A352" s="216" t="s">
        <v>936</v>
      </c>
      <c r="B352" s="1">
        <v>30000496</v>
      </c>
      <c r="C352" s="551" t="s">
        <v>648</v>
      </c>
      <c r="D352" s="1" t="s">
        <v>538</v>
      </c>
      <c r="E352" s="532">
        <v>0</v>
      </c>
      <c r="F352" s="532">
        <v>124466.74220273973</v>
      </c>
      <c r="G352" s="532">
        <v>0</v>
      </c>
      <c r="H352" s="532">
        <v>0</v>
      </c>
      <c r="I352" s="532">
        <v>0</v>
      </c>
    </row>
    <row r="353" spans="1:9" x14ac:dyDescent="0.25">
      <c r="A353" s="216" t="s">
        <v>937</v>
      </c>
      <c r="B353" s="1">
        <v>30000497</v>
      </c>
      <c r="C353" s="551" t="s">
        <v>537</v>
      </c>
      <c r="D353" s="1" t="s">
        <v>538</v>
      </c>
      <c r="E353" s="532">
        <v>0</v>
      </c>
      <c r="F353" s="532">
        <v>225053.38707945205</v>
      </c>
      <c r="G353" s="532">
        <v>0</v>
      </c>
      <c r="H353" s="532">
        <v>0</v>
      </c>
      <c r="I353" s="532">
        <v>0</v>
      </c>
    </row>
    <row r="354" spans="1:9" x14ac:dyDescent="0.25">
      <c r="A354" s="216" t="s">
        <v>938</v>
      </c>
      <c r="B354" s="1">
        <v>30000499</v>
      </c>
      <c r="C354" s="551" t="s">
        <v>554</v>
      </c>
      <c r="D354" s="1" t="s">
        <v>540</v>
      </c>
      <c r="E354" s="532">
        <v>18509.867045312501</v>
      </c>
      <c r="F354" s="532">
        <v>132828.33966355459</v>
      </c>
      <c r="G354" s="532">
        <v>1147.611756809375</v>
      </c>
      <c r="H354" s="532">
        <v>268.39307215703127</v>
      </c>
      <c r="I354" s="532">
        <v>1416.0048289664064</v>
      </c>
    </row>
    <row r="355" spans="1:9" x14ac:dyDescent="0.25">
      <c r="A355" s="216" t="s">
        <v>939</v>
      </c>
      <c r="B355" s="1">
        <v>30000500</v>
      </c>
      <c r="C355" s="551" t="s">
        <v>537</v>
      </c>
      <c r="D355" s="1" t="s">
        <v>538</v>
      </c>
      <c r="E355" s="532">
        <v>0</v>
      </c>
      <c r="F355" s="532">
        <v>139334.36988493151</v>
      </c>
      <c r="G355" s="532">
        <v>0</v>
      </c>
      <c r="H355" s="532">
        <v>0</v>
      </c>
      <c r="I355" s="532">
        <v>0</v>
      </c>
    </row>
    <row r="356" spans="1:9" x14ac:dyDescent="0.25">
      <c r="A356" s="216" t="s">
        <v>940</v>
      </c>
      <c r="B356" s="1">
        <v>30000501</v>
      </c>
      <c r="C356" s="551" t="s">
        <v>646</v>
      </c>
      <c r="D356" s="1" t="s">
        <v>540</v>
      </c>
      <c r="E356" s="532">
        <v>17324.164735657814</v>
      </c>
      <c r="F356" s="532">
        <v>120273.29274367103</v>
      </c>
      <c r="G356" s="532">
        <v>1074.0982136107846</v>
      </c>
      <c r="H356" s="532">
        <v>251.20038866703831</v>
      </c>
      <c r="I356" s="532">
        <v>1325.298602277823</v>
      </c>
    </row>
    <row r="357" spans="1:9" x14ac:dyDescent="0.25">
      <c r="A357" s="216" t="s">
        <v>941</v>
      </c>
      <c r="B357" s="1">
        <v>30000502</v>
      </c>
      <c r="C357" s="551" t="s">
        <v>556</v>
      </c>
      <c r="D357" s="1" t="s">
        <v>538</v>
      </c>
      <c r="E357" s="532">
        <v>0</v>
      </c>
      <c r="F357" s="532">
        <v>208847.42226301369</v>
      </c>
      <c r="G357" s="532">
        <v>0</v>
      </c>
      <c r="H357" s="532">
        <v>0</v>
      </c>
      <c r="I357" s="532">
        <v>0</v>
      </c>
    </row>
    <row r="358" spans="1:9" x14ac:dyDescent="0.25">
      <c r="A358" s="216" t="s">
        <v>942</v>
      </c>
      <c r="B358" s="1">
        <v>30000503</v>
      </c>
      <c r="C358" s="551" t="s">
        <v>717</v>
      </c>
      <c r="D358" s="1" t="s">
        <v>540</v>
      </c>
      <c r="E358" s="532">
        <v>19673.235135226569</v>
      </c>
      <c r="F358" s="532">
        <v>141393.08574173262</v>
      </c>
      <c r="G358" s="532">
        <v>1219.7405783840472</v>
      </c>
      <c r="H358" s="532">
        <v>285.26190946078526</v>
      </c>
      <c r="I358" s="532">
        <v>1505.0024878448326</v>
      </c>
    </row>
    <row r="359" spans="1:9" x14ac:dyDescent="0.25">
      <c r="A359" s="216" t="s">
        <v>943</v>
      </c>
      <c r="B359" s="1">
        <v>30000504</v>
      </c>
      <c r="C359" s="551" t="s">
        <v>556</v>
      </c>
      <c r="D359" s="1" t="s">
        <v>538</v>
      </c>
      <c r="E359" s="532">
        <v>0</v>
      </c>
      <c r="F359" s="532">
        <v>135805.84744919959</v>
      </c>
      <c r="G359" s="532">
        <v>0</v>
      </c>
      <c r="H359" s="532">
        <v>0</v>
      </c>
      <c r="I359" s="532">
        <v>0</v>
      </c>
    </row>
    <row r="360" spans="1:9" x14ac:dyDescent="0.25">
      <c r="A360" s="216" t="s">
        <v>944</v>
      </c>
      <c r="B360" s="1">
        <v>30000505</v>
      </c>
      <c r="C360" s="551" t="s">
        <v>548</v>
      </c>
      <c r="D360" s="1" t="s">
        <v>538</v>
      </c>
      <c r="E360" s="532">
        <v>0</v>
      </c>
      <c r="F360" s="532">
        <v>135970.72059491044</v>
      </c>
      <c r="G360" s="532">
        <v>0</v>
      </c>
      <c r="H360" s="532">
        <v>0</v>
      </c>
      <c r="I360" s="532">
        <v>0</v>
      </c>
    </row>
    <row r="361" spans="1:9" x14ac:dyDescent="0.25">
      <c r="A361" s="216" t="s">
        <v>945</v>
      </c>
      <c r="B361" s="1">
        <v>30000506</v>
      </c>
      <c r="C361" s="551" t="s">
        <v>571</v>
      </c>
      <c r="D361" s="1" t="s">
        <v>538</v>
      </c>
      <c r="E361" s="532">
        <v>0</v>
      </c>
      <c r="F361" s="532">
        <v>155424.7355066624</v>
      </c>
      <c r="G361" s="532">
        <v>0</v>
      </c>
      <c r="H361" s="532">
        <v>0</v>
      </c>
      <c r="I361" s="532">
        <v>0</v>
      </c>
    </row>
    <row r="362" spans="1:9" x14ac:dyDescent="0.25">
      <c r="A362" s="216" t="s">
        <v>946</v>
      </c>
      <c r="B362" s="1">
        <v>30000507</v>
      </c>
      <c r="C362" s="551" t="s">
        <v>537</v>
      </c>
      <c r="D362" s="1" t="s">
        <v>538</v>
      </c>
      <c r="E362" s="532">
        <v>0</v>
      </c>
      <c r="F362" s="532">
        <v>174199.35815279384</v>
      </c>
      <c r="G362" s="532">
        <v>0</v>
      </c>
      <c r="H362" s="532">
        <v>0</v>
      </c>
      <c r="I362" s="532">
        <v>0</v>
      </c>
    </row>
    <row r="363" spans="1:9" x14ac:dyDescent="0.25">
      <c r="A363" s="216" t="s">
        <v>947</v>
      </c>
      <c r="B363" s="1">
        <v>30000509</v>
      </c>
      <c r="C363" s="551" t="s">
        <v>564</v>
      </c>
      <c r="D363" s="1" t="s">
        <v>538</v>
      </c>
      <c r="E363" s="532">
        <v>0</v>
      </c>
      <c r="F363" s="532">
        <v>160812.7416841079</v>
      </c>
      <c r="G363" s="532">
        <v>0</v>
      </c>
      <c r="H363" s="532">
        <v>0</v>
      </c>
      <c r="I363" s="532">
        <v>0</v>
      </c>
    </row>
    <row r="364" spans="1:9" x14ac:dyDescent="0.25">
      <c r="A364" s="216" t="s">
        <v>948</v>
      </c>
      <c r="B364" s="1">
        <v>30000510</v>
      </c>
      <c r="C364" s="551" t="s">
        <v>722</v>
      </c>
      <c r="D364" s="1" t="s">
        <v>540</v>
      </c>
      <c r="E364" s="532">
        <v>32944.427371446094</v>
      </c>
      <c r="F364" s="532">
        <v>170744.08140894611</v>
      </c>
      <c r="G364" s="532">
        <v>0</v>
      </c>
      <c r="H364" s="532">
        <v>477.69419688596838</v>
      </c>
      <c r="I364" s="532">
        <v>477.69419688596838</v>
      </c>
    </row>
    <row r="365" spans="1:9" x14ac:dyDescent="0.25">
      <c r="A365" s="216" t="s">
        <v>949</v>
      </c>
      <c r="B365" s="1">
        <v>30000511</v>
      </c>
      <c r="C365" s="551" t="s">
        <v>586</v>
      </c>
      <c r="D365" s="1" t="s">
        <v>540</v>
      </c>
      <c r="E365" s="532">
        <v>20052.763896709381</v>
      </c>
      <c r="F365" s="532">
        <v>149150.08417715083</v>
      </c>
      <c r="G365" s="532">
        <v>1243.2713615959815</v>
      </c>
      <c r="H365" s="532">
        <v>290.76507650228604</v>
      </c>
      <c r="I365" s="532">
        <v>1534.0364380982676</v>
      </c>
    </row>
    <row r="366" spans="1:9" x14ac:dyDescent="0.25">
      <c r="A366" s="216" t="s">
        <v>950</v>
      </c>
      <c r="B366" s="1">
        <v>30000512</v>
      </c>
      <c r="C366" s="551" t="s">
        <v>816</v>
      </c>
      <c r="D366" s="1" t="s">
        <v>538</v>
      </c>
      <c r="E366" s="532">
        <v>0</v>
      </c>
      <c r="F366" s="532">
        <v>105359.59686241142</v>
      </c>
      <c r="G366" s="532">
        <v>0</v>
      </c>
      <c r="H366" s="532">
        <v>0</v>
      </c>
      <c r="I366" s="532">
        <v>0</v>
      </c>
    </row>
    <row r="367" spans="1:9" x14ac:dyDescent="0.25">
      <c r="A367" s="216" t="s">
        <v>951</v>
      </c>
      <c r="B367" s="1">
        <v>30000514</v>
      </c>
      <c r="C367" s="551" t="s">
        <v>794</v>
      </c>
      <c r="D367" s="1" t="s">
        <v>538</v>
      </c>
      <c r="E367" s="532">
        <v>0</v>
      </c>
      <c r="F367" s="532">
        <v>132026.97101833636</v>
      </c>
      <c r="G367" s="532">
        <v>0</v>
      </c>
      <c r="H367" s="532">
        <v>0</v>
      </c>
      <c r="I367" s="532">
        <v>0</v>
      </c>
    </row>
    <row r="368" spans="1:9" x14ac:dyDescent="0.25">
      <c r="A368" s="216" t="s">
        <v>952</v>
      </c>
      <c r="B368" s="1">
        <v>30000515</v>
      </c>
      <c r="C368" s="551" t="s">
        <v>719</v>
      </c>
      <c r="D368" s="1" t="s">
        <v>538</v>
      </c>
      <c r="E368" s="532">
        <v>0</v>
      </c>
      <c r="F368" s="532">
        <v>140931.64184359164</v>
      </c>
      <c r="G368" s="532">
        <v>0</v>
      </c>
      <c r="H368" s="532">
        <v>0</v>
      </c>
      <c r="I368" s="532">
        <v>0</v>
      </c>
    </row>
    <row r="369" spans="1:9" x14ac:dyDescent="0.25">
      <c r="A369" s="216" t="s">
        <v>953</v>
      </c>
      <c r="B369" s="1">
        <v>30000520</v>
      </c>
      <c r="C369" s="551" t="s">
        <v>954</v>
      </c>
      <c r="D369" s="1" t="s">
        <v>540</v>
      </c>
      <c r="E369" s="532">
        <v>15756.333104687501</v>
      </c>
      <c r="F369" s="532">
        <v>125865.5588421875</v>
      </c>
      <c r="G369" s="532">
        <v>976.8926524906251</v>
      </c>
      <c r="H369" s="532">
        <v>228.46683001796879</v>
      </c>
      <c r="I369" s="532">
        <v>1205.3594825085938</v>
      </c>
    </row>
    <row r="370" spans="1:9" x14ac:dyDescent="0.25">
      <c r="A370" s="216" t="s">
        <v>955</v>
      </c>
      <c r="B370" s="1">
        <v>30000521</v>
      </c>
      <c r="C370" s="551" t="s">
        <v>579</v>
      </c>
      <c r="D370" s="1" t="s">
        <v>538</v>
      </c>
      <c r="E370" s="532">
        <v>0</v>
      </c>
      <c r="F370" s="532">
        <v>219318.91555605084</v>
      </c>
      <c r="G370" s="532">
        <v>0</v>
      </c>
      <c r="H370" s="532">
        <v>0</v>
      </c>
      <c r="I370" s="532">
        <v>0</v>
      </c>
    </row>
    <row r="371" spans="1:9" x14ac:dyDescent="0.25">
      <c r="A371" s="216" t="s">
        <v>956</v>
      </c>
      <c r="B371" s="1">
        <v>30000522</v>
      </c>
      <c r="C371" s="551" t="s">
        <v>957</v>
      </c>
      <c r="D371" s="1" t="s">
        <v>538</v>
      </c>
      <c r="E371" s="532">
        <v>0</v>
      </c>
      <c r="F371" s="532">
        <v>124222.85720239187</v>
      </c>
      <c r="G371" s="532">
        <v>0</v>
      </c>
      <c r="H371" s="532">
        <v>0</v>
      </c>
      <c r="I371" s="532">
        <v>0</v>
      </c>
    </row>
    <row r="372" spans="1:9" x14ac:dyDescent="0.25">
      <c r="A372" s="216" t="s">
        <v>958</v>
      </c>
      <c r="B372" s="1">
        <v>30000524</v>
      </c>
      <c r="C372" s="551" t="s">
        <v>603</v>
      </c>
      <c r="D372" s="1" t="s">
        <v>538</v>
      </c>
      <c r="E372" s="532">
        <v>0</v>
      </c>
      <c r="F372" s="532">
        <v>134531.82608485705</v>
      </c>
      <c r="G372" s="532">
        <v>0</v>
      </c>
      <c r="H372" s="532">
        <v>0</v>
      </c>
      <c r="I372" s="532">
        <v>0</v>
      </c>
    </row>
    <row r="373" spans="1:9" x14ac:dyDescent="0.25">
      <c r="A373" s="216" t="s">
        <v>959</v>
      </c>
      <c r="B373" s="1">
        <v>30000525</v>
      </c>
      <c r="C373" s="551" t="s">
        <v>562</v>
      </c>
      <c r="D373" s="1" t="s">
        <v>538</v>
      </c>
      <c r="E373" s="532">
        <v>0</v>
      </c>
      <c r="F373" s="532">
        <v>96462.479369887849</v>
      </c>
      <c r="G373" s="532">
        <v>0</v>
      </c>
      <c r="H373" s="532">
        <v>0</v>
      </c>
      <c r="I373" s="532">
        <v>0</v>
      </c>
    </row>
    <row r="374" spans="1:9" x14ac:dyDescent="0.25">
      <c r="A374" s="216" t="s">
        <v>960</v>
      </c>
      <c r="B374" s="1">
        <v>30000527</v>
      </c>
      <c r="C374" s="551" t="s">
        <v>537</v>
      </c>
      <c r="D374" s="1" t="s">
        <v>538</v>
      </c>
      <c r="E374" s="532">
        <v>0</v>
      </c>
      <c r="F374" s="532">
        <v>181426.2776219178</v>
      </c>
      <c r="G374" s="532">
        <v>0</v>
      </c>
      <c r="H374" s="532">
        <v>0</v>
      </c>
      <c r="I374" s="532">
        <v>0</v>
      </c>
    </row>
    <row r="375" spans="1:9" x14ac:dyDescent="0.25">
      <c r="A375" s="216" t="s">
        <v>961</v>
      </c>
      <c r="B375" s="1">
        <v>30000528</v>
      </c>
      <c r="C375" s="551" t="s">
        <v>765</v>
      </c>
      <c r="D375" s="1" t="s">
        <v>540</v>
      </c>
      <c r="E375" s="532">
        <v>29543.124571289063</v>
      </c>
      <c r="F375" s="532">
        <v>140661.27407128905</v>
      </c>
      <c r="G375" s="532">
        <v>1831.673723419922</v>
      </c>
      <c r="H375" s="532">
        <v>428.37530628369143</v>
      </c>
      <c r="I375" s="532">
        <v>2260.0490297036135</v>
      </c>
    </row>
    <row r="376" spans="1:9" x14ac:dyDescent="0.25">
      <c r="A376" s="216" t="s">
        <v>962</v>
      </c>
      <c r="B376" s="1">
        <v>30000529</v>
      </c>
      <c r="C376" s="551" t="s">
        <v>639</v>
      </c>
      <c r="D376" s="1" t="s">
        <v>538</v>
      </c>
      <c r="E376" s="532">
        <v>0</v>
      </c>
      <c r="F376" s="532">
        <v>112399.3640367422</v>
      </c>
      <c r="G376" s="532">
        <v>0</v>
      </c>
      <c r="H376" s="532">
        <v>0</v>
      </c>
      <c r="I376" s="532">
        <v>0</v>
      </c>
    </row>
    <row r="377" spans="1:9" x14ac:dyDescent="0.25">
      <c r="A377" s="216" t="s">
        <v>963</v>
      </c>
      <c r="B377" s="1">
        <v>30000530</v>
      </c>
      <c r="C377" s="551" t="s">
        <v>756</v>
      </c>
      <c r="D377" s="1" t="s">
        <v>540</v>
      </c>
      <c r="E377" s="532">
        <v>36377.395811920309</v>
      </c>
      <c r="F377" s="532">
        <v>177174.90895267396</v>
      </c>
      <c r="G377" s="532">
        <v>0</v>
      </c>
      <c r="H377" s="532">
        <v>527.47223927284449</v>
      </c>
      <c r="I377" s="532">
        <v>527.47223927284449</v>
      </c>
    </row>
    <row r="378" spans="1:9" x14ac:dyDescent="0.25">
      <c r="A378" s="216" t="s">
        <v>964</v>
      </c>
      <c r="B378" s="1">
        <v>30000531</v>
      </c>
      <c r="C378" s="551" t="s">
        <v>537</v>
      </c>
      <c r="D378" s="1" t="s">
        <v>538</v>
      </c>
      <c r="E378" s="532">
        <v>0</v>
      </c>
      <c r="F378" s="532">
        <v>128873.02452179605</v>
      </c>
      <c r="G378" s="532">
        <v>0</v>
      </c>
      <c r="H378" s="532">
        <v>0</v>
      </c>
      <c r="I378" s="532">
        <v>0</v>
      </c>
    </row>
    <row r="379" spans="1:9" x14ac:dyDescent="0.25">
      <c r="A379" s="216" t="s">
        <v>965</v>
      </c>
      <c r="B379" s="1">
        <v>30000532</v>
      </c>
      <c r="C379" s="551" t="s">
        <v>537</v>
      </c>
      <c r="D379" s="1" t="s">
        <v>538</v>
      </c>
      <c r="E379" s="532">
        <v>0</v>
      </c>
      <c r="F379" s="532">
        <v>150548.37411119384</v>
      </c>
      <c r="G379" s="532">
        <v>0</v>
      </c>
      <c r="H379" s="532">
        <v>0</v>
      </c>
      <c r="I379" s="532">
        <v>0</v>
      </c>
    </row>
    <row r="380" spans="1:9" x14ac:dyDescent="0.25">
      <c r="A380" s="216" t="s">
        <v>966</v>
      </c>
      <c r="B380" s="1">
        <v>30000533</v>
      </c>
      <c r="C380" s="551" t="s">
        <v>570</v>
      </c>
      <c r="D380" s="1" t="s">
        <v>538</v>
      </c>
      <c r="E380" s="532">
        <v>0</v>
      </c>
      <c r="F380" s="532">
        <v>167615.12715560597</v>
      </c>
      <c r="G380" s="532">
        <v>0</v>
      </c>
      <c r="H380" s="532">
        <v>0</v>
      </c>
      <c r="I380" s="532">
        <v>0</v>
      </c>
    </row>
    <row r="381" spans="1:9" x14ac:dyDescent="0.25">
      <c r="A381" s="216" t="s">
        <v>967</v>
      </c>
      <c r="B381" s="1">
        <v>30000534</v>
      </c>
      <c r="C381" s="551" t="s">
        <v>571</v>
      </c>
      <c r="D381" s="1" t="s">
        <v>538</v>
      </c>
      <c r="E381" s="532">
        <v>0</v>
      </c>
      <c r="F381" s="532">
        <v>198758.25417971233</v>
      </c>
      <c r="G381" s="532">
        <v>0</v>
      </c>
      <c r="H381" s="532">
        <v>0</v>
      </c>
      <c r="I381" s="532">
        <v>0</v>
      </c>
    </row>
    <row r="382" spans="1:9" x14ac:dyDescent="0.25">
      <c r="A382" s="216" t="s">
        <v>968</v>
      </c>
      <c r="B382" s="1">
        <v>30000567</v>
      </c>
      <c r="C382" s="551" t="s">
        <v>969</v>
      </c>
      <c r="D382" s="1" t="s">
        <v>540</v>
      </c>
      <c r="E382" s="532">
        <v>0</v>
      </c>
      <c r="F382" s="532">
        <v>0</v>
      </c>
      <c r="G382" s="532">
        <v>0</v>
      </c>
      <c r="H382" s="532">
        <v>0</v>
      </c>
      <c r="I382" s="532">
        <v>0</v>
      </c>
    </row>
    <row r="383" spans="1:9" x14ac:dyDescent="0.25">
      <c r="A383" s="216" t="s">
        <v>970</v>
      </c>
      <c r="B383" s="1">
        <v>30000608</v>
      </c>
      <c r="C383" s="551" t="s">
        <v>776</v>
      </c>
      <c r="D383" s="1" t="s">
        <v>540</v>
      </c>
      <c r="E383" s="532">
        <v>5334.025100233579</v>
      </c>
      <c r="F383" s="532">
        <v>68996.339897097874</v>
      </c>
      <c r="G383" s="532">
        <v>330.70955621448189</v>
      </c>
      <c r="H383" s="532">
        <v>77.343363953386898</v>
      </c>
      <c r="I383" s="532">
        <v>408.05292016786882</v>
      </c>
    </row>
    <row r="384" spans="1:9" x14ac:dyDescent="0.25">
      <c r="A384" s="216" t="s">
        <v>971</v>
      </c>
      <c r="B384" s="1">
        <v>30000643</v>
      </c>
      <c r="C384" s="551" t="s">
        <v>610</v>
      </c>
      <c r="D384" s="1" t="s">
        <v>540</v>
      </c>
      <c r="E384" s="532">
        <v>7292.4898831728151</v>
      </c>
      <c r="F384" s="532">
        <v>76859.472457277981</v>
      </c>
      <c r="G384" s="532">
        <v>452.13437275671453</v>
      </c>
      <c r="H384" s="532">
        <v>105.74110330600583</v>
      </c>
      <c r="I384" s="532">
        <v>557.8754760627204</v>
      </c>
    </row>
    <row r="385" spans="1:9" x14ac:dyDescent="0.25">
      <c r="A385" s="216" t="s">
        <v>972</v>
      </c>
      <c r="B385" s="1">
        <v>30000665</v>
      </c>
      <c r="C385" s="551" t="s">
        <v>973</v>
      </c>
      <c r="D385" s="1" t="s">
        <v>540</v>
      </c>
      <c r="E385" s="532">
        <v>5136.7940532898447</v>
      </c>
      <c r="F385" s="532">
        <v>73085.985862615009</v>
      </c>
      <c r="G385" s="532">
        <v>318.48123130397039</v>
      </c>
      <c r="H385" s="532">
        <v>74.48351377270275</v>
      </c>
      <c r="I385" s="532">
        <v>392.96474507667313</v>
      </c>
    </row>
    <row r="386" spans="1:9" x14ac:dyDescent="0.25">
      <c r="A386" s="216" t="s">
        <v>974</v>
      </c>
      <c r="B386" s="1">
        <v>30000788</v>
      </c>
      <c r="C386" s="551" t="s">
        <v>544</v>
      </c>
      <c r="D386" s="1" t="s">
        <v>540</v>
      </c>
      <c r="E386" s="532">
        <v>6320.7126848474372</v>
      </c>
      <c r="F386" s="532">
        <v>82835.296937124003</v>
      </c>
      <c r="G386" s="532">
        <v>391.88418646054112</v>
      </c>
      <c r="H386" s="532">
        <v>91.650333930287843</v>
      </c>
      <c r="I386" s="532">
        <v>483.53452039082896</v>
      </c>
    </row>
    <row r="387" spans="1:9" x14ac:dyDescent="0.25">
      <c r="A387" s="216" t="s">
        <v>975</v>
      </c>
      <c r="B387" s="1">
        <v>30000894</v>
      </c>
      <c r="C387" s="551" t="s">
        <v>553</v>
      </c>
      <c r="D387" s="1" t="s">
        <v>538</v>
      </c>
      <c r="E387" s="532">
        <v>0</v>
      </c>
      <c r="F387" s="532">
        <v>130286.02516910913</v>
      </c>
      <c r="G387" s="532">
        <v>0</v>
      </c>
      <c r="H387" s="532">
        <v>0</v>
      </c>
      <c r="I387" s="532">
        <v>0</v>
      </c>
    </row>
    <row r="388" spans="1:9" x14ac:dyDescent="0.25">
      <c r="A388" s="216" t="s">
        <v>976</v>
      </c>
      <c r="B388" s="1">
        <v>30001228</v>
      </c>
      <c r="C388" s="551" t="s">
        <v>654</v>
      </c>
      <c r="D388" s="1" t="s">
        <v>538</v>
      </c>
      <c r="E388" s="532">
        <v>0</v>
      </c>
      <c r="F388" s="532">
        <v>103421.96870357537</v>
      </c>
      <c r="G388" s="532">
        <v>0</v>
      </c>
      <c r="H388" s="532">
        <v>0</v>
      </c>
      <c r="I388" s="532">
        <v>0</v>
      </c>
    </row>
    <row r="389" spans="1:9" x14ac:dyDescent="0.25">
      <c r="A389" s="216" t="s">
        <v>977</v>
      </c>
      <c r="B389" s="1">
        <v>30001578</v>
      </c>
      <c r="C389" s="551" t="s">
        <v>738</v>
      </c>
      <c r="D389" s="1" t="s">
        <v>540</v>
      </c>
      <c r="E389" s="532">
        <v>447449.26535156253</v>
      </c>
      <c r="F389" s="532">
        <v>886261.76535156253</v>
      </c>
      <c r="G389" s="532">
        <v>0</v>
      </c>
      <c r="H389" s="532">
        <v>6488.0143475976574</v>
      </c>
      <c r="I389" s="532">
        <v>6488.0143475976574</v>
      </c>
    </row>
    <row r="390" spans="1:9" x14ac:dyDescent="0.25">
      <c r="A390" s="216" t="s">
        <v>978</v>
      </c>
      <c r="B390" s="1">
        <v>30001633</v>
      </c>
      <c r="C390" s="551" t="s">
        <v>584</v>
      </c>
      <c r="D390" s="1" t="s">
        <v>540</v>
      </c>
      <c r="E390" s="532">
        <v>75932.52276542969</v>
      </c>
      <c r="F390" s="532">
        <v>256694.46026542969</v>
      </c>
      <c r="G390" s="532">
        <v>0</v>
      </c>
      <c r="H390" s="532">
        <v>1101.0215800987305</v>
      </c>
      <c r="I390" s="532">
        <v>1101.0215800987305</v>
      </c>
    </row>
    <row r="391" spans="1:9" x14ac:dyDescent="0.25">
      <c r="A391" s="216" t="s">
        <v>979</v>
      </c>
      <c r="B391" s="1">
        <v>30001748</v>
      </c>
      <c r="C391" s="551" t="s">
        <v>980</v>
      </c>
      <c r="D391" s="1" t="s">
        <v>540</v>
      </c>
      <c r="E391" s="532">
        <v>128498.2505625</v>
      </c>
      <c r="F391" s="532">
        <v>351798.25056249998</v>
      </c>
      <c r="G391" s="532">
        <v>0</v>
      </c>
      <c r="H391" s="532">
        <v>1863.2246331562501</v>
      </c>
      <c r="I391" s="532">
        <v>1863.2246331562501</v>
      </c>
    </row>
    <row r="392" spans="1:9" x14ac:dyDescent="0.25">
      <c r="A392" s="216" t="s">
        <v>981</v>
      </c>
      <c r="B392" s="1">
        <v>30001936</v>
      </c>
      <c r="C392" s="551" t="s">
        <v>560</v>
      </c>
      <c r="D392" s="1" t="s">
        <v>540</v>
      </c>
      <c r="E392" s="532">
        <v>68838.34851562501</v>
      </c>
      <c r="F392" s="532">
        <v>230742.60276747923</v>
      </c>
      <c r="G392" s="532">
        <v>0</v>
      </c>
      <c r="H392" s="532">
        <v>998.15605347656265</v>
      </c>
      <c r="I392" s="532">
        <v>998.15605347656265</v>
      </c>
    </row>
    <row r="393" spans="1:9" x14ac:dyDescent="0.25">
      <c r="A393" s="216" t="s">
        <v>982</v>
      </c>
      <c r="B393" s="1">
        <v>30002229</v>
      </c>
      <c r="C393" s="551" t="s">
        <v>983</v>
      </c>
      <c r="D393" s="1" t="s">
        <v>540</v>
      </c>
      <c r="E393" s="532">
        <v>31045.074078377223</v>
      </c>
      <c r="F393" s="532">
        <v>152902.93126895087</v>
      </c>
      <c r="G393" s="532">
        <v>1924.7945928593879</v>
      </c>
      <c r="H393" s="532">
        <v>450.15357413646979</v>
      </c>
      <c r="I393" s="532">
        <v>2374.9481669958577</v>
      </c>
    </row>
    <row r="394" spans="1:9" x14ac:dyDescent="0.25">
      <c r="A394" s="216" t="s">
        <v>984</v>
      </c>
      <c r="B394" s="1">
        <v>30002629</v>
      </c>
      <c r="C394" s="551" t="s">
        <v>610</v>
      </c>
      <c r="D394" s="1" t="s">
        <v>540</v>
      </c>
      <c r="E394" s="532">
        <v>26620.477754477342</v>
      </c>
      <c r="F394" s="532">
        <v>136938.19270566895</v>
      </c>
      <c r="G394" s="532">
        <v>1650.4696207775953</v>
      </c>
      <c r="H394" s="532">
        <v>385.99692743992148</v>
      </c>
      <c r="I394" s="532">
        <v>2036.4665482175169</v>
      </c>
    </row>
    <row r="395" spans="1:9" x14ac:dyDescent="0.25">
      <c r="A395" s="216" t="s">
        <v>985</v>
      </c>
      <c r="B395" s="1">
        <v>30002633</v>
      </c>
      <c r="C395" s="551" t="s">
        <v>567</v>
      </c>
      <c r="D395" s="1" t="s">
        <v>540</v>
      </c>
      <c r="E395" s="532">
        <v>33966.447385741405</v>
      </c>
      <c r="F395" s="532">
        <v>177964.60515507503</v>
      </c>
      <c r="G395" s="532">
        <v>0</v>
      </c>
      <c r="H395" s="532">
        <v>492.51348709325038</v>
      </c>
      <c r="I395" s="532">
        <v>492.51348709325038</v>
      </c>
    </row>
    <row r="396" spans="1:9" x14ac:dyDescent="0.25">
      <c r="A396" s="216" t="s">
        <v>986</v>
      </c>
      <c r="B396" s="1">
        <v>30002636</v>
      </c>
      <c r="C396" s="551" t="s">
        <v>719</v>
      </c>
      <c r="D396" s="1" t="s">
        <v>538</v>
      </c>
      <c r="E396" s="532">
        <v>0</v>
      </c>
      <c r="F396" s="532">
        <v>139193.80617381496</v>
      </c>
      <c r="G396" s="532">
        <v>0</v>
      </c>
      <c r="H396" s="532">
        <v>0</v>
      </c>
      <c r="I396" s="532">
        <v>0</v>
      </c>
    </row>
    <row r="397" spans="1:9" x14ac:dyDescent="0.25">
      <c r="A397" s="216" t="s">
        <v>987</v>
      </c>
      <c r="B397" s="1">
        <v>30002643</v>
      </c>
      <c r="C397" s="551" t="s">
        <v>584</v>
      </c>
      <c r="D397" s="1" t="s">
        <v>540</v>
      </c>
      <c r="E397" s="532">
        <v>117495.58785808594</v>
      </c>
      <c r="F397" s="532">
        <v>357241.24410808593</v>
      </c>
      <c r="G397" s="532">
        <v>0</v>
      </c>
      <c r="H397" s="532">
        <v>1703.6860239422463</v>
      </c>
      <c r="I397" s="532">
        <v>1703.6860239422463</v>
      </c>
    </row>
    <row r="398" spans="1:9" x14ac:dyDescent="0.25">
      <c r="A398" s="216" t="s">
        <v>988</v>
      </c>
      <c r="B398" s="1">
        <v>30002644</v>
      </c>
      <c r="C398" s="551" t="s">
        <v>537</v>
      </c>
      <c r="D398" s="1" t="s">
        <v>538</v>
      </c>
      <c r="E398" s="532">
        <v>0</v>
      </c>
      <c r="F398" s="532">
        <v>140963.49886575344</v>
      </c>
      <c r="G398" s="532">
        <v>0</v>
      </c>
      <c r="H398" s="532">
        <v>0</v>
      </c>
      <c r="I398" s="532">
        <v>0</v>
      </c>
    </row>
    <row r="399" spans="1:9" x14ac:dyDescent="0.25">
      <c r="A399" s="216" t="s">
        <v>989</v>
      </c>
      <c r="B399" s="1">
        <v>30002645</v>
      </c>
      <c r="C399" s="551" t="s">
        <v>623</v>
      </c>
      <c r="D399" s="1" t="s">
        <v>538</v>
      </c>
      <c r="E399" s="532">
        <v>0</v>
      </c>
      <c r="F399" s="532">
        <v>275982.39483887068</v>
      </c>
      <c r="G399" s="532">
        <v>0</v>
      </c>
      <c r="H399" s="532">
        <v>0</v>
      </c>
      <c r="I399" s="532">
        <v>0</v>
      </c>
    </row>
    <row r="400" spans="1:9" x14ac:dyDescent="0.25">
      <c r="A400" s="216" t="s">
        <v>990</v>
      </c>
      <c r="B400" s="1">
        <v>30002646</v>
      </c>
      <c r="C400" s="551" t="s">
        <v>623</v>
      </c>
      <c r="D400" s="1" t="s">
        <v>538</v>
      </c>
      <c r="E400" s="532">
        <v>0</v>
      </c>
      <c r="F400" s="532">
        <v>227783.49956643299</v>
      </c>
      <c r="G400" s="532">
        <v>0</v>
      </c>
      <c r="H400" s="532">
        <v>0</v>
      </c>
      <c r="I400" s="532">
        <v>0</v>
      </c>
    </row>
    <row r="401" spans="1:9" x14ac:dyDescent="0.25">
      <c r="A401" s="216" t="s">
        <v>991</v>
      </c>
      <c r="B401" s="1">
        <v>30002647</v>
      </c>
      <c r="C401" s="551" t="s">
        <v>564</v>
      </c>
      <c r="D401" s="1" t="s">
        <v>538</v>
      </c>
      <c r="E401" s="532">
        <v>0</v>
      </c>
      <c r="F401" s="532">
        <v>111050.11828284593</v>
      </c>
      <c r="G401" s="532">
        <v>0</v>
      </c>
      <c r="H401" s="532">
        <v>0</v>
      </c>
      <c r="I401" s="532">
        <v>0</v>
      </c>
    </row>
    <row r="402" spans="1:9" x14ac:dyDescent="0.25">
      <c r="A402" s="216" t="s">
        <v>992</v>
      </c>
      <c r="B402" s="1">
        <v>30002648</v>
      </c>
      <c r="C402" s="551" t="s">
        <v>562</v>
      </c>
      <c r="D402" s="1" t="s">
        <v>538</v>
      </c>
      <c r="E402" s="532">
        <v>0</v>
      </c>
      <c r="F402" s="532">
        <v>120106.71944262036</v>
      </c>
      <c r="G402" s="532">
        <v>0</v>
      </c>
      <c r="H402" s="532">
        <v>0</v>
      </c>
      <c r="I402" s="532">
        <v>0</v>
      </c>
    </row>
    <row r="403" spans="1:9" x14ac:dyDescent="0.25">
      <c r="A403" s="216" t="s">
        <v>993</v>
      </c>
      <c r="B403" s="1">
        <v>30002649</v>
      </c>
      <c r="C403" s="551" t="s">
        <v>617</v>
      </c>
      <c r="D403" s="1" t="s">
        <v>540</v>
      </c>
      <c r="E403" s="532">
        <v>29780.157951344532</v>
      </c>
      <c r="F403" s="532">
        <v>151568.84328752678</v>
      </c>
      <c r="G403" s="532">
        <v>1846.3697929833611</v>
      </c>
      <c r="H403" s="532">
        <v>431.81229029449571</v>
      </c>
      <c r="I403" s="532">
        <v>2278.1820832778567</v>
      </c>
    </row>
    <row r="404" spans="1:9" x14ac:dyDescent="0.25">
      <c r="A404" s="216" t="s">
        <v>994</v>
      </c>
      <c r="B404" s="1">
        <v>30002651</v>
      </c>
      <c r="C404" s="551" t="s">
        <v>576</v>
      </c>
      <c r="D404" s="1" t="s">
        <v>538</v>
      </c>
      <c r="E404" s="532">
        <v>0</v>
      </c>
      <c r="F404" s="532">
        <v>115931.33617812666</v>
      </c>
      <c r="G404" s="532">
        <v>0</v>
      </c>
      <c r="H404" s="532">
        <v>0</v>
      </c>
      <c r="I404" s="532">
        <v>0</v>
      </c>
    </row>
    <row r="405" spans="1:9" x14ac:dyDescent="0.25">
      <c r="A405" s="216" t="s">
        <v>995</v>
      </c>
      <c r="B405" s="1">
        <v>30002653</v>
      </c>
      <c r="C405" s="551" t="s">
        <v>568</v>
      </c>
      <c r="D405" s="1" t="s">
        <v>538</v>
      </c>
      <c r="E405" s="532">
        <v>0</v>
      </c>
      <c r="F405" s="532">
        <v>249075.48129742633</v>
      </c>
      <c r="G405" s="532">
        <v>0</v>
      </c>
      <c r="H405" s="532">
        <v>0</v>
      </c>
      <c r="I405" s="532">
        <v>0</v>
      </c>
    </row>
    <row r="406" spans="1:9" x14ac:dyDescent="0.25">
      <c r="A406" s="216" t="s">
        <v>996</v>
      </c>
      <c r="B406" s="1">
        <v>30002654</v>
      </c>
      <c r="C406" s="551" t="s">
        <v>586</v>
      </c>
      <c r="D406" s="1" t="s">
        <v>540</v>
      </c>
      <c r="E406" s="532">
        <v>32786.328631021875</v>
      </c>
      <c r="F406" s="532">
        <v>188535.17014352186</v>
      </c>
      <c r="G406" s="532">
        <v>0</v>
      </c>
      <c r="H406" s="532">
        <v>475.40176514981721</v>
      </c>
      <c r="I406" s="532">
        <v>475.40176514981721</v>
      </c>
    </row>
    <row r="407" spans="1:9" x14ac:dyDescent="0.25">
      <c r="A407" s="216" t="s">
        <v>997</v>
      </c>
      <c r="B407" s="1">
        <v>30002655</v>
      </c>
      <c r="C407" s="551" t="s">
        <v>568</v>
      </c>
      <c r="D407" s="1" t="s">
        <v>538</v>
      </c>
      <c r="E407" s="532">
        <v>0</v>
      </c>
      <c r="F407" s="532">
        <v>195527.0877114223</v>
      </c>
      <c r="G407" s="532">
        <v>0</v>
      </c>
      <c r="H407" s="532">
        <v>0</v>
      </c>
      <c r="I407" s="532">
        <v>0</v>
      </c>
    </row>
    <row r="408" spans="1:9" x14ac:dyDescent="0.25">
      <c r="A408" s="216" t="s">
        <v>998</v>
      </c>
      <c r="B408" s="1">
        <v>30002656</v>
      </c>
      <c r="C408" s="551" t="s">
        <v>571</v>
      </c>
      <c r="D408" s="1" t="s">
        <v>538</v>
      </c>
      <c r="E408" s="532">
        <v>0</v>
      </c>
      <c r="F408" s="532">
        <v>184330.32966056358</v>
      </c>
      <c r="G408" s="532">
        <v>0</v>
      </c>
      <c r="H408" s="532">
        <v>0</v>
      </c>
      <c r="I408" s="532">
        <v>0</v>
      </c>
    </row>
    <row r="409" spans="1:9" x14ac:dyDescent="0.25">
      <c r="A409" s="216" t="s">
        <v>999</v>
      </c>
      <c r="B409" s="1">
        <v>30002657</v>
      </c>
      <c r="C409" s="551" t="s">
        <v>719</v>
      </c>
      <c r="D409" s="1" t="s">
        <v>538</v>
      </c>
      <c r="E409" s="532">
        <v>0</v>
      </c>
      <c r="F409" s="532">
        <v>135336.01147314528</v>
      </c>
      <c r="G409" s="532">
        <v>0</v>
      </c>
      <c r="H409" s="532">
        <v>0</v>
      </c>
      <c r="I409" s="532">
        <v>0</v>
      </c>
    </row>
    <row r="410" spans="1:9" x14ac:dyDescent="0.25">
      <c r="A410" s="216" t="s">
        <v>1000</v>
      </c>
      <c r="B410" s="1">
        <v>30002659</v>
      </c>
      <c r="C410" s="551" t="s">
        <v>623</v>
      </c>
      <c r="D410" s="1" t="s">
        <v>540</v>
      </c>
      <c r="E410" s="532">
        <v>20427.550460850005</v>
      </c>
      <c r="F410" s="532">
        <v>156744.35433131791</v>
      </c>
      <c r="G410" s="532">
        <v>1266.5081285727003</v>
      </c>
      <c r="H410" s="532">
        <v>296.19948168232509</v>
      </c>
      <c r="I410" s="532">
        <v>1562.7076102550254</v>
      </c>
    </row>
    <row r="411" spans="1:9" x14ac:dyDescent="0.25">
      <c r="A411" s="216" t="s">
        <v>1001</v>
      </c>
      <c r="B411" s="1">
        <v>30002660</v>
      </c>
      <c r="C411" s="551" t="s">
        <v>561</v>
      </c>
      <c r="D411" s="1" t="s">
        <v>540</v>
      </c>
      <c r="E411" s="532">
        <v>66926.172167968762</v>
      </c>
      <c r="F411" s="532">
        <v>230808.10177835124</v>
      </c>
      <c r="G411" s="532">
        <v>0</v>
      </c>
      <c r="H411" s="532">
        <v>970.42949643554709</v>
      </c>
      <c r="I411" s="532">
        <v>970.42949643554709</v>
      </c>
    </row>
    <row r="412" spans="1:9" x14ac:dyDescent="0.25">
      <c r="A412" s="216" t="s">
        <v>1002</v>
      </c>
      <c r="B412" s="1">
        <v>30002661</v>
      </c>
      <c r="C412" s="551" t="s">
        <v>571</v>
      </c>
      <c r="D412" s="1" t="s">
        <v>538</v>
      </c>
      <c r="E412" s="532">
        <v>0</v>
      </c>
      <c r="F412" s="532">
        <v>315700.08166027395</v>
      </c>
      <c r="G412" s="532">
        <v>0</v>
      </c>
      <c r="H412" s="532">
        <v>0</v>
      </c>
      <c r="I412" s="532">
        <v>0</v>
      </c>
    </row>
    <row r="413" spans="1:9" x14ac:dyDescent="0.25">
      <c r="A413" s="216" t="s">
        <v>1003</v>
      </c>
      <c r="B413" s="1">
        <v>30002662</v>
      </c>
      <c r="C413" s="551" t="s">
        <v>816</v>
      </c>
      <c r="D413" s="1" t="s">
        <v>538</v>
      </c>
      <c r="E413" s="532">
        <v>0</v>
      </c>
      <c r="F413" s="532">
        <v>152153.61798903166</v>
      </c>
      <c r="G413" s="532">
        <v>0</v>
      </c>
      <c r="H413" s="532">
        <v>0</v>
      </c>
      <c r="I413" s="532">
        <v>0</v>
      </c>
    </row>
    <row r="414" spans="1:9" x14ac:dyDescent="0.25">
      <c r="A414" s="216" t="s">
        <v>1004</v>
      </c>
      <c r="B414" s="1">
        <v>30002663</v>
      </c>
      <c r="C414" s="551" t="s">
        <v>717</v>
      </c>
      <c r="D414" s="1" t="s">
        <v>540</v>
      </c>
      <c r="E414" s="532">
        <v>32786.099169860157</v>
      </c>
      <c r="F414" s="532">
        <v>172648.61621977779</v>
      </c>
      <c r="G414" s="532">
        <v>0</v>
      </c>
      <c r="H414" s="532">
        <v>475.39843796297231</v>
      </c>
      <c r="I414" s="532">
        <v>475.39843796297231</v>
      </c>
    </row>
    <row r="415" spans="1:9" x14ac:dyDescent="0.25">
      <c r="A415" s="216" t="s">
        <v>1005</v>
      </c>
      <c r="B415" s="1">
        <v>30002664</v>
      </c>
      <c r="C415" s="551" t="s">
        <v>556</v>
      </c>
      <c r="D415" s="1" t="s">
        <v>540</v>
      </c>
      <c r="E415" s="532">
        <v>19328.431496217188</v>
      </c>
      <c r="F415" s="532">
        <v>153222.65324621717</v>
      </c>
      <c r="G415" s="532">
        <v>1198.3627527654658</v>
      </c>
      <c r="H415" s="532">
        <v>280.26225669514923</v>
      </c>
      <c r="I415" s="532">
        <v>1478.625009460615</v>
      </c>
    </row>
    <row r="416" spans="1:9" x14ac:dyDescent="0.25">
      <c r="A416" s="216" t="s">
        <v>1006</v>
      </c>
      <c r="B416" s="1">
        <v>30002665</v>
      </c>
      <c r="C416" s="551" t="s">
        <v>816</v>
      </c>
      <c r="D416" s="1" t="s">
        <v>540</v>
      </c>
      <c r="E416" s="532">
        <v>32745.0256219125</v>
      </c>
      <c r="F416" s="532">
        <v>161497.02362191252</v>
      </c>
      <c r="G416" s="532">
        <v>2030.1915885585749</v>
      </c>
      <c r="H416" s="532">
        <v>474.80287151773126</v>
      </c>
      <c r="I416" s="532">
        <v>2504.994460076306</v>
      </c>
    </row>
    <row r="417" spans="1:9" x14ac:dyDescent="0.25">
      <c r="A417" s="216" t="s">
        <v>1007</v>
      </c>
      <c r="B417" s="1">
        <v>30002667</v>
      </c>
      <c r="C417" s="551" t="s">
        <v>1008</v>
      </c>
      <c r="D417" s="1" t="s">
        <v>540</v>
      </c>
      <c r="E417" s="532">
        <v>84055.447890273441</v>
      </c>
      <c r="F417" s="532">
        <v>299813.96237334458</v>
      </c>
      <c r="G417" s="532">
        <v>0</v>
      </c>
      <c r="H417" s="532">
        <v>1218.8039944089649</v>
      </c>
      <c r="I417" s="532">
        <v>1218.8039944089649</v>
      </c>
    </row>
    <row r="418" spans="1:9" x14ac:dyDescent="0.25">
      <c r="A418" s="216" t="s">
        <v>1009</v>
      </c>
      <c r="B418" s="1">
        <v>30002669</v>
      </c>
      <c r="C418" s="551" t="s">
        <v>555</v>
      </c>
      <c r="D418" s="1" t="s">
        <v>540</v>
      </c>
      <c r="E418" s="532">
        <v>20222.412182273438</v>
      </c>
      <c r="F418" s="532">
        <v>142026.85080702041</v>
      </c>
      <c r="G418" s="532">
        <v>1253.7895553009532</v>
      </c>
      <c r="H418" s="532">
        <v>293.22497664296486</v>
      </c>
      <c r="I418" s="532">
        <v>1547.014531943918</v>
      </c>
    </row>
    <row r="419" spans="1:9" x14ac:dyDescent="0.25">
      <c r="A419" s="216" t="s">
        <v>1010</v>
      </c>
      <c r="B419" s="1">
        <v>30002670</v>
      </c>
      <c r="C419" s="551" t="s">
        <v>702</v>
      </c>
      <c r="D419" s="1" t="s">
        <v>540</v>
      </c>
      <c r="E419" s="532">
        <v>76131.771540855465</v>
      </c>
      <c r="F419" s="532">
        <v>263602.75519204867</v>
      </c>
      <c r="G419" s="532">
        <v>0</v>
      </c>
      <c r="H419" s="532">
        <v>1103.9106873424043</v>
      </c>
      <c r="I419" s="532">
        <v>1103.9106873424043</v>
      </c>
    </row>
    <row r="420" spans="1:9" x14ac:dyDescent="0.25">
      <c r="A420" s="216" t="s">
        <v>1011</v>
      </c>
      <c r="B420" s="1">
        <v>30002672</v>
      </c>
      <c r="C420" s="551" t="s">
        <v>554</v>
      </c>
      <c r="D420" s="1" t="s">
        <v>540</v>
      </c>
      <c r="E420" s="532">
        <v>39644.92275479532</v>
      </c>
      <c r="F420" s="532">
        <v>193954.24025479532</v>
      </c>
      <c r="G420" s="532">
        <v>0</v>
      </c>
      <c r="H420" s="532">
        <v>574.85137994453214</v>
      </c>
      <c r="I420" s="532">
        <v>574.85137994453214</v>
      </c>
    </row>
    <row r="421" spans="1:9" x14ac:dyDescent="0.25">
      <c r="A421" s="216" t="s">
        <v>1012</v>
      </c>
      <c r="B421" s="1">
        <v>30002673</v>
      </c>
      <c r="C421" s="551" t="s">
        <v>662</v>
      </c>
      <c r="D421" s="1" t="s">
        <v>540</v>
      </c>
      <c r="E421" s="532">
        <v>74115.95523515626</v>
      </c>
      <c r="F421" s="532">
        <v>273003.20523515623</v>
      </c>
      <c r="G421" s="532">
        <v>0</v>
      </c>
      <c r="H421" s="532">
        <v>1074.6813509097658</v>
      </c>
      <c r="I421" s="532">
        <v>1074.6813509097658</v>
      </c>
    </row>
    <row r="422" spans="1:9" x14ac:dyDescent="0.25">
      <c r="A422" s="216" t="s">
        <v>1013</v>
      </c>
      <c r="B422" s="1">
        <v>30002674</v>
      </c>
      <c r="C422" s="551" t="s">
        <v>816</v>
      </c>
      <c r="D422" s="1" t="s">
        <v>538</v>
      </c>
      <c r="E422" s="532">
        <v>0</v>
      </c>
      <c r="F422" s="532">
        <v>150607.70977078658</v>
      </c>
      <c r="G422" s="532">
        <v>0</v>
      </c>
      <c r="H422" s="532">
        <v>0</v>
      </c>
      <c r="I422" s="532">
        <v>0</v>
      </c>
    </row>
    <row r="423" spans="1:9" x14ac:dyDescent="0.25">
      <c r="A423" s="216" t="s">
        <v>1014</v>
      </c>
      <c r="B423" s="1">
        <v>30002675</v>
      </c>
      <c r="C423" s="551" t="s">
        <v>564</v>
      </c>
      <c r="D423" s="1" t="s">
        <v>538</v>
      </c>
      <c r="E423" s="532">
        <v>0</v>
      </c>
      <c r="F423" s="532">
        <v>115714.20198991513</v>
      </c>
      <c r="G423" s="532">
        <v>0</v>
      </c>
      <c r="H423" s="532">
        <v>0</v>
      </c>
      <c r="I423" s="532">
        <v>0</v>
      </c>
    </row>
    <row r="424" spans="1:9" x14ac:dyDescent="0.25">
      <c r="A424" s="216" t="s">
        <v>1015</v>
      </c>
      <c r="B424" s="1">
        <v>30002676</v>
      </c>
      <c r="C424" s="551" t="s">
        <v>550</v>
      </c>
      <c r="D424" s="1" t="s">
        <v>540</v>
      </c>
      <c r="E424" s="532">
        <v>18376.626597407812</v>
      </c>
      <c r="F424" s="532">
        <v>126324.22619808174</v>
      </c>
      <c r="G424" s="532">
        <v>1139.3508490392844</v>
      </c>
      <c r="H424" s="532">
        <v>266.46108566241327</v>
      </c>
      <c r="I424" s="532">
        <v>1405.8119347016977</v>
      </c>
    </row>
    <row r="425" spans="1:9" x14ac:dyDescent="0.25">
      <c r="A425" s="216" t="s">
        <v>1016</v>
      </c>
      <c r="B425" s="1">
        <v>30002678</v>
      </c>
      <c r="C425" s="551" t="s">
        <v>577</v>
      </c>
      <c r="D425" s="1" t="s">
        <v>540</v>
      </c>
      <c r="E425" s="532">
        <v>10502.269100348596</v>
      </c>
      <c r="F425" s="532">
        <v>91458.259831963544</v>
      </c>
      <c r="G425" s="532">
        <v>651.1406842216129</v>
      </c>
      <c r="H425" s="532">
        <v>152.28290195505465</v>
      </c>
      <c r="I425" s="532">
        <v>803.42358617666753</v>
      </c>
    </row>
    <row r="426" spans="1:9" x14ac:dyDescent="0.25">
      <c r="A426" s="216" t="s">
        <v>1017</v>
      </c>
      <c r="B426" s="1">
        <v>30002679</v>
      </c>
      <c r="C426" s="551" t="s">
        <v>1018</v>
      </c>
      <c r="D426" s="1" t="s">
        <v>540</v>
      </c>
      <c r="E426" s="532">
        <v>9136.6539424956263</v>
      </c>
      <c r="F426" s="532">
        <v>90269.509100071635</v>
      </c>
      <c r="G426" s="532">
        <v>566.47254443472877</v>
      </c>
      <c r="H426" s="532">
        <v>132.48148216618659</v>
      </c>
      <c r="I426" s="532">
        <v>698.95402660091531</v>
      </c>
    </row>
    <row r="427" spans="1:9" x14ac:dyDescent="0.25">
      <c r="A427" s="216" t="s">
        <v>1019</v>
      </c>
      <c r="B427" s="1">
        <v>30002680</v>
      </c>
      <c r="C427" s="551" t="s">
        <v>548</v>
      </c>
      <c r="D427" s="1" t="s">
        <v>538</v>
      </c>
      <c r="E427" s="532">
        <v>0</v>
      </c>
      <c r="F427" s="532">
        <v>157007.09539874096</v>
      </c>
      <c r="G427" s="532">
        <v>0</v>
      </c>
      <c r="H427" s="532">
        <v>0</v>
      </c>
      <c r="I427" s="532">
        <v>0</v>
      </c>
    </row>
    <row r="428" spans="1:9" x14ac:dyDescent="0.25">
      <c r="A428" s="216" t="s">
        <v>1020</v>
      </c>
      <c r="B428" s="1">
        <v>30002681</v>
      </c>
      <c r="C428" s="551" t="s">
        <v>554</v>
      </c>
      <c r="D428" s="1" t="s">
        <v>540</v>
      </c>
      <c r="E428" s="532">
        <v>35339.542977466408</v>
      </c>
      <c r="F428" s="532">
        <v>170393.33172746643</v>
      </c>
      <c r="G428" s="532">
        <v>0</v>
      </c>
      <c r="H428" s="532">
        <v>512.42337317326292</v>
      </c>
      <c r="I428" s="532">
        <v>512.42337317326292</v>
      </c>
    </row>
    <row r="429" spans="1:9" x14ac:dyDescent="0.25">
      <c r="A429" s="216" t="s">
        <v>1021</v>
      </c>
      <c r="B429" s="1">
        <v>30002683</v>
      </c>
      <c r="C429" s="551" t="s">
        <v>537</v>
      </c>
      <c r="D429" s="1" t="s">
        <v>538</v>
      </c>
      <c r="E429" s="532">
        <v>0</v>
      </c>
      <c r="F429" s="532">
        <v>105736.01714929804</v>
      </c>
      <c r="G429" s="532">
        <v>0</v>
      </c>
      <c r="H429" s="532">
        <v>0</v>
      </c>
      <c r="I429" s="532">
        <v>0</v>
      </c>
    </row>
    <row r="430" spans="1:9" x14ac:dyDescent="0.25">
      <c r="A430" s="216" t="s">
        <v>1022</v>
      </c>
      <c r="B430" s="1">
        <v>30002684</v>
      </c>
      <c r="C430" s="551" t="s">
        <v>537</v>
      </c>
      <c r="D430" s="1" t="s">
        <v>538</v>
      </c>
      <c r="E430" s="532">
        <v>0</v>
      </c>
      <c r="F430" s="532">
        <v>180377.99904657534</v>
      </c>
      <c r="G430" s="532">
        <v>0</v>
      </c>
      <c r="H430" s="532">
        <v>0</v>
      </c>
      <c r="I430" s="532">
        <v>0</v>
      </c>
    </row>
    <row r="431" spans="1:9" x14ac:dyDescent="0.25">
      <c r="A431" s="216" t="s">
        <v>1023</v>
      </c>
      <c r="B431" s="1">
        <v>30002685</v>
      </c>
      <c r="C431" s="551" t="s">
        <v>537</v>
      </c>
      <c r="D431" s="1" t="s">
        <v>538</v>
      </c>
      <c r="E431" s="532">
        <v>0</v>
      </c>
      <c r="F431" s="532">
        <v>190613.50880047926</v>
      </c>
      <c r="G431" s="532">
        <v>0</v>
      </c>
      <c r="H431" s="532">
        <v>0</v>
      </c>
      <c r="I431" s="532">
        <v>0</v>
      </c>
    </row>
    <row r="432" spans="1:9" x14ac:dyDescent="0.25">
      <c r="A432" s="216" t="s">
        <v>1024</v>
      </c>
      <c r="B432" s="1">
        <v>30002687</v>
      </c>
      <c r="C432" s="551" t="s">
        <v>537</v>
      </c>
      <c r="D432" s="1" t="s">
        <v>540</v>
      </c>
      <c r="E432" s="532">
        <v>19767.314211531251</v>
      </c>
      <c r="F432" s="532">
        <v>140334.40868457381</v>
      </c>
      <c r="G432" s="532">
        <v>1225.5734811149375</v>
      </c>
      <c r="H432" s="532">
        <v>286.62605606720314</v>
      </c>
      <c r="I432" s="532">
        <v>1512.1995371821406</v>
      </c>
    </row>
    <row r="433" spans="1:9" x14ac:dyDescent="0.25">
      <c r="A433" s="216" t="s">
        <v>1025</v>
      </c>
      <c r="B433" s="1">
        <v>30002688</v>
      </c>
      <c r="C433" s="551" t="s">
        <v>794</v>
      </c>
      <c r="D433" s="1" t="s">
        <v>538</v>
      </c>
      <c r="E433" s="532">
        <v>0</v>
      </c>
      <c r="F433" s="532">
        <v>130691.9093283205</v>
      </c>
      <c r="G433" s="532">
        <v>0</v>
      </c>
      <c r="H433" s="532">
        <v>0</v>
      </c>
      <c r="I433" s="532">
        <v>0</v>
      </c>
    </row>
    <row r="434" spans="1:9" x14ac:dyDescent="0.25">
      <c r="A434" s="216" t="s">
        <v>1026</v>
      </c>
      <c r="B434" s="1">
        <v>30002689</v>
      </c>
      <c r="C434" s="551" t="s">
        <v>568</v>
      </c>
      <c r="D434" s="1" t="s">
        <v>538</v>
      </c>
      <c r="E434" s="532">
        <v>0</v>
      </c>
      <c r="F434" s="532">
        <v>143202.04890535638</v>
      </c>
      <c r="G434" s="532">
        <v>0</v>
      </c>
      <c r="H434" s="532">
        <v>0</v>
      </c>
      <c r="I434" s="532">
        <v>0</v>
      </c>
    </row>
    <row r="435" spans="1:9" x14ac:dyDescent="0.25">
      <c r="A435" s="216" t="s">
        <v>1027</v>
      </c>
      <c r="B435" s="1">
        <v>30002690</v>
      </c>
      <c r="C435" s="551" t="s">
        <v>564</v>
      </c>
      <c r="D435" s="1" t="s">
        <v>538</v>
      </c>
      <c r="E435" s="532">
        <v>0</v>
      </c>
      <c r="F435" s="532">
        <v>114935.17145953236</v>
      </c>
      <c r="G435" s="532">
        <v>0</v>
      </c>
      <c r="H435" s="532">
        <v>0</v>
      </c>
      <c r="I435" s="532">
        <v>0</v>
      </c>
    </row>
    <row r="436" spans="1:9" x14ac:dyDescent="0.25">
      <c r="A436" s="216" t="s">
        <v>1028</v>
      </c>
      <c r="B436" s="1">
        <v>30002691</v>
      </c>
      <c r="C436" s="551" t="s">
        <v>548</v>
      </c>
      <c r="D436" s="1" t="s">
        <v>538</v>
      </c>
      <c r="E436" s="532">
        <v>0</v>
      </c>
      <c r="F436" s="532">
        <v>181889.85750589884</v>
      </c>
      <c r="G436" s="532">
        <v>0</v>
      </c>
      <c r="H436" s="532">
        <v>0</v>
      </c>
      <c r="I436" s="532">
        <v>0</v>
      </c>
    </row>
    <row r="437" spans="1:9" x14ac:dyDescent="0.25">
      <c r="A437" s="216" t="s">
        <v>1029</v>
      </c>
      <c r="B437" s="1">
        <v>30002692</v>
      </c>
      <c r="C437" s="551" t="s">
        <v>571</v>
      </c>
      <c r="D437" s="1" t="s">
        <v>538</v>
      </c>
      <c r="E437" s="532">
        <v>0</v>
      </c>
      <c r="F437" s="532">
        <v>215018.92170958908</v>
      </c>
      <c r="G437" s="532">
        <v>0</v>
      </c>
      <c r="H437" s="532">
        <v>0</v>
      </c>
      <c r="I437" s="532">
        <v>0</v>
      </c>
    </row>
    <row r="438" spans="1:9" x14ac:dyDescent="0.25">
      <c r="A438" s="216" t="s">
        <v>1030</v>
      </c>
      <c r="B438" s="1">
        <v>30002693</v>
      </c>
      <c r="C438" s="551" t="s">
        <v>1031</v>
      </c>
      <c r="D438" s="1" t="s">
        <v>540</v>
      </c>
      <c r="E438" s="532">
        <v>11680.919303633127</v>
      </c>
      <c r="F438" s="532">
        <v>124553.62026441655</v>
      </c>
      <c r="G438" s="532">
        <v>724.21699682525389</v>
      </c>
      <c r="H438" s="532">
        <v>169.37332990268035</v>
      </c>
      <c r="I438" s="532">
        <v>893.59032672793421</v>
      </c>
    </row>
    <row r="439" spans="1:9" x14ac:dyDescent="0.25">
      <c r="A439" s="216" t="s">
        <v>1032</v>
      </c>
      <c r="B439" s="1">
        <v>30002694</v>
      </c>
      <c r="C439" s="551" t="s">
        <v>571</v>
      </c>
      <c r="D439" s="1" t="s">
        <v>538</v>
      </c>
      <c r="E439" s="532">
        <v>0</v>
      </c>
      <c r="F439" s="532">
        <v>244311.59226656795</v>
      </c>
      <c r="G439" s="532">
        <v>0</v>
      </c>
      <c r="H439" s="532">
        <v>0</v>
      </c>
      <c r="I439" s="532">
        <v>0</v>
      </c>
    </row>
    <row r="440" spans="1:9" x14ac:dyDescent="0.25">
      <c r="A440" s="216" t="s">
        <v>1033</v>
      </c>
      <c r="B440" s="1">
        <v>30002696</v>
      </c>
      <c r="C440" s="551" t="s">
        <v>564</v>
      </c>
      <c r="D440" s="1" t="s">
        <v>540</v>
      </c>
      <c r="E440" s="532">
        <v>32339.338287993753</v>
      </c>
      <c r="F440" s="532">
        <v>157351.39264514024</v>
      </c>
      <c r="G440" s="532">
        <v>2005.0389738556125</v>
      </c>
      <c r="H440" s="532">
        <v>468.92040517590942</v>
      </c>
      <c r="I440" s="532">
        <v>2473.9593790315221</v>
      </c>
    </row>
    <row r="441" spans="1:9" x14ac:dyDescent="0.25">
      <c r="A441" s="216" t="s">
        <v>1034</v>
      </c>
      <c r="B441" s="1">
        <v>30002697</v>
      </c>
      <c r="C441" s="551" t="s">
        <v>1035</v>
      </c>
      <c r="D441" s="1" t="s">
        <v>540</v>
      </c>
      <c r="E441" s="532">
        <v>36003.833040642188</v>
      </c>
      <c r="F441" s="532">
        <v>177858.93129479853</v>
      </c>
      <c r="G441" s="532">
        <v>0</v>
      </c>
      <c r="H441" s="532">
        <v>522.05557908931178</v>
      </c>
      <c r="I441" s="532">
        <v>522.05557908931178</v>
      </c>
    </row>
    <row r="442" spans="1:9" x14ac:dyDescent="0.25">
      <c r="A442" s="216" t="s">
        <v>1036</v>
      </c>
      <c r="B442" s="1">
        <v>30002699</v>
      </c>
      <c r="C442" s="551" t="s">
        <v>746</v>
      </c>
      <c r="D442" s="1" t="s">
        <v>540</v>
      </c>
      <c r="E442" s="532">
        <v>17509.41638021875</v>
      </c>
      <c r="F442" s="532">
        <v>117143.09202093424</v>
      </c>
      <c r="G442" s="532">
        <v>1085.5838155735626</v>
      </c>
      <c r="H442" s="532">
        <v>253.8865375131719</v>
      </c>
      <c r="I442" s="532">
        <v>1339.4703530867346</v>
      </c>
    </row>
    <row r="443" spans="1:9" x14ac:dyDescent="0.25">
      <c r="A443" s="216" t="s">
        <v>1037</v>
      </c>
      <c r="B443" s="1">
        <v>30002704</v>
      </c>
      <c r="C443" s="551" t="s">
        <v>550</v>
      </c>
      <c r="D443" s="1" t="s">
        <v>540</v>
      </c>
      <c r="E443" s="532">
        <v>18379.074183132812</v>
      </c>
      <c r="F443" s="532">
        <v>130346.09891835166</v>
      </c>
      <c r="G443" s="532">
        <v>1139.5025993542345</v>
      </c>
      <c r="H443" s="532">
        <v>266.49657565542577</v>
      </c>
      <c r="I443" s="532">
        <v>1405.9991750096601</v>
      </c>
    </row>
    <row r="444" spans="1:9" x14ac:dyDescent="0.25">
      <c r="A444" s="216" t="s">
        <v>1038</v>
      </c>
      <c r="B444" s="1">
        <v>30002706</v>
      </c>
      <c r="C444" s="551" t="s">
        <v>556</v>
      </c>
      <c r="D444" s="1" t="s">
        <v>538</v>
      </c>
      <c r="E444" s="532">
        <v>0</v>
      </c>
      <c r="F444" s="532">
        <v>173033.01338630138</v>
      </c>
      <c r="G444" s="532">
        <v>0</v>
      </c>
      <c r="H444" s="532">
        <v>0</v>
      </c>
      <c r="I444" s="532">
        <v>0</v>
      </c>
    </row>
    <row r="445" spans="1:9" x14ac:dyDescent="0.25">
      <c r="A445" s="216" t="s">
        <v>1039</v>
      </c>
      <c r="B445" s="1">
        <v>30002707</v>
      </c>
      <c r="C445" s="551" t="s">
        <v>564</v>
      </c>
      <c r="D445" s="1" t="s">
        <v>538</v>
      </c>
      <c r="E445" s="532">
        <v>0</v>
      </c>
      <c r="F445" s="532">
        <v>126764.41780243411</v>
      </c>
      <c r="G445" s="532">
        <v>0</v>
      </c>
      <c r="H445" s="532">
        <v>0</v>
      </c>
      <c r="I445" s="532">
        <v>0</v>
      </c>
    </row>
    <row r="446" spans="1:9" x14ac:dyDescent="0.25">
      <c r="A446" s="216" t="s">
        <v>1040</v>
      </c>
      <c r="B446" s="1">
        <v>30002708</v>
      </c>
      <c r="C446" s="551" t="s">
        <v>980</v>
      </c>
      <c r="D446" s="1" t="s">
        <v>540</v>
      </c>
      <c r="E446" s="532">
        <v>72662.701210937506</v>
      </c>
      <c r="F446" s="532">
        <v>251591.20623024105</v>
      </c>
      <c r="G446" s="532">
        <v>0</v>
      </c>
      <c r="H446" s="532">
        <v>1053.609167558594</v>
      </c>
      <c r="I446" s="532">
        <v>1053.609167558594</v>
      </c>
    </row>
    <row r="447" spans="1:9" x14ac:dyDescent="0.25">
      <c r="A447" s="216" t="s">
        <v>1041</v>
      </c>
      <c r="B447" s="1">
        <v>30002709</v>
      </c>
      <c r="C447" s="551" t="s">
        <v>576</v>
      </c>
      <c r="D447" s="1" t="s">
        <v>538</v>
      </c>
      <c r="E447" s="532">
        <v>0</v>
      </c>
      <c r="F447" s="532">
        <v>116214.91642158089</v>
      </c>
      <c r="G447" s="532">
        <v>0</v>
      </c>
      <c r="H447" s="532">
        <v>0</v>
      </c>
      <c r="I447" s="532">
        <v>0</v>
      </c>
    </row>
    <row r="448" spans="1:9" x14ac:dyDescent="0.25">
      <c r="A448" s="216" t="s">
        <v>1042</v>
      </c>
      <c r="B448" s="1">
        <v>30002710</v>
      </c>
      <c r="C448" s="551" t="s">
        <v>648</v>
      </c>
      <c r="D448" s="1" t="s">
        <v>540</v>
      </c>
      <c r="E448" s="532">
        <v>19685.931986175001</v>
      </c>
      <c r="F448" s="532">
        <v>136343.95847691302</v>
      </c>
      <c r="G448" s="532">
        <v>1220.52778314285</v>
      </c>
      <c r="H448" s="532">
        <v>285.44601379953752</v>
      </c>
      <c r="I448" s="532">
        <v>1505.9737969423875</v>
      </c>
    </row>
    <row r="449" spans="1:9" x14ac:dyDescent="0.25">
      <c r="A449" s="216" t="s">
        <v>1043</v>
      </c>
      <c r="B449" s="1">
        <v>30002712</v>
      </c>
      <c r="C449" s="551" t="s">
        <v>1044</v>
      </c>
      <c r="D449" s="1" t="s">
        <v>540</v>
      </c>
      <c r="E449" s="532">
        <v>19501.598186260941</v>
      </c>
      <c r="F449" s="532">
        <v>137406.93969539137</v>
      </c>
      <c r="G449" s="532">
        <v>1209.0990875481782</v>
      </c>
      <c r="H449" s="532">
        <v>282.77317370078367</v>
      </c>
      <c r="I449" s="532">
        <v>1491.8722612489619</v>
      </c>
    </row>
    <row r="450" spans="1:9" x14ac:dyDescent="0.25">
      <c r="A450" s="216" t="s">
        <v>1045</v>
      </c>
      <c r="B450" s="1">
        <v>30002714</v>
      </c>
      <c r="C450" s="551" t="s">
        <v>576</v>
      </c>
      <c r="D450" s="1" t="s">
        <v>538</v>
      </c>
      <c r="E450" s="532">
        <v>0</v>
      </c>
      <c r="F450" s="532">
        <v>119517.67913345096</v>
      </c>
      <c r="G450" s="532">
        <v>0</v>
      </c>
      <c r="H450" s="532">
        <v>0</v>
      </c>
      <c r="I450" s="532">
        <v>0</v>
      </c>
    </row>
    <row r="451" spans="1:9" x14ac:dyDescent="0.25">
      <c r="A451" s="216" t="s">
        <v>1046</v>
      </c>
      <c r="B451" s="1">
        <v>30002716</v>
      </c>
      <c r="C451" s="551" t="s">
        <v>553</v>
      </c>
      <c r="D451" s="1" t="s">
        <v>538</v>
      </c>
      <c r="E451" s="532">
        <v>0</v>
      </c>
      <c r="F451" s="532">
        <v>160809.81787627711</v>
      </c>
      <c r="G451" s="532">
        <v>0</v>
      </c>
      <c r="H451" s="532">
        <v>0</v>
      </c>
      <c r="I451" s="532">
        <v>0</v>
      </c>
    </row>
    <row r="452" spans="1:9" x14ac:dyDescent="0.25">
      <c r="A452" s="216" t="s">
        <v>1047</v>
      </c>
      <c r="B452" s="1">
        <v>30002721</v>
      </c>
      <c r="C452" s="551" t="s">
        <v>554</v>
      </c>
      <c r="D452" s="1" t="s">
        <v>540</v>
      </c>
      <c r="E452" s="532">
        <v>19880.209103096877</v>
      </c>
      <c r="F452" s="532">
        <v>143541.96897825383</v>
      </c>
      <c r="G452" s="532">
        <v>1232.5729643920063</v>
      </c>
      <c r="H452" s="532">
        <v>288.26303199490474</v>
      </c>
      <c r="I452" s="532">
        <v>1520.8359963869111</v>
      </c>
    </row>
    <row r="453" spans="1:9" x14ac:dyDescent="0.25">
      <c r="A453" s="216" t="s">
        <v>1048</v>
      </c>
      <c r="B453" s="1">
        <v>30002722</v>
      </c>
      <c r="C453" s="551" t="s">
        <v>1049</v>
      </c>
      <c r="D453" s="1" t="s">
        <v>540</v>
      </c>
      <c r="E453" s="532">
        <v>19764.407703482815</v>
      </c>
      <c r="F453" s="532">
        <v>143215.47006680683</v>
      </c>
      <c r="G453" s="532">
        <v>1225.3932776159345</v>
      </c>
      <c r="H453" s="532">
        <v>286.58391170050083</v>
      </c>
      <c r="I453" s="532">
        <v>1511.9771893164352</v>
      </c>
    </row>
    <row r="454" spans="1:9" x14ac:dyDescent="0.25">
      <c r="A454" s="216" t="s">
        <v>1050</v>
      </c>
      <c r="B454" s="1">
        <v>30002723</v>
      </c>
      <c r="C454" s="551" t="s">
        <v>705</v>
      </c>
      <c r="D454" s="1" t="s">
        <v>540</v>
      </c>
      <c r="E454" s="532">
        <v>4808.7410790859385</v>
      </c>
      <c r="F454" s="532">
        <v>69190.311396657635</v>
      </c>
      <c r="G454" s="532">
        <v>298.14194690332818</v>
      </c>
      <c r="H454" s="532">
        <v>69.72674564674611</v>
      </c>
      <c r="I454" s="532">
        <v>367.86869255007429</v>
      </c>
    </row>
    <row r="455" spans="1:9" x14ac:dyDescent="0.25">
      <c r="A455" s="216" t="s">
        <v>1051</v>
      </c>
      <c r="B455" s="1">
        <v>30002726</v>
      </c>
      <c r="C455" s="551" t="s">
        <v>601</v>
      </c>
      <c r="D455" s="1" t="s">
        <v>540</v>
      </c>
      <c r="E455" s="532">
        <v>17607.013861003124</v>
      </c>
      <c r="F455" s="532">
        <v>126228.01184498098</v>
      </c>
      <c r="G455" s="532">
        <v>1091.6348593821938</v>
      </c>
      <c r="H455" s="532">
        <v>255.30170098454531</v>
      </c>
      <c r="I455" s="532">
        <v>1346.9365603667391</v>
      </c>
    </row>
    <row r="456" spans="1:9" x14ac:dyDescent="0.25">
      <c r="A456" s="216" t="s">
        <v>1052</v>
      </c>
      <c r="B456" s="1">
        <v>30002727</v>
      </c>
      <c r="C456" s="551" t="s">
        <v>537</v>
      </c>
      <c r="D456" s="1" t="s">
        <v>538</v>
      </c>
      <c r="E456" s="532">
        <v>0</v>
      </c>
      <c r="F456" s="532">
        <v>121837.43264249714</v>
      </c>
      <c r="G456" s="532">
        <v>0</v>
      </c>
      <c r="H456" s="532">
        <v>0</v>
      </c>
      <c r="I456" s="532">
        <v>0</v>
      </c>
    </row>
    <row r="457" spans="1:9" x14ac:dyDescent="0.25">
      <c r="A457" s="216" t="s">
        <v>1053</v>
      </c>
      <c r="B457" s="1">
        <v>30002729</v>
      </c>
      <c r="C457" s="551" t="s">
        <v>1054</v>
      </c>
      <c r="D457" s="1" t="s">
        <v>538</v>
      </c>
      <c r="E457" s="532">
        <v>0</v>
      </c>
      <c r="F457" s="532">
        <v>110164.81999823746</v>
      </c>
      <c r="G457" s="532">
        <v>0</v>
      </c>
      <c r="H457" s="532">
        <v>0</v>
      </c>
      <c r="I457" s="532">
        <v>0</v>
      </c>
    </row>
    <row r="458" spans="1:9" x14ac:dyDescent="0.25">
      <c r="A458" s="216" t="s">
        <v>1055</v>
      </c>
      <c r="B458" s="1">
        <v>30002730</v>
      </c>
      <c r="C458" s="551" t="s">
        <v>1054</v>
      </c>
      <c r="D458" s="1" t="s">
        <v>538</v>
      </c>
      <c r="E458" s="532">
        <v>0</v>
      </c>
      <c r="F458" s="532">
        <v>133270.56580273973</v>
      </c>
      <c r="G458" s="532">
        <v>0</v>
      </c>
      <c r="H458" s="532">
        <v>0</v>
      </c>
      <c r="I458" s="532">
        <v>0</v>
      </c>
    </row>
    <row r="459" spans="1:9" x14ac:dyDescent="0.25">
      <c r="A459" s="216" t="s">
        <v>1056</v>
      </c>
      <c r="B459" s="1">
        <v>30002731</v>
      </c>
      <c r="C459" s="551" t="s">
        <v>569</v>
      </c>
      <c r="D459" s="1" t="s">
        <v>540</v>
      </c>
      <c r="E459" s="532">
        <v>33747.770898623436</v>
      </c>
      <c r="F459" s="532">
        <v>166694.92837944406</v>
      </c>
      <c r="G459" s="532">
        <v>2092.361795714653</v>
      </c>
      <c r="H459" s="532">
        <v>489.34267803003985</v>
      </c>
      <c r="I459" s="532">
        <v>2581.7044737446927</v>
      </c>
    </row>
    <row r="460" spans="1:9" x14ac:dyDescent="0.25">
      <c r="A460" s="216" t="s">
        <v>1057</v>
      </c>
      <c r="B460" s="1">
        <v>30002732</v>
      </c>
      <c r="C460" s="551" t="s">
        <v>584</v>
      </c>
      <c r="D460" s="1" t="s">
        <v>540</v>
      </c>
      <c r="E460" s="532">
        <v>72965.20750913673</v>
      </c>
      <c r="F460" s="532">
        <v>268764.47125913674</v>
      </c>
      <c r="G460" s="532">
        <v>0</v>
      </c>
      <c r="H460" s="532">
        <v>1057.9955088824827</v>
      </c>
      <c r="I460" s="532">
        <v>1057.9955088824827</v>
      </c>
    </row>
    <row r="461" spans="1:9" x14ac:dyDescent="0.25">
      <c r="A461" s="216" t="s">
        <v>1058</v>
      </c>
      <c r="B461" s="1">
        <v>30002733</v>
      </c>
      <c r="C461" s="551" t="s">
        <v>646</v>
      </c>
      <c r="D461" s="1" t="s">
        <v>540</v>
      </c>
      <c r="E461" s="532">
        <v>17367.609382276565</v>
      </c>
      <c r="F461" s="532">
        <v>119225.47876319807</v>
      </c>
      <c r="G461" s="532">
        <v>1076.7917817011471</v>
      </c>
      <c r="H461" s="532">
        <v>251.83033604301022</v>
      </c>
      <c r="I461" s="532">
        <v>1328.6221177441573</v>
      </c>
    </row>
    <row r="462" spans="1:9" x14ac:dyDescent="0.25">
      <c r="A462" s="216" t="s">
        <v>1059</v>
      </c>
      <c r="B462" s="1">
        <v>30002735</v>
      </c>
      <c r="C462" s="551" t="s">
        <v>552</v>
      </c>
      <c r="D462" s="1" t="s">
        <v>540</v>
      </c>
      <c r="E462" s="532">
        <v>30161.751863282811</v>
      </c>
      <c r="F462" s="532">
        <v>153099.3574487454</v>
      </c>
      <c r="G462" s="532">
        <v>1870.0286155235342</v>
      </c>
      <c r="H462" s="532">
        <v>437.34540201760075</v>
      </c>
      <c r="I462" s="532">
        <v>2307.3740175411349</v>
      </c>
    </row>
    <row r="463" spans="1:9" x14ac:dyDescent="0.25">
      <c r="A463" s="216" t="s">
        <v>1060</v>
      </c>
      <c r="B463" s="1">
        <v>30002736</v>
      </c>
      <c r="C463" s="551" t="s">
        <v>574</v>
      </c>
      <c r="D463" s="1" t="s">
        <v>540</v>
      </c>
      <c r="E463" s="532">
        <v>10922.351297812502</v>
      </c>
      <c r="F463" s="532">
        <v>111073.23569167343</v>
      </c>
      <c r="G463" s="532">
        <v>677.18578046437506</v>
      </c>
      <c r="H463" s="532">
        <v>158.3740938182813</v>
      </c>
      <c r="I463" s="532">
        <v>835.55987428265632</v>
      </c>
    </row>
    <row r="464" spans="1:9" x14ac:dyDescent="0.25">
      <c r="A464" s="216" t="s">
        <v>1061</v>
      </c>
      <c r="B464" s="1">
        <v>30002737</v>
      </c>
      <c r="C464" s="551" t="s">
        <v>564</v>
      </c>
      <c r="D464" s="1" t="s">
        <v>538</v>
      </c>
      <c r="E464" s="532">
        <v>0</v>
      </c>
      <c r="F464" s="532">
        <v>133026.45382216552</v>
      </c>
      <c r="G464" s="532">
        <v>0</v>
      </c>
      <c r="H464" s="532">
        <v>0</v>
      </c>
      <c r="I464" s="532">
        <v>0</v>
      </c>
    </row>
    <row r="465" spans="1:9" x14ac:dyDescent="0.25">
      <c r="A465" s="216" t="s">
        <v>1062</v>
      </c>
      <c r="B465" s="1">
        <v>30002738</v>
      </c>
      <c r="C465" s="551" t="s">
        <v>549</v>
      </c>
      <c r="D465" s="1" t="s">
        <v>540</v>
      </c>
      <c r="E465" s="532">
        <v>4842.0894345890629</v>
      </c>
      <c r="F465" s="532">
        <v>69809.871934589057</v>
      </c>
      <c r="G465" s="532">
        <v>300.20954494452189</v>
      </c>
      <c r="H465" s="532">
        <v>70.210296801541418</v>
      </c>
      <c r="I465" s="532">
        <v>370.4198417460633</v>
      </c>
    </row>
    <row r="466" spans="1:9" x14ac:dyDescent="0.25">
      <c r="A466" s="216" t="s">
        <v>1063</v>
      </c>
      <c r="B466" s="1">
        <v>30002740</v>
      </c>
      <c r="C466" s="551" t="s">
        <v>646</v>
      </c>
      <c r="D466" s="1" t="s">
        <v>540</v>
      </c>
      <c r="E466" s="532">
        <v>11805.348442927814</v>
      </c>
      <c r="F466" s="532">
        <v>113121.75993328021</v>
      </c>
      <c r="G466" s="532">
        <v>731.93160346152445</v>
      </c>
      <c r="H466" s="532">
        <v>171.17755242245332</v>
      </c>
      <c r="I466" s="532">
        <v>903.10915588397779</v>
      </c>
    </row>
    <row r="467" spans="1:9" x14ac:dyDescent="0.25">
      <c r="A467" s="216" t="s">
        <v>1064</v>
      </c>
      <c r="B467" s="1">
        <v>30002741</v>
      </c>
      <c r="C467" s="551" t="s">
        <v>570</v>
      </c>
      <c r="D467" s="1" t="s">
        <v>540</v>
      </c>
      <c r="E467" s="532">
        <v>19685.931986175001</v>
      </c>
      <c r="F467" s="532">
        <v>139002.26859783597</v>
      </c>
      <c r="G467" s="532">
        <v>1220.52778314285</v>
      </c>
      <c r="H467" s="532">
        <v>285.44601379953752</v>
      </c>
      <c r="I467" s="532">
        <v>1505.9737969423875</v>
      </c>
    </row>
    <row r="468" spans="1:9" x14ac:dyDescent="0.25">
      <c r="A468" s="216" t="s">
        <v>1065</v>
      </c>
      <c r="B468" s="1">
        <v>30002742</v>
      </c>
      <c r="C468" s="551" t="s">
        <v>570</v>
      </c>
      <c r="D468" s="1" t="s">
        <v>538</v>
      </c>
      <c r="E468" s="532">
        <v>0</v>
      </c>
      <c r="F468" s="532">
        <v>218878.78050958912</v>
      </c>
      <c r="G468" s="532">
        <v>0</v>
      </c>
      <c r="H468" s="532">
        <v>0</v>
      </c>
      <c r="I468" s="532">
        <v>0</v>
      </c>
    </row>
    <row r="469" spans="1:9" x14ac:dyDescent="0.25">
      <c r="A469" s="216" t="s">
        <v>1066</v>
      </c>
      <c r="B469" s="1">
        <v>30002744</v>
      </c>
      <c r="C469" s="551" t="s">
        <v>561</v>
      </c>
      <c r="D469" s="1" t="s">
        <v>540</v>
      </c>
      <c r="E469" s="532">
        <v>66964.415694921874</v>
      </c>
      <c r="F469" s="532">
        <v>223660.79069492186</v>
      </c>
      <c r="G469" s="532">
        <v>0</v>
      </c>
      <c r="H469" s="532">
        <v>970.98402757636723</v>
      </c>
      <c r="I469" s="532">
        <v>970.98402757636723</v>
      </c>
    </row>
    <row r="470" spans="1:9" x14ac:dyDescent="0.25">
      <c r="A470" s="216" t="s">
        <v>1067</v>
      </c>
      <c r="B470" s="1">
        <v>30002745</v>
      </c>
      <c r="C470" s="551" t="s">
        <v>1054</v>
      </c>
      <c r="D470" s="1" t="s">
        <v>538</v>
      </c>
      <c r="E470" s="532">
        <v>0</v>
      </c>
      <c r="F470" s="532">
        <v>130966.89699403581</v>
      </c>
      <c r="G470" s="532">
        <v>0</v>
      </c>
      <c r="H470" s="532">
        <v>0</v>
      </c>
      <c r="I470" s="532">
        <v>0</v>
      </c>
    </row>
    <row r="471" spans="1:9" x14ac:dyDescent="0.25">
      <c r="A471" s="216" t="s">
        <v>1068</v>
      </c>
      <c r="B471" s="1">
        <v>30002747</v>
      </c>
      <c r="C471" s="551" t="s">
        <v>568</v>
      </c>
      <c r="D471" s="1" t="s">
        <v>540</v>
      </c>
      <c r="E471" s="532">
        <v>20052.610922601569</v>
      </c>
      <c r="F471" s="532">
        <v>150766.35205843858</v>
      </c>
      <c r="G471" s="532">
        <v>1243.2618772012972</v>
      </c>
      <c r="H471" s="532">
        <v>290.76285837772275</v>
      </c>
      <c r="I471" s="532">
        <v>1534.02473557902</v>
      </c>
    </row>
    <row r="472" spans="1:9" x14ac:dyDescent="0.25">
      <c r="A472" s="216" t="s">
        <v>1069</v>
      </c>
      <c r="B472" s="1">
        <v>30002748</v>
      </c>
      <c r="C472" s="551" t="s">
        <v>564</v>
      </c>
      <c r="D472" s="1" t="s">
        <v>538</v>
      </c>
      <c r="E472" s="532">
        <v>0</v>
      </c>
      <c r="F472" s="532">
        <v>206994.79445409475</v>
      </c>
      <c r="G472" s="532">
        <v>0</v>
      </c>
      <c r="H472" s="532">
        <v>0</v>
      </c>
      <c r="I472" s="532">
        <v>0</v>
      </c>
    </row>
    <row r="473" spans="1:9" x14ac:dyDescent="0.25">
      <c r="A473" s="216" t="s">
        <v>1070</v>
      </c>
      <c r="B473" s="1">
        <v>30002749</v>
      </c>
      <c r="C473" s="551" t="s">
        <v>816</v>
      </c>
      <c r="D473" s="1" t="s">
        <v>540</v>
      </c>
      <c r="E473" s="532">
        <v>19604.549760818751</v>
      </c>
      <c r="F473" s="532">
        <v>137611.06372331874</v>
      </c>
      <c r="G473" s="532">
        <v>1215.4820851707625</v>
      </c>
      <c r="H473" s="532">
        <v>284.26597153187191</v>
      </c>
      <c r="I473" s="532">
        <v>1499.7480567026344</v>
      </c>
    </row>
    <row r="474" spans="1:9" x14ac:dyDescent="0.25">
      <c r="A474" s="216" t="s">
        <v>1071</v>
      </c>
      <c r="B474" s="1">
        <v>30002750</v>
      </c>
      <c r="C474" s="551" t="s">
        <v>537</v>
      </c>
      <c r="D474" s="1" t="s">
        <v>538</v>
      </c>
      <c r="E474" s="532">
        <v>0</v>
      </c>
      <c r="F474" s="532">
        <v>183896.68582536245</v>
      </c>
      <c r="G474" s="532">
        <v>0</v>
      </c>
      <c r="H474" s="532">
        <v>0</v>
      </c>
      <c r="I474" s="532">
        <v>0</v>
      </c>
    </row>
    <row r="475" spans="1:9" x14ac:dyDescent="0.25">
      <c r="A475" s="216" t="s">
        <v>1072</v>
      </c>
      <c r="B475" s="1">
        <v>30002751</v>
      </c>
      <c r="C475" s="551" t="s">
        <v>558</v>
      </c>
      <c r="D475" s="1" t="s">
        <v>540</v>
      </c>
      <c r="E475" s="532">
        <v>19949.353399828131</v>
      </c>
      <c r="F475" s="532">
        <v>148271.15826973453</v>
      </c>
      <c r="G475" s="532">
        <v>1236.8599107893442</v>
      </c>
      <c r="H475" s="532">
        <v>289.26562429750794</v>
      </c>
      <c r="I475" s="532">
        <v>1526.1255350868521</v>
      </c>
    </row>
    <row r="476" spans="1:9" x14ac:dyDescent="0.25">
      <c r="A476" s="216" t="s">
        <v>1073</v>
      </c>
      <c r="B476" s="1">
        <v>30002752</v>
      </c>
      <c r="C476" s="551" t="s">
        <v>548</v>
      </c>
      <c r="D476" s="1" t="s">
        <v>538</v>
      </c>
      <c r="E476" s="532">
        <v>0</v>
      </c>
      <c r="F476" s="532">
        <v>204054.33016944196</v>
      </c>
      <c r="G476" s="532">
        <v>0</v>
      </c>
      <c r="H476" s="532">
        <v>0</v>
      </c>
      <c r="I476" s="532">
        <v>0</v>
      </c>
    </row>
    <row r="477" spans="1:9" x14ac:dyDescent="0.25">
      <c r="A477" s="216" t="s">
        <v>1074</v>
      </c>
      <c r="B477" s="1">
        <v>30002753</v>
      </c>
      <c r="C477" s="551" t="s">
        <v>554</v>
      </c>
      <c r="D477" s="1" t="s">
        <v>540</v>
      </c>
      <c r="E477" s="532">
        <v>22548.383491562505</v>
      </c>
      <c r="F477" s="532">
        <v>150817.6334915625</v>
      </c>
      <c r="G477" s="532">
        <v>1397.9997764768752</v>
      </c>
      <c r="H477" s="532">
        <v>326.95156062765636</v>
      </c>
      <c r="I477" s="532">
        <v>1724.9513371045316</v>
      </c>
    </row>
    <row r="478" spans="1:9" x14ac:dyDescent="0.25">
      <c r="A478" s="216" t="s">
        <v>1075</v>
      </c>
      <c r="B478" s="1">
        <v>30002754</v>
      </c>
      <c r="C478" s="551" t="s">
        <v>719</v>
      </c>
      <c r="D478" s="1" t="s">
        <v>538</v>
      </c>
      <c r="E478" s="532">
        <v>0</v>
      </c>
      <c r="F478" s="532">
        <v>153897.22872328767</v>
      </c>
      <c r="G478" s="532">
        <v>0</v>
      </c>
      <c r="H478" s="532">
        <v>0</v>
      </c>
      <c r="I478" s="532">
        <v>0</v>
      </c>
    </row>
    <row r="479" spans="1:9" x14ac:dyDescent="0.25">
      <c r="A479" s="216" t="s">
        <v>1076</v>
      </c>
      <c r="B479" s="1">
        <v>30002758</v>
      </c>
      <c r="C479" s="551" t="s">
        <v>568</v>
      </c>
      <c r="D479" s="1" t="s">
        <v>540</v>
      </c>
      <c r="E479" s="532">
        <v>32729.651724077346</v>
      </c>
      <c r="F479" s="532">
        <v>174946.94627313525</v>
      </c>
      <c r="G479" s="532">
        <v>0</v>
      </c>
      <c r="H479" s="532">
        <v>474.57994999912154</v>
      </c>
      <c r="I479" s="532">
        <v>474.57994999912154</v>
      </c>
    </row>
    <row r="480" spans="1:9" x14ac:dyDescent="0.25">
      <c r="A480" s="216" t="s">
        <v>1077</v>
      </c>
      <c r="B480" s="1">
        <v>30002759</v>
      </c>
      <c r="C480" s="551" t="s">
        <v>548</v>
      </c>
      <c r="D480" s="1" t="s">
        <v>540</v>
      </c>
      <c r="E480" s="532">
        <v>34241.571318642185</v>
      </c>
      <c r="F480" s="532">
        <v>200631.04490614217</v>
      </c>
      <c r="G480" s="532">
        <v>0</v>
      </c>
      <c r="H480" s="532">
        <v>496.50278412031173</v>
      </c>
      <c r="I480" s="532">
        <v>496.50278412031173</v>
      </c>
    </row>
    <row r="481" spans="1:9" x14ac:dyDescent="0.25">
      <c r="A481" s="216" t="s">
        <v>1078</v>
      </c>
      <c r="B481" s="1">
        <v>30002760</v>
      </c>
      <c r="C481" s="551" t="s">
        <v>571</v>
      </c>
      <c r="D481" s="1" t="s">
        <v>540</v>
      </c>
      <c r="E481" s="532">
        <v>19653.654449426565</v>
      </c>
      <c r="F481" s="532">
        <v>157685.63409942656</v>
      </c>
      <c r="G481" s="532">
        <v>1218.5265758644471</v>
      </c>
      <c r="H481" s="532">
        <v>284.97798951668523</v>
      </c>
      <c r="I481" s="532">
        <v>1503.5045653811324</v>
      </c>
    </row>
    <row r="482" spans="1:9" x14ac:dyDescent="0.25">
      <c r="A482" s="216" t="s">
        <v>1079</v>
      </c>
      <c r="B482" s="1">
        <v>30002761</v>
      </c>
      <c r="C482" s="551" t="s">
        <v>571</v>
      </c>
      <c r="D482" s="1" t="s">
        <v>538</v>
      </c>
      <c r="E482" s="532">
        <v>0</v>
      </c>
      <c r="F482" s="532">
        <v>209473.35065091701</v>
      </c>
      <c r="G482" s="532">
        <v>0</v>
      </c>
      <c r="H482" s="532">
        <v>0</v>
      </c>
      <c r="I482" s="532">
        <v>0</v>
      </c>
    </row>
    <row r="483" spans="1:9" x14ac:dyDescent="0.25">
      <c r="A483" s="216" t="s">
        <v>1080</v>
      </c>
      <c r="B483" s="1">
        <v>30002762</v>
      </c>
      <c r="C483" s="551" t="s">
        <v>568</v>
      </c>
      <c r="D483" s="1" t="s">
        <v>538</v>
      </c>
      <c r="E483" s="532">
        <v>0</v>
      </c>
      <c r="F483" s="532">
        <v>145509.62682929615</v>
      </c>
      <c r="G483" s="532">
        <v>0</v>
      </c>
      <c r="H483" s="532">
        <v>0</v>
      </c>
      <c r="I483" s="532">
        <v>0</v>
      </c>
    </row>
    <row r="484" spans="1:9" x14ac:dyDescent="0.25">
      <c r="A484" s="216" t="s">
        <v>1081</v>
      </c>
      <c r="B484" s="1">
        <v>30002766</v>
      </c>
      <c r="C484" s="551" t="s">
        <v>571</v>
      </c>
      <c r="D484" s="1" t="s">
        <v>540</v>
      </c>
      <c r="E484" s="532">
        <v>32754.204068381252</v>
      </c>
      <c r="F484" s="532">
        <v>162384.71556243699</v>
      </c>
      <c r="G484" s="532">
        <v>2030.7606522396377</v>
      </c>
      <c r="H484" s="532">
        <v>474.9359589915282</v>
      </c>
      <c r="I484" s="532">
        <v>2505.6966112311657</v>
      </c>
    </row>
    <row r="485" spans="1:9" x14ac:dyDescent="0.25">
      <c r="A485" s="216" t="s">
        <v>1082</v>
      </c>
      <c r="B485" s="1">
        <v>30002768</v>
      </c>
      <c r="C485" s="551" t="s">
        <v>556</v>
      </c>
      <c r="D485" s="1" t="s">
        <v>538</v>
      </c>
      <c r="E485" s="532">
        <v>0</v>
      </c>
      <c r="F485" s="532">
        <v>127866.46942687388</v>
      </c>
      <c r="G485" s="532">
        <v>0</v>
      </c>
      <c r="H485" s="532">
        <v>0</v>
      </c>
      <c r="I485" s="532">
        <v>0</v>
      </c>
    </row>
    <row r="486" spans="1:9" x14ac:dyDescent="0.25">
      <c r="A486" s="216" t="s">
        <v>1083</v>
      </c>
      <c r="B486" s="1">
        <v>30002771</v>
      </c>
      <c r="C486" s="551" t="s">
        <v>631</v>
      </c>
      <c r="D486" s="1" t="s">
        <v>540</v>
      </c>
      <c r="E486" s="532">
        <v>38717.440739128127</v>
      </c>
      <c r="F486" s="532">
        <v>199309.92113279121</v>
      </c>
      <c r="G486" s="532">
        <v>0</v>
      </c>
      <c r="H486" s="532">
        <v>561.40289071735788</v>
      </c>
      <c r="I486" s="532">
        <v>561.40289071735788</v>
      </c>
    </row>
    <row r="487" spans="1:9" x14ac:dyDescent="0.25">
      <c r="A487" s="216" t="s">
        <v>1084</v>
      </c>
      <c r="B487" s="1">
        <v>30002772</v>
      </c>
      <c r="C487" s="551" t="s">
        <v>586</v>
      </c>
      <c r="D487" s="1" t="s">
        <v>538</v>
      </c>
      <c r="E487" s="532">
        <v>0</v>
      </c>
      <c r="F487" s="532">
        <v>172911.69329315069</v>
      </c>
      <c r="G487" s="532">
        <v>0</v>
      </c>
      <c r="H487" s="532">
        <v>0</v>
      </c>
      <c r="I487" s="532">
        <v>0</v>
      </c>
    </row>
    <row r="488" spans="1:9" x14ac:dyDescent="0.25">
      <c r="A488" s="216" t="s">
        <v>1085</v>
      </c>
      <c r="B488" s="1">
        <v>30002773</v>
      </c>
      <c r="C488" s="551" t="s">
        <v>537</v>
      </c>
      <c r="D488" s="1" t="s">
        <v>538</v>
      </c>
      <c r="E488" s="532">
        <v>0</v>
      </c>
      <c r="F488" s="532">
        <v>120532.42446575343</v>
      </c>
      <c r="G488" s="532">
        <v>0</v>
      </c>
      <c r="H488" s="532">
        <v>0</v>
      </c>
      <c r="I488" s="532">
        <v>0</v>
      </c>
    </row>
    <row r="489" spans="1:9" x14ac:dyDescent="0.25">
      <c r="A489" s="216" t="s">
        <v>1086</v>
      </c>
      <c r="B489" s="1">
        <v>30002774</v>
      </c>
      <c r="C489" s="551" t="s">
        <v>794</v>
      </c>
      <c r="D489" s="1" t="s">
        <v>538</v>
      </c>
      <c r="E489" s="532">
        <v>0</v>
      </c>
      <c r="F489" s="532">
        <v>164556.64067133018</v>
      </c>
      <c r="G489" s="532">
        <v>0</v>
      </c>
      <c r="H489" s="532">
        <v>0</v>
      </c>
      <c r="I489" s="532">
        <v>0</v>
      </c>
    </row>
    <row r="490" spans="1:9" x14ac:dyDescent="0.25">
      <c r="A490" s="216" t="s">
        <v>1087</v>
      </c>
      <c r="B490" s="1">
        <v>30002775</v>
      </c>
      <c r="C490" s="551" t="s">
        <v>558</v>
      </c>
      <c r="D490" s="1" t="s">
        <v>540</v>
      </c>
      <c r="E490" s="532">
        <v>19419.298116257814</v>
      </c>
      <c r="F490" s="532">
        <v>167613.77994759343</v>
      </c>
      <c r="G490" s="532">
        <v>1203.9964832079845</v>
      </c>
      <c r="H490" s="532">
        <v>281.57982268573835</v>
      </c>
      <c r="I490" s="532">
        <v>1485.5763058937227</v>
      </c>
    </row>
    <row r="491" spans="1:9" x14ac:dyDescent="0.25">
      <c r="A491" s="216" t="s">
        <v>1088</v>
      </c>
      <c r="B491" s="1">
        <v>30002780</v>
      </c>
      <c r="C491" s="551" t="s">
        <v>567</v>
      </c>
      <c r="D491" s="1" t="s">
        <v>540</v>
      </c>
      <c r="E491" s="532">
        <v>16827.151859375001</v>
      </c>
      <c r="F491" s="532">
        <v>122399.00561485659</v>
      </c>
      <c r="G491" s="532">
        <v>1043.28341528125</v>
      </c>
      <c r="H491" s="532">
        <v>243.99370196093753</v>
      </c>
      <c r="I491" s="532">
        <v>1287.2771172421876</v>
      </c>
    </row>
    <row r="492" spans="1:9" x14ac:dyDescent="0.25">
      <c r="A492" s="216" t="s">
        <v>1089</v>
      </c>
      <c r="B492" s="1">
        <v>30002782</v>
      </c>
      <c r="C492" s="551" t="s">
        <v>1044</v>
      </c>
      <c r="D492" s="1" t="s">
        <v>540</v>
      </c>
      <c r="E492" s="532">
        <v>19935.738704232812</v>
      </c>
      <c r="F492" s="532">
        <v>130677.66495423281</v>
      </c>
      <c r="G492" s="532">
        <v>1236.0157996624343</v>
      </c>
      <c r="H492" s="532">
        <v>289.0682112113758</v>
      </c>
      <c r="I492" s="532">
        <v>1525.0840108738103</v>
      </c>
    </row>
    <row r="493" spans="1:9" x14ac:dyDescent="0.25">
      <c r="A493" s="216" t="s">
        <v>1090</v>
      </c>
      <c r="B493" s="1">
        <v>30002783</v>
      </c>
      <c r="C493" s="551" t="s">
        <v>568</v>
      </c>
      <c r="D493" s="1" t="s">
        <v>538</v>
      </c>
      <c r="E493" s="532">
        <v>0</v>
      </c>
      <c r="F493" s="532">
        <v>150622.63687369</v>
      </c>
      <c r="G493" s="532">
        <v>0</v>
      </c>
      <c r="H493" s="532">
        <v>0</v>
      </c>
      <c r="I493" s="532">
        <v>0</v>
      </c>
    </row>
    <row r="494" spans="1:9" x14ac:dyDescent="0.25">
      <c r="A494" s="216" t="s">
        <v>1091</v>
      </c>
      <c r="B494" s="1">
        <v>30002784</v>
      </c>
      <c r="C494" s="551" t="s">
        <v>1092</v>
      </c>
      <c r="D494" s="1" t="s">
        <v>540</v>
      </c>
      <c r="E494" s="532">
        <v>17521.042412412502</v>
      </c>
      <c r="F494" s="532">
        <v>126959.84604416857</v>
      </c>
      <c r="G494" s="532">
        <v>1086.3046295695751</v>
      </c>
      <c r="H494" s="532">
        <v>254.05511497998128</v>
      </c>
      <c r="I494" s="532">
        <v>1340.3597445495564</v>
      </c>
    </row>
    <row r="495" spans="1:9" x14ac:dyDescent="0.25">
      <c r="A495" s="216" t="s">
        <v>1093</v>
      </c>
      <c r="B495" s="1">
        <v>30002785</v>
      </c>
      <c r="C495" s="551" t="s">
        <v>646</v>
      </c>
      <c r="D495" s="1" t="s">
        <v>540</v>
      </c>
      <c r="E495" s="532">
        <v>17590.03373503594</v>
      </c>
      <c r="F495" s="532">
        <v>125463.93599608341</v>
      </c>
      <c r="G495" s="532">
        <v>1090.5820915722284</v>
      </c>
      <c r="H495" s="532">
        <v>255.05548915802115</v>
      </c>
      <c r="I495" s="532">
        <v>1345.6375807302495</v>
      </c>
    </row>
    <row r="496" spans="1:9" x14ac:dyDescent="0.25">
      <c r="A496" s="216" t="s">
        <v>1094</v>
      </c>
      <c r="B496" s="1">
        <v>30002789</v>
      </c>
      <c r="C496" s="551" t="s">
        <v>564</v>
      </c>
      <c r="D496" s="1" t="s">
        <v>540</v>
      </c>
      <c r="E496" s="532">
        <v>19596.595107212506</v>
      </c>
      <c r="F496" s="532">
        <v>150978.6925207586</v>
      </c>
      <c r="G496" s="532">
        <v>1214.9888966471754</v>
      </c>
      <c r="H496" s="532">
        <v>284.15062905458137</v>
      </c>
      <c r="I496" s="532">
        <v>1499.1395257017566</v>
      </c>
    </row>
    <row r="497" spans="1:9" x14ac:dyDescent="0.25">
      <c r="A497" s="216" t="s">
        <v>1095</v>
      </c>
      <c r="B497" s="1">
        <v>30002792</v>
      </c>
      <c r="C497" s="551" t="s">
        <v>564</v>
      </c>
      <c r="D497" s="1" t="s">
        <v>538</v>
      </c>
      <c r="E497" s="532">
        <v>0</v>
      </c>
      <c r="F497" s="532">
        <v>134419.11179321189</v>
      </c>
      <c r="G497" s="532">
        <v>0</v>
      </c>
      <c r="H497" s="532">
        <v>0</v>
      </c>
      <c r="I497" s="532">
        <v>0</v>
      </c>
    </row>
    <row r="498" spans="1:9" x14ac:dyDescent="0.25">
      <c r="A498" s="216" t="s">
        <v>1096</v>
      </c>
      <c r="B498" s="1">
        <v>30002796</v>
      </c>
      <c r="C498" s="551" t="s">
        <v>570</v>
      </c>
      <c r="D498" s="1" t="s">
        <v>538</v>
      </c>
      <c r="E498" s="532">
        <v>0</v>
      </c>
      <c r="F498" s="532">
        <v>179712.97479267474</v>
      </c>
      <c r="G498" s="532">
        <v>0</v>
      </c>
      <c r="H498" s="532">
        <v>0</v>
      </c>
      <c r="I498" s="532">
        <v>0</v>
      </c>
    </row>
    <row r="499" spans="1:9" x14ac:dyDescent="0.25">
      <c r="A499" s="216" t="s">
        <v>1097</v>
      </c>
      <c r="B499" s="1">
        <v>30002800</v>
      </c>
      <c r="C499" s="551" t="s">
        <v>586</v>
      </c>
      <c r="D499" s="1" t="s">
        <v>538</v>
      </c>
      <c r="E499" s="532">
        <v>0</v>
      </c>
      <c r="F499" s="532">
        <v>162200.17205108481</v>
      </c>
      <c r="G499" s="532">
        <v>0</v>
      </c>
      <c r="H499" s="532">
        <v>0</v>
      </c>
      <c r="I499" s="532">
        <v>0</v>
      </c>
    </row>
    <row r="500" spans="1:9" x14ac:dyDescent="0.25">
      <c r="A500" s="216" t="s">
        <v>1098</v>
      </c>
      <c r="B500" s="1">
        <v>30002801</v>
      </c>
      <c r="C500" s="551" t="s">
        <v>610</v>
      </c>
      <c r="D500" s="1" t="s">
        <v>540</v>
      </c>
      <c r="E500" s="532">
        <v>5612.3905544789077</v>
      </c>
      <c r="F500" s="532">
        <v>78618.603910578575</v>
      </c>
      <c r="G500" s="532">
        <v>347.96821437769228</v>
      </c>
      <c r="H500" s="532">
        <v>81.379663039944163</v>
      </c>
      <c r="I500" s="532">
        <v>429.34787741763643</v>
      </c>
    </row>
    <row r="501" spans="1:9" x14ac:dyDescent="0.25">
      <c r="A501" s="216" t="s">
        <v>1099</v>
      </c>
      <c r="B501" s="1">
        <v>30002803</v>
      </c>
      <c r="C501" s="551" t="s">
        <v>597</v>
      </c>
      <c r="D501" s="1" t="s">
        <v>540</v>
      </c>
      <c r="E501" s="532">
        <v>5142.0716600093756</v>
      </c>
      <c r="F501" s="532">
        <v>75599.724076439612</v>
      </c>
      <c r="G501" s="532">
        <v>318.80844292058129</v>
      </c>
      <c r="H501" s="532">
        <v>74.560039070135943</v>
      </c>
      <c r="I501" s="532">
        <v>393.36848199071721</v>
      </c>
    </row>
    <row r="502" spans="1:9" x14ac:dyDescent="0.25">
      <c r="A502" s="216" t="s">
        <v>1100</v>
      </c>
      <c r="B502" s="1">
        <v>30002804</v>
      </c>
      <c r="C502" s="551" t="s">
        <v>556</v>
      </c>
      <c r="D502" s="1" t="s">
        <v>538</v>
      </c>
      <c r="E502" s="532">
        <v>0</v>
      </c>
      <c r="F502" s="532">
        <v>135632.29969264605</v>
      </c>
      <c r="G502" s="532">
        <v>0</v>
      </c>
      <c r="H502" s="532">
        <v>0</v>
      </c>
      <c r="I502" s="532">
        <v>0</v>
      </c>
    </row>
    <row r="503" spans="1:9" x14ac:dyDescent="0.25">
      <c r="A503" s="216" t="s">
        <v>1101</v>
      </c>
      <c r="B503" s="1">
        <v>30002806</v>
      </c>
      <c r="C503" s="551" t="s">
        <v>548</v>
      </c>
      <c r="D503" s="1" t="s">
        <v>538</v>
      </c>
      <c r="E503" s="532">
        <v>0</v>
      </c>
      <c r="F503" s="532">
        <v>156557.43566618493</v>
      </c>
      <c r="G503" s="532">
        <v>0</v>
      </c>
      <c r="H503" s="532">
        <v>0</v>
      </c>
      <c r="I503" s="532">
        <v>0</v>
      </c>
    </row>
    <row r="504" spans="1:9" x14ac:dyDescent="0.25">
      <c r="A504" s="216" t="s">
        <v>1102</v>
      </c>
      <c r="B504" s="1">
        <v>30002807</v>
      </c>
      <c r="C504" s="551" t="s">
        <v>556</v>
      </c>
      <c r="D504" s="1" t="s">
        <v>538</v>
      </c>
      <c r="E504" s="532">
        <v>0</v>
      </c>
      <c r="F504" s="532">
        <v>105509.48073056289</v>
      </c>
      <c r="G504" s="532">
        <v>0</v>
      </c>
      <c r="H504" s="532">
        <v>0</v>
      </c>
      <c r="I504" s="532">
        <v>0</v>
      </c>
    </row>
    <row r="505" spans="1:9" x14ac:dyDescent="0.25">
      <c r="A505" s="216" t="s">
        <v>1103</v>
      </c>
      <c r="B505" s="1">
        <v>30002809</v>
      </c>
      <c r="C505" s="551" t="s">
        <v>571</v>
      </c>
      <c r="D505" s="1" t="s">
        <v>538</v>
      </c>
      <c r="E505" s="532">
        <v>0</v>
      </c>
      <c r="F505" s="532">
        <v>184555.27267716874</v>
      </c>
      <c r="G505" s="532">
        <v>0</v>
      </c>
      <c r="H505" s="532">
        <v>0</v>
      </c>
      <c r="I505" s="532">
        <v>0</v>
      </c>
    </row>
    <row r="506" spans="1:9" x14ac:dyDescent="0.25">
      <c r="A506" s="216" t="s">
        <v>1104</v>
      </c>
      <c r="B506" s="1">
        <v>30002813</v>
      </c>
      <c r="C506" s="551" t="s">
        <v>621</v>
      </c>
      <c r="D506" s="1" t="s">
        <v>540</v>
      </c>
      <c r="E506" s="532">
        <v>36975.830521682816</v>
      </c>
      <c r="F506" s="532">
        <v>179865.10678534413</v>
      </c>
      <c r="G506" s="532">
        <v>0</v>
      </c>
      <c r="H506" s="532">
        <v>536.1495425644008</v>
      </c>
      <c r="I506" s="532">
        <v>536.1495425644008</v>
      </c>
    </row>
    <row r="507" spans="1:9" x14ac:dyDescent="0.25">
      <c r="A507" s="216" t="s">
        <v>1105</v>
      </c>
      <c r="B507" s="1">
        <v>30002815</v>
      </c>
      <c r="C507" s="551" t="s">
        <v>601</v>
      </c>
      <c r="D507" s="1" t="s">
        <v>540</v>
      </c>
      <c r="E507" s="532">
        <v>35488.463271421882</v>
      </c>
      <c r="F507" s="532">
        <v>192059.69215996159</v>
      </c>
      <c r="G507" s="532">
        <v>0</v>
      </c>
      <c r="H507" s="532">
        <v>514.58271743561727</v>
      </c>
      <c r="I507" s="532">
        <v>514.58271743561727</v>
      </c>
    </row>
    <row r="508" spans="1:9" x14ac:dyDescent="0.25">
      <c r="A508" s="216" t="s">
        <v>1106</v>
      </c>
      <c r="B508" s="1">
        <v>30002816</v>
      </c>
      <c r="C508" s="551" t="s">
        <v>576</v>
      </c>
      <c r="D508" s="1" t="s">
        <v>538</v>
      </c>
      <c r="E508" s="532">
        <v>0</v>
      </c>
      <c r="F508" s="532">
        <v>152396.60971434799</v>
      </c>
      <c r="G508" s="532">
        <v>0</v>
      </c>
      <c r="H508" s="532">
        <v>0</v>
      </c>
      <c r="I508" s="532">
        <v>0</v>
      </c>
    </row>
    <row r="509" spans="1:9" x14ac:dyDescent="0.25">
      <c r="A509" s="216" t="s">
        <v>1107</v>
      </c>
      <c r="B509" s="1">
        <v>30002818</v>
      </c>
      <c r="C509" s="551" t="s">
        <v>1108</v>
      </c>
      <c r="D509" s="1" t="s">
        <v>540</v>
      </c>
      <c r="E509" s="532">
        <v>17188.782650243749</v>
      </c>
      <c r="F509" s="532">
        <v>131894.72533019481</v>
      </c>
      <c r="G509" s="532">
        <v>1065.7045243151124</v>
      </c>
      <c r="H509" s="532">
        <v>249.23734842853437</v>
      </c>
      <c r="I509" s="532">
        <v>1314.9418727436469</v>
      </c>
    </row>
    <row r="510" spans="1:9" x14ac:dyDescent="0.25">
      <c r="A510" s="216" t="s">
        <v>1109</v>
      </c>
      <c r="B510" s="1">
        <v>30002819</v>
      </c>
      <c r="C510" s="551" t="s">
        <v>555</v>
      </c>
      <c r="D510" s="1" t="s">
        <v>538</v>
      </c>
      <c r="E510" s="532">
        <v>0</v>
      </c>
      <c r="F510" s="532">
        <v>170189.53059716208</v>
      </c>
      <c r="G510" s="532">
        <v>0</v>
      </c>
      <c r="H510" s="532">
        <v>0</v>
      </c>
      <c r="I510" s="532">
        <v>0</v>
      </c>
    </row>
    <row r="511" spans="1:9" x14ac:dyDescent="0.25">
      <c r="A511" s="216" t="s">
        <v>1110</v>
      </c>
      <c r="B511" s="1">
        <v>30002824</v>
      </c>
      <c r="C511" s="551" t="s">
        <v>549</v>
      </c>
      <c r="D511" s="1" t="s">
        <v>540</v>
      </c>
      <c r="E511" s="532">
        <v>9300.1679663364084</v>
      </c>
      <c r="F511" s="532">
        <v>92525.10399530486</v>
      </c>
      <c r="G511" s="532">
        <v>576.61041391285733</v>
      </c>
      <c r="H511" s="532">
        <v>134.85243551187793</v>
      </c>
      <c r="I511" s="532">
        <v>711.46284942473528</v>
      </c>
    </row>
    <row r="512" spans="1:9" x14ac:dyDescent="0.25">
      <c r="A512" s="216" t="s">
        <v>1111</v>
      </c>
      <c r="B512" s="1">
        <v>30002825</v>
      </c>
      <c r="C512" s="551" t="s">
        <v>537</v>
      </c>
      <c r="D512" s="1" t="s">
        <v>538</v>
      </c>
      <c r="E512" s="532">
        <v>0</v>
      </c>
      <c r="F512" s="532">
        <v>162427.73611589399</v>
      </c>
      <c r="G512" s="532">
        <v>0</v>
      </c>
      <c r="H512" s="532">
        <v>0</v>
      </c>
      <c r="I512" s="532">
        <v>0</v>
      </c>
    </row>
    <row r="513" spans="1:9" x14ac:dyDescent="0.25">
      <c r="A513" s="216" t="s">
        <v>1112</v>
      </c>
      <c r="B513" s="1">
        <v>30002826</v>
      </c>
      <c r="C513" s="551" t="s">
        <v>537</v>
      </c>
      <c r="D513" s="1" t="s">
        <v>538</v>
      </c>
      <c r="E513" s="532">
        <v>0</v>
      </c>
      <c r="F513" s="532">
        <v>102392.73729637287</v>
      </c>
      <c r="G513" s="532">
        <v>0</v>
      </c>
      <c r="H513" s="532">
        <v>0</v>
      </c>
      <c r="I513" s="532">
        <v>0</v>
      </c>
    </row>
    <row r="514" spans="1:9" x14ac:dyDescent="0.25">
      <c r="A514" s="216" t="s">
        <v>1113</v>
      </c>
      <c r="B514" s="1">
        <v>30002827</v>
      </c>
      <c r="C514" s="551" t="s">
        <v>537</v>
      </c>
      <c r="D514" s="1" t="s">
        <v>538</v>
      </c>
      <c r="E514" s="532">
        <v>0</v>
      </c>
      <c r="F514" s="532">
        <v>131171.58831873612</v>
      </c>
      <c r="G514" s="532">
        <v>0</v>
      </c>
      <c r="H514" s="532">
        <v>0</v>
      </c>
      <c r="I514" s="532">
        <v>0</v>
      </c>
    </row>
    <row r="515" spans="1:9" x14ac:dyDescent="0.25">
      <c r="A515" s="216" t="s">
        <v>1114</v>
      </c>
      <c r="B515" s="1">
        <v>30002828</v>
      </c>
      <c r="C515" s="551" t="s">
        <v>537</v>
      </c>
      <c r="D515" s="1" t="s">
        <v>538</v>
      </c>
      <c r="E515" s="532">
        <v>0</v>
      </c>
      <c r="F515" s="532">
        <v>234511.54094794521</v>
      </c>
      <c r="G515" s="532">
        <v>0</v>
      </c>
      <c r="H515" s="532">
        <v>0</v>
      </c>
      <c r="I515" s="532">
        <v>0</v>
      </c>
    </row>
    <row r="516" spans="1:9" x14ac:dyDescent="0.25">
      <c r="A516" s="216" t="s">
        <v>1115</v>
      </c>
      <c r="B516" s="1">
        <v>30002829</v>
      </c>
      <c r="C516" s="551" t="s">
        <v>756</v>
      </c>
      <c r="D516" s="1" t="s">
        <v>540</v>
      </c>
      <c r="E516" s="532">
        <v>33463.009596930468</v>
      </c>
      <c r="F516" s="532">
        <v>181030.64676601469</v>
      </c>
      <c r="G516" s="532">
        <v>0</v>
      </c>
      <c r="H516" s="532">
        <v>485.21363915549182</v>
      </c>
      <c r="I516" s="532">
        <v>485.21363915549182</v>
      </c>
    </row>
    <row r="517" spans="1:9" x14ac:dyDescent="0.25">
      <c r="A517" s="216" t="s">
        <v>1116</v>
      </c>
      <c r="B517" s="1">
        <v>30002830</v>
      </c>
      <c r="C517" s="551" t="s">
        <v>537</v>
      </c>
      <c r="D517" s="1" t="s">
        <v>540</v>
      </c>
      <c r="E517" s="532">
        <v>19177.293077698439</v>
      </c>
      <c r="F517" s="532">
        <v>139892.66661558676</v>
      </c>
      <c r="G517" s="532">
        <v>1188.9921708173033</v>
      </c>
      <c r="H517" s="532">
        <v>278.07074962662739</v>
      </c>
      <c r="I517" s="532">
        <v>1467.0629204439306</v>
      </c>
    </row>
    <row r="518" spans="1:9" x14ac:dyDescent="0.25">
      <c r="A518" s="216" t="s">
        <v>1117</v>
      </c>
      <c r="B518" s="1">
        <v>30002831</v>
      </c>
      <c r="C518" s="551" t="s">
        <v>537</v>
      </c>
      <c r="D518" s="1" t="s">
        <v>538</v>
      </c>
      <c r="E518" s="532">
        <v>0</v>
      </c>
      <c r="F518" s="532">
        <v>98316.826319879445</v>
      </c>
      <c r="G518" s="532">
        <v>0</v>
      </c>
      <c r="H518" s="532">
        <v>0</v>
      </c>
      <c r="I518" s="532">
        <v>0</v>
      </c>
    </row>
    <row r="519" spans="1:9" x14ac:dyDescent="0.25">
      <c r="A519" s="216" t="s">
        <v>1118</v>
      </c>
      <c r="B519" s="1">
        <v>30002832</v>
      </c>
      <c r="C519" s="551" t="s">
        <v>1119</v>
      </c>
      <c r="D519" s="1" t="s">
        <v>540</v>
      </c>
      <c r="E519" s="532">
        <v>18851.458228057814</v>
      </c>
      <c r="F519" s="532">
        <v>124355.91760305784</v>
      </c>
      <c r="G519" s="532">
        <v>1168.7904101395845</v>
      </c>
      <c r="H519" s="532">
        <v>273.34614430683831</v>
      </c>
      <c r="I519" s="532">
        <v>1442.1365544464229</v>
      </c>
    </row>
    <row r="520" spans="1:9" x14ac:dyDescent="0.25">
      <c r="A520" s="216" t="s">
        <v>1120</v>
      </c>
      <c r="B520" s="1">
        <v>30002833</v>
      </c>
      <c r="C520" s="551" t="s">
        <v>569</v>
      </c>
      <c r="D520" s="1" t="s">
        <v>540</v>
      </c>
      <c r="E520" s="532">
        <v>33229.647595462506</v>
      </c>
      <c r="F520" s="532">
        <v>182935.87779546253</v>
      </c>
      <c r="G520" s="532">
        <v>0</v>
      </c>
      <c r="H520" s="532">
        <v>481.82989013420638</v>
      </c>
      <c r="I520" s="532">
        <v>481.82989013420638</v>
      </c>
    </row>
    <row r="521" spans="1:9" x14ac:dyDescent="0.25">
      <c r="A521" s="216" t="s">
        <v>1121</v>
      </c>
      <c r="B521" s="1">
        <v>30002835</v>
      </c>
      <c r="C521" s="551" t="s">
        <v>580</v>
      </c>
      <c r="D521" s="1" t="s">
        <v>540</v>
      </c>
      <c r="E521" s="532">
        <v>34878.09658125</v>
      </c>
      <c r="F521" s="532">
        <v>167868.09658124999</v>
      </c>
      <c r="G521" s="532">
        <v>2162.4419880374999</v>
      </c>
      <c r="H521" s="532">
        <v>505.732400428125</v>
      </c>
      <c r="I521" s="532">
        <v>2668.1743884656248</v>
      </c>
    </row>
    <row r="522" spans="1:9" x14ac:dyDescent="0.25">
      <c r="A522" s="216" t="s">
        <v>1122</v>
      </c>
      <c r="B522" s="1">
        <v>30002836</v>
      </c>
      <c r="C522" s="551" t="s">
        <v>544</v>
      </c>
      <c r="D522" s="1" t="s">
        <v>540</v>
      </c>
      <c r="E522" s="532">
        <v>36180.921986810259</v>
      </c>
      <c r="F522" s="532">
        <v>176030.75396120496</v>
      </c>
      <c r="G522" s="532">
        <v>0</v>
      </c>
      <c r="H522" s="532">
        <v>524.62336880874875</v>
      </c>
      <c r="I522" s="532">
        <v>524.62336880874875</v>
      </c>
    </row>
    <row r="523" spans="1:9" x14ac:dyDescent="0.25">
      <c r="A523" s="216" t="s">
        <v>1123</v>
      </c>
      <c r="B523" s="1">
        <v>30002837</v>
      </c>
      <c r="C523" s="551" t="s">
        <v>676</v>
      </c>
      <c r="D523" s="1" t="s">
        <v>540</v>
      </c>
      <c r="E523" s="532">
        <v>15030.012040793752</v>
      </c>
      <c r="F523" s="532">
        <v>97323.338239752164</v>
      </c>
      <c r="G523" s="532">
        <v>931.86074652921263</v>
      </c>
      <c r="H523" s="532">
        <v>217.93517459150942</v>
      </c>
      <c r="I523" s="532">
        <v>1149.7959211207221</v>
      </c>
    </row>
    <row r="524" spans="1:9" x14ac:dyDescent="0.25">
      <c r="A524" s="216" t="s">
        <v>1124</v>
      </c>
      <c r="B524" s="1">
        <v>30002840</v>
      </c>
      <c r="C524" s="551" t="s">
        <v>1125</v>
      </c>
      <c r="D524" s="1" t="s">
        <v>540</v>
      </c>
      <c r="E524" s="532">
        <v>10840.969072456252</v>
      </c>
      <c r="F524" s="532">
        <v>107114.49343637456</v>
      </c>
      <c r="G524" s="532">
        <v>672.14008249228755</v>
      </c>
      <c r="H524" s="532">
        <v>157.19405155061565</v>
      </c>
      <c r="I524" s="532">
        <v>829.3341340429032</v>
      </c>
    </row>
    <row r="525" spans="1:9" x14ac:dyDescent="0.25">
      <c r="A525" s="216" t="s">
        <v>1126</v>
      </c>
      <c r="B525" s="1">
        <v>30002845</v>
      </c>
      <c r="C525" s="551" t="s">
        <v>537</v>
      </c>
      <c r="D525" s="1" t="s">
        <v>540</v>
      </c>
      <c r="E525" s="532">
        <v>21029.197626876565</v>
      </c>
      <c r="F525" s="532">
        <v>139106.75887687656</v>
      </c>
      <c r="G525" s="532">
        <v>1303.8102528663469</v>
      </c>
      <c r="H525" s="532">
        <v>304.92336558971022</v>
      </c>
      <c r="I525" s="532">
        <v>1608.7336184560572</v>
      </c>
    </row>
    <row r="526" spans="1:9" x14ac:dyDescent="0.25">
      <c r="A526" s="216" t="s">
        <v>1127</v>
      </c>
      <c r="B526" s="1">
        <v>30002846</v>
      </c>
      <c r="C526" s="551" t="s">
        <v>555</v>
      </c>
      <c r="D526" s="1" t="s">
        <v>538</v>
      </c>
      <c r="E526" s="532">
        <v>0</v>
      </c>
      <c r="F526" s="532">
        <v>219285.8271780822</v>
      </c>
      <c r="G526" s="532">
        <v>0</v>
      </c>
      <c r="H526" s="532">
        <v>0</v>
      </c>
      <c r="I526" s="532">
        <v>0</v>
      </c>
    </row>
    <row r="527" spans="1:9" x14ac:dyDescent="0.25">
      <c r="A527" s="216" t="s">
        <v>1128</v>
      </c>
      <c r="B527" s="1">
        <v>30002852</v>
      </c>
      <c r="C527" s="551" t="s">
        <v>794</v>
      </c>
      <c r="D527" s="1" t="s">
        <v>538</v>
      </c>
      <c r="E527" s="532">
        <v>0</v>
      </c>
      <c r="F527" s="532">
        <v>122159.00341369864</v>
      </c>
      <c r="G527" s="532">
        <v>0</v>
      </c>
      <c r="H527" s="532">
        <v>0</v>
      </c>
      <c r="I527" s="532">
        <v>0</v>
      </c>
    </row>
    <row r="528" spans="1:9" x14ac:dyDescent="0.25">
      <c r="A528" s="216" t="s">
        <v>1129</v>
      </c>
      <c r="B528" s="1">
        <v>30002855</v>
      </c>
      <c r="C528" s="551" t="s">
        <v>550</v>
      </c>
      <c r="D528" s="1" t="s">
        <v>540</v>
      </c>
      <c r="E528" s="532">
        <v>5248.8475872625004</v>
      </c>
      <c r="F528" s="532">
        <v>74778.293572594455</v>
      </c>
      <c r="G528" s="532">
        <v>325.42855041027502</v>
      </c>
      <c r="H528" s="532">
        <v>76.108290015306252</v>
      </c>
      <c r="I528" s="532">
        <v>401.53684042558126</v>
      </c>
    </row>
    <row r="529" spans="1:9" x14ac:dyDescent="0.25">
      <c r="A529" s="216" t="s">
        <v>1130</v>
      </c>
      <c r="B529" s="1">
        <v>30002861</v>
      </c>
      <c r="C529" s="551" t="s">
        <v>554</v>
      </c>
      <c r="D529" s="1" t="s">
        <v>540</v>
      </c>
      <c r="E529" s="532">
        <v>19115.338564034377</v>
      </c>
      <c r="F529" s="532">
        <v>138020.92494456616</v>
      </c>
      <c r="G529" s="532">
        <v>1185.1509909701313</v>
      </c>
      <c r="H529" s="532">
        <v>277.17240917849847</v>
      </c>
      <c r="I529" s="532">
        <v>1462.3234001486298</v>
      </c>
    </row>
    <row r="530" spans="1:9" x14ac:dyDescent="0.25">
      <c r="A530" s="216" t="s">
        <v>1131</v>
      </c>
      <c r="B530" s="1">
        <v>30002864</v>
      </c>
      <c r="C530" s="551" t="s">
        <v>564</v>
      </c>
      <c r="D530" s="1" t="s">
        <v>538</v>
      </c>
      <c r="E530" s="532">
        <v>0</v>
      </c>
      <c r="F530" s="532">
        <v>154844.10808923453</v>
      </c>
      <c r="G530" s="532">
        <v>0</v>
      </c>
      <c r="H530" s="532">
        <v>0</v>
      </c>
      <c r="I530" s="532">
        <v>0</v>
      </c>
    </row>
    <row r="531" spans="1:9" x14ac:dyDescent="0.25">
      <c r="A531" s="216" t="s">
        <v>1132</v>
      </c>
      <c r="B531" s="1">
        <v>30002865</v>
      </c>
      <c r="C531" s="551" t="s">
        <v>556</v>
      </c>
      <c r="D531" s="1" t="s">
        <v>538</v>
      </c>
      <c r="E531" s="532">
        <v>0</v>
      </c>
      <c r="F531" s="532">
        <v>168014.58630828391</v>
      </c>
      <c r="G531" s="532">
        <v>0</v>
      </c>
      <c r="H531" s="532">
        <v>0</v>
      </c>
      <c r="I531" s="532">
        <v>0</v>
      </c>
    </row>
    <row r="532" spans="1:9" x14ac:dyDescent="0.25">
      <c r="A532" s="216" t="s">
        <v>1133</v>
      </c>
      <c r="B532" s="1">
        <v>30002866</v>
      </c>
      <c r="C532" s="551" t="s">
        <v>579</v>
      </c>
      <c r="D532" s="1" t="s">
        <v>540</v>
      </c>
      <c r="E532" s="532">
        <v>17059.825477357816</v>
      </c>
      <c r="F532" s="532">
        <v>121779.61024673932</v>
      </c>
      <c r="G532" s="532">
        <v>1057.7091795961846</v>
      </c>
      <c r="H532" s="532">
        <v>247.36746942168833</v>
      </c>
      <c r="I532" s="532">
        <v>1305.076649017873</v>
      </c>
    </row>
    <row r="533" spans="1:9" x14ac:dyDescent="0.25">
      <c r="A533" s="216" t="s">
        <v>1134</v>
      </c>
      <c r="B533" s="1">
        <v>30002867</v>
      </c>
      <c r="C533" s="551" t="s">
        <v>648</v>
      </c>
      <c r="D533" s="1" t="s">
        <v>538</v>
      </c>
      <c r="E533" s="532">
        <v>0</v>
      </c>
      <c r="F533" s="532">
        <v>166297.89928458486</v>
      </c>
      <c r="G533" s="532">
        <v>0</v>
      </c>
      <c r="H533" s="532">
        <v>0</v>
      </c>
      <c r="I533" s="532">
        <v>0</v>
      </c>
    </row>
    <row r="534" spans="1:9" x14ac:dyDescent="0.25">
      <c r="A534" s="216" t="s">
        <v>1135</v>
      </c>
      <c r="B534" s="1">
        <v>30002870</v>
      </c>
      <c r="C534" s="551" t="s">
        <v>613</v>
      </c>
      <c r="D534" s="1" t="s">
        <v>538</v>
      </c>
      <c r="E534" s="532">
        <v>0</v>
      </c>
      <c r="F534" s="532">
        <v>165904.96067400186</v>
      </c>
      <c r="G534" s="532">
        <v>0</v>
      </c>
      <c r="H534" s="532">
        <v>0</v>
      </c>
      <c r="I534" s="532">
        <v>0</v>
      </c>
    </row>
    <row r="535" spans="1:9" x14ac:dyDescent="0.25">
      <c r="A535" s="216" t="s">
        <v>1136</v>
      </c>
      <c r="B535" s="1">
        <v>30002871</v>
      </c>
      <c r="C535" s="551" t="s">
        <v>537</v>
      </c>
      <c r="D535" s="1" t="s">
        <v>538</v>
      </c>
      <c r="E535" s="532">
        <v>0</v>
      </c>
      <c r="F535" s="532">
        <v>119276.47223380135</v>
      </c>
      <c r="G535" s="532">
        <v>0</v>
      </c>
      <c r="H535" s="532">
        <v>0</v>
      </c>
      <c r="I535" s="532">
        <v>0</v>
      </c>
    </row>
    <row r="536" spans="1:9" x14ac:dyDescent="0.25">
      <c r="A536" s="216" t="s">
        <v>1137</v>
      </c>
      <c r="B536" s="1">
        <v>30002872</v>
      </c>
      <c r="C536" s="551" t="s">
        <v>554</v>
      </c>
      <c r="D536" s="1" t="s">
        <v>540</v>
      </c>
      <c r="E536" s="532">
        <v>18509.867045312501</v>
      </c>
      <c r="F536" s="532">
        <v>119686.11704531251</v>
      </c>
      <c r="G536" s="532">
        <v>1147.611756809375</v>
      </c>
      <c r="H536" s="532">
        <v>268.39307215703127</v>
      </c>
      <c r="I536" s="532">
        <v>1416.0048289664064</v>
      </c>
    </row>
    <row r="537" spans="1:9" x14ac:dyDescent="0.25">
      <c r="A537" s="216" t="s">
        <v>1138</v>
      </c>
      <c r="B537" s="1">
        <v>30002873</v>
      </c>
      <c r="C537" s="551" t="s">
        <v>564</v>
      </c>
      <c r="D537" s="1" t="s">
        <v>540</v>
      </c>
      <c r="E537" s="532">
        <v>19786.741923223442</v>
      </c>
      <c r="F537" s="532">
        <v>155241.33574822347</v>
      </c>
      <c r="G537" s="532">
        <v>1226.7779992398534</v>
      </c>
      <c r="H537" s="532">
        <v>286.90775788673994</v>
      </c>
      <c r="I537" s="532">
        <v>1513.6857571265934</v>
      </c>
    </row>
    <row r="538" spans="1:9" x14ac:dyDescent="0.25">
      <c r="A538" s="216" t="s">
        <v>1139</v>
      </c>
      <c r="B538" s="1">
        <v>30002874</v>
      </c>
      <c r="C538" s="551" t="s">
        <v>565</v>
      </c>
      <c r="D538" s="1" t="s">
        <v>540</v>
      </c>
      <c r="E538" s="532">
        <v>11826.764818021566</v>
      </c>
      <c r="F538" s="532">
        <v>112152.8771495821</v>
      </c>
      <c r="G538" s="532">
        <v>733.2594187173371</v>
      </c>
      <c r="H538" s="532">
        <v>171.48808986131272</v>
      </c>
      <c r="I538" s="532">
        <v>904.74750857864979</v>
      </c>
    </row>
    <row r="539" spans="1:9" x14ac:dyDescent="0.25">
      <c r="A539" s="216" t="s">
        <v>1140</v>
      </c>
      <c r="B539" s="1">
        <v>30002876</v>
      </c>
      <c r="C539" s="551" t="s">
        <v>794</v>
      </c>
      <c r="D539" s="1" t="s">
        <v>538</v>
      </c>
      <c r="E539" s="532">
        <v>0</v>
      </c>
      <c r="F539" s="532">
        <v>249890.23041329056</v>
      </c>
      <c r="G539" s="532">
        <v>0</v>
      </c>
      <c r="H539" s="532">
        <v>0</v>
      </c>
      <c r="I539" s="532">
        <v>0</v>
      </c>
    </row>
    <row r="540" spans="1:9" x14ac:dyDescent="0.25">
      <c r="A540" s="216" t="s">
        <v>1141</v>
      </c>
      <c r="B540" s="1">
        <v>30002877</v>
      </c>
      <c r="C540" s="551" t="s">
        <v>555</v>
      </c>
      <c r="D540" s="1" t="s">
        <v>540</v>
      </c>
      <c r="E540" s="532">
        <v>19660.232336062501</v>
      </c>
      <c r="F540" s="532">
        <v>135790.93986376209</v>
      </c>
      <c r="G540" s="532">
        <v>1218.9344048358751</v>
      </c>
      <c r="H540" s="532">
        <v>285.07336887290626</v>
      </c>
      <c r="I540" s="532">
        <v>1504.0077737087813</v>
      </c>
    </row>
    <row r="541" spans="1:9" x14ac:dyDescent="0.25">
      <c r="A541" s="216" t="s">
        <v>1142</v>
      </c>
      <c r="B541" s="1">
        <v>30002879</v>
      </c>
      <c r="C541" s="551" t="s">
        <v>555</v>
      </c>
      <c r="D541" s="1" t="s">
        <v>538</v>
      </c>
      <c r="E541" s="532">
        <v>0</v>
      </c>
      <c r="F541" s="532">
        <v>204705.52775342466</v>
      </c>
      <c r="G541" s="532">
        <v>0</v>
      </c>
      <c r="H541" s="532">
        <v>0</v>
      </c>
      <c r="I541" s="532">
        <v>0</v>
      </c>
    </row>
    <row r="542" spans="1:9" x14ac:dyDescent="0.25">
      <c r="A542" s="216" t="s">
        <v>1143</v>
      </c>
      <c r="B542" s="1">
        <v>30002882</v>
      </c>
      <c r="C542" s="551" t="s">
        <v>719</v>
      </c>
      <c r="D542" s="1" t="s">
        <v>538</v>
      </c>
      <c r="E542" s="532">
        <v>0</v>
      </c>
      <c r="F542" s="532">
        <v>169502.30607929552</v>
      </c>
      <c r="G542" s="532">
        <v>0</v>
      </c>
      <c r="H542" s="532">
        <v>0</v>
      </c>
      <c r="I542" s="532">
        <v>0</v>
      </c>
    </row>
    <row r="543" spans="1:9" x14ac:dyDescent="0.25">
      <c r="A543" s="216" t="s">
        <v>1144</v>
      </c>
      <c r="B543" s="1">
        <v>30002884</v>
      </c>
      <c r="C543" s="551" t="s">
        <v>1145</v>
      </c>
      <c r="D543" s="1" t="s">
        <v>540</v>
      </c>
      <c r="E543" s="532">
        <v>65013.995820312506</v>
      </c>
      <c r="F543" s="532">
        <v>234066.19618729941</v>
      </c>
      <c r="G543" s="532">
        <v>0</v>
      </c>
      <c r="H543" s="532">
        <v>942.70293939453143</v>
      </c>
      <c r="I543" s="532">
        <v>942.70293939453143</v>
      </c>
    </row>
    <row r="544" spans="1:9" x14ac:dyDescent="0.25">
      <c r="A544" s="216" t="s">
        <v>1146</v>
      </c>
      <c r="B544" s="1">
        <v>30002887</v>
      </c>
      <c r="C544" s="551" t="s">
        <v>797</v>
      </c>
      <c r="D544" s="1" t="s">
        <v>540</v>
      </c>
      <c r="E544" s="532">
        <v>121040.76280664063</v>
      </c>
      <c r="F544" s="532">
        <v>368714.20030664065</v>
      </c>
      <c r="G544" s="532">
        <v>0</v>
      </c>
      <c r="H544" s="532">
        <v>1755.0910606962893</v>
      </c>
      <c r="I544" s="532">
        <v>1755.0910606962893</v>
      </c>
    </row>
    <row r="545" spans="1:9" x14ac:dyDescent="0.25">
      <c r="A545" s="216" t="s">
        <v>1147</v>
      </c>
      <c r="B545" s="1">
        <v>30002888</v>
      </c>
      <c r="C545" s="551" t="s">
        <v>797</v>
      </c>
      <c r="D545" s="1" t="s">
        <v>540</v>
      </c>
      <c r="E545" s="532">
        <v>72662.701210937506</v>
      </c>
      <c r="F545" s="532">
        <v>245494.01197365392</v>
      </c>
      <c r="G545" s="532">
        <v>0</v>
      </c>
      <c r="H545" s="532">
        <v>1053.609167558594</v>
      </c>
      <c r="I545" s="532">
        <v>1053.609167558594</v>
      </c>
    </row>
    <row r="546" spans="1:9" x14ac:dyDescent="0.25">
      <c r="A546" s="216" t="s">
        <v>1148</v>
      </c>
      <c r="B546" s="1">
        <v>30002889</v>
      </c>
      <c r="C546" s="551" t="s">
        <v>537</v>
      </c>
      <c r="D546" s="1" t="s">
        <v>538</v>
      </c>
      <c r="E546" s="532">
        <v>0</v>
      </c>
      <c r="F546" s="532">
        <v>144784.89618082193</v>
      </c>
      <c r="G546" s="532">
        <v>0</v>
      </c>
      <c r="H546" s="532">
        <v>0</v>
      </c>
      <c r="I546" s="532">
        <v>0</v>
      </c>
    </row>
    <row r="547" spans="1:9" x14ac:dyDescent="0.25">
      <c r="A547" s="216" t="s">
        <v>1149</v>
      </c>
      <c r="B547" s="1">
        <v>30002890</v>
      </c>
      <c r="C547" s="551" t="s">
        <v>537</v>
      </c>
      <c r="D547" s="1" t="s">
        <v>538</v>
      </c>
      <c r="E547" s="532">
        <v>0</v>
      </c>
      <c r="F547" s="532">
        <v>111218.59651516173</v>
      </c>
      <c r="G547" s="532">
        <v>0</v>
      </c>
      <c r="H547" s="532">
        <v>0</v>
      </c>
      <c r="I547" s="532">
        <v>0</v>
      </c>
    </row>
    <row r="548" spans="1:9" x14ac:dyDescent="0.25">
      <c r="A548" s="216" t="s">
        <v>1150</v>
      </c>
      <c r="B548" s="1">
        <v>30002891</v>
      </c>
      <c r="C548" s="551" t="s">
        <v>623</v>
      </c>
      <c r="D548" s="1" t="s">
        <v>540</v>
      </c>
      <c r="E548" s="532">
        <v>17851.925407610943</v>
      </c>
      <c r="F548" s="532">
        <v>137614.27415761095</v>
      </c>
      <c r="G548" s="532">
        <v>1106.8193752718785</v>
      </c>
      <c r="H548" s="532">
        <v>258.85291841035871</v>
      </c>
      <c r="I548" s="532">
        <v>1365.6722936822371</v>
      </c>
    </row>
    <row r="549" spans="1:9" x14ac:dyDescent="0.25">
      <c r="A549" s="216" t="s">
        <v>1151</v>
      </c>
      <c r="B549" s="1">
        <v>30002893</v>
      </c>
      <c r="C549" s="551" t="s">
        <v>639</v>
      </c>
      <c r="D549" s="1" t="s">
        <v>538</v>
      </c>
      <c r="E549" s="532">
        <v>0</v>
      </c>
      <c r="F549" s="532">
        <v>129674.30256986301</v>
      </c>
      <c r="G549" s="532">
        <v>0</v>
      </c>
      <c r="H549" s="532">
        <v>0</v>
      </c>
      <c r="I549" s="532">
        <v>0</v>
      </c>
    </row>
    <row r="550" spans="1:9" x14ac:dyDescent="0.25">
      <c r="A550" s="216" t="s">
        <v>1152</v>
      </c>
      <c r="B550" s="1">
        <v>30002894</v>
      </c>
      <c r="C550" s="551" t="s">
        <v>537</v>
      </c>
      <c r="D550" s="1" t="s">
        <v>538</v>
      </c>
      <c r="E550" s="532">
        <v>0</v>
      </c>
      <c r="F550" s="532">
        <v>204999.24417786169</v>
      </c>
      <c r="G550" s="532">
        <v>0</v>
      </c>
      <c r="H550" s="532">
        <v>0</v>
      </c>
      <c r="I550" s="532">
        <v>0</v>
      </c>
    </row>
    <row r="551" spans="1:9" x14ac:dyDescent="0.25">
      <c r="A551" s="216" t="s">
        <v>1153</v>
      </c>
      <c r="B551" s="1">
        <v>30002895</v>
      </c>
      <c r="C551" s="551" t="s">
        <v>537</v>
      </c>
      <c r="D551" s="1" t="s">
        <v>538</v>
      </c>
      <c r="E551" s="532">
        <v>0</v>
      </c>
      <c r="F551" s="532">
        <v>121327.81349688042</v>
      </c>
      <c r="G551" s="532">
        <v>0</v>
      </c>
      <c r="H551" s="532">
        <v>0</v>
      </c>
      <c r="I551" s="532">
        <v>0</v>
      </c>
    </row>
    <row r="552" spans="1:9" x14ac:dyDescent="0.25">
      <c r="A552" s="216" t="s">
        <v>1154</v>
      </c>
      <c r="B552" s="1">
        <v>30002900</v>
      </c>
      <c r="C552" s="551" t="s">
        <v>584</v>
      </c>
      <c r="D552" s="1" t="s">
        <v>540</v>
      </c>
      <c r="E552" s="532">
        <v>76839.276789488285</v>
      </c>
      <c r="F552" s="532">
        <v>260034.45303948829</v>
      </c>
      <c r="G552" s="532">
        <v>0</v>
      </c>
      <c r="H552" s="532">
        <v>1114.1695134475801</v>
      </c>
      <c r="I552" s="532">
        <v>1114.1695134475801</v>
      </c>
    </row>
    <row r="553" spans="1:9" x14ac:dyDescent="0.25">
      <c r="A553" s="216" t="s">
        <v>1155</v>
      </c>
      <c r="B553" s="1">
        <v>30002903</v>
      </c>
      <c r="C553" s="551" t="s">
        <v>1035</v>
      </c>
      <c r="D553" s="1" t="s">
        <v>540</v>
      </c>
      <c r="E553" s="532">
        <v>80481.972731773436</v>
      </c>
      <c r="F553" s="532">
        <v>273452.18023177341</v>
      </c>
      <c r="G553" s="532">
        <v>0</v>
      </c>
      <c r="H553" s="532">
        <v>1166.9886046107149</v>
      </c>
      <c r="I553" s="532">
        <v>1166.9886046107149</v>
      </c>
    </row>
    <row r="554" spans="1:9" x14ac:dyDescent="0.25">
      <c r="A554" s="216" t="s">
        <v>1156</v>
      </c>
      <c r="B554" s="1">
        <v>30002904</v>
      </c>
      <c r="C554" s="551" t="s">
        <v>537</v>
      </c>
      <c r="D554" s="1" t="s">
        <v>538</v>
      </c>
      <c r="E554" s="532">
        <v>0</v>
      </c>
      <c r="F554" s="532">
        <v>107605.00705339648</v>
      </c>
      <c r="G554" s="532">
        <v>0</v>
      </c>
      <c r="H554" s="532">
        <v>0</v>
      </c>
      <c r="I554" s="532">
        <v>0</v>
      </c>
    </row>
    <row r="555" spans="1:9" x14ac:dyDescent="0.25">
      <c r="A555" s="216" t="s">
        <v>1157</v>
      </c>
      <c r="B555" s="1">
        <v>30002905</v>
      </c>
      <c r="C555" s="551" t="s">
        <v>623</v>
      </c>
      <c r="D555" s="1" t="s">
        <v>538</v>
      </c>
      <c r="E555" s="532">
        <v>0</v>
      </c>
      <c r="F555" s="532">
        <v>169748.73841093626</v>
      </c>
      <c r="G555" s="532">
        <v>0</v>
      </c>
      <c r="H555" s="532">
        <v>0</v>
      </c>
      <c r="I555" s="532">
        <v>0</v>
      </c>
    </row>
    <row r="556" spans="1:9" x14ac:dyDescent="0.25">
      <c r="A556" s="216" t="s">
        <v>1158</v>
      </c>
      <c r="B556" s="1">
        <v>30002906</v>
      </c>
      <c r="C556" s="551" t="s">
        <v>664</v>
      </c>
      <c r="D556" s="1" t="s">
        <v>538</v>
      </c>
      <c r="E556" s="532">
        <v>0</v>
      </c>
      <c r="F556" s="532">
        <v>55023.216151326858</v>
      </c>
      <c r="G556" s="532">
        <v>0</v>
      </c>
      <c r="H556" s="532">
        <v>0</v>
      </c>
      <c r="I556" s="532">
        <v>0</v>
      </c>
    </row>
    <row r="557" spans="1:9" x14ac:dyDescent="0.25">
      <c r="A557" s="216" t="s">
        <v>1159</v>
      </c>
      <c r="B557" s="1">
        <v>30002907</v>
      </c>
      <c r="C557" s="551" t="s">
        <v>1160</v>
      </c>
      <c r="D557" s="1" t="s">
        <v>540</v>
      </c>
      <c r="E557" s="532">
        <v>16827.151859375001</v>
      </c>
      <c r="F557" s="532">
        <v>106714.65185937501</v>
      </c>
      <c r="G557" s="532">
        <v>1043.28341528125</v>
      </c>
      <c r="H557" s="532">
        <v>243.99370196093753</v>
      </c>
      <c r="I557" s="532">
        <v>1287.2771172421876</v>
      </c>
    </row>
    <row r="558" spans="1:9" x14ac:dyDescent="0.25">
      <c r="A558" s="216" t="s">
        <v>1161</v>
      </c>
      <c r="B558" s="1">
        <v>30002909</v>
      </c>
      <c r="C558" s="551" t="s">
        <v>603</v>
      </c>
      <c r="D558" s="1" t="s">
        <v>540</v>
      </c>
      <c r="E558" s="532">
        <v>33121.800849454688</v>
      </c>
      <c r="F558" s="532">
        <v>180392.93265232877</v>
      </c>
      <c r="G558" s="532">
        <v>0</v>
      </c>
      <c r="H558" s="532">
        <v>480.26611231709302</v>
      </c>
      <c r="I558" s="532">
        <v>480.26611231709302</v>
      </c>
    </row>
    <row r="559" spans="1:9" x14ac:dyDescent="0.25">
      <c r="A559" s="216" t="s">
        <v>1162</v>
      </c>
      <c r="B559" s="1">
        <v>30002911</v>
      </c>
      <c r="C559" s="551" t="s">
        <v>537</v>
      </c>
      <c r="D559" s="1" t="s">
        <v>538</v>
      </c>
      <c r="E559" s="532">
        <v>0</v>
      </c>
      <c r="F559" s="532">
        <v>105488.97710775939</v>
      </c>
      <c r="G559" s="532">
        <v>0</v>
      </c>
      <c r="H559" s="532">
        <v>0</v>
      </c>
      <c r="I559" s="532">
        <v>0</v>
      </c>
    </row>
    <row r="560" spans="1:9" x14ac:dyDescent="0.25">
      <c r="A560" s="216" t="s">
        <v>1163</v>
      </c>
      <c r="B560" s="1">
        <v>30002913</v>
      </c>
      <c r="C560" s="551" t="s">
        <v>549</v>
      </c>
      <c r="D560" s="1" t="s">
        <v>540</v>
      </c>
      <c r="E560" s="532">
        <v>15840.315889876565</v>
      </c>
      <c r="F560" s="532">
        <v>113885.73791748016</v>
      </c>
      <c r="G560" s="532">
        <v>982.09958517234702</v>
      </c>
      <c r="H560" s="532">
        <v>229.68458040321019</v>
      </c>
      <c r="I560" s="532">
        <v>1211.7841655755572</v>
      </c>
    </row>
    <row r="561" spans="1:9" x14ac:dyDescent="0.25">
      <c r="A561" s="216" t="s">
        <v>1164</v>
      </c>
      <c r="B561" s="1">
        <v>30002917</v>
      </c>
      <c r="C561" s="551" t="s">
        <v>597</v>
      </c>
      <c r="D561" s="1" t="s">
        <v>540</v>
      </c>
      <c r="E561" s="532">
        <v>4630.3732693765633</v>
      </c>
      <c r="F561" s="532">
        <v>70746.408818333832</v>
      </c>
      <c r="G561" s="532">
        <v>287.0831427013469</v>
      </c>
      <c r="H561" s="532">
        <v>67.140412405960177</v>
      </c>
      <c r="I561" s="532">
        <v>354.22355510730711</v>
      </c>
    </row>
    <row r="562" spans="1:9" x14ac:dyDescent="0.25">
      <c r="A562" s="216" t="s">
        <v>1165</v>
      </c>
      <c r="B562" s="1">
        <v>30002918</v>
      </c>
      <c r="C562" s="551" t="s">
        <v>562</v>
      </c>
      <c r="D562" s="1" t="s">
        <v>538</v>
      </c>
      <c r="E562" s="532">
        <v>0</v>
      </c>
      <c r="F562" s="532">
        <v>95022.911357750054</v>
      </c>
      <c r="G562" s="532">
        <v>0</v>
      </c>
      <c r="H562" s="532">
        <v>0</v>
      </c>
      <c r="I562" s="532">
        <v>0</v>
      </c>
    </row>
    <row r="563" spans="1:9" x14ac:dyDescent="0.25">
      <c r="A563" s="216" t="s">
        <v>1166</v>
      </c>
      <c r="B563" s="1">
        <v>30002927</v>
      </c>
      <c r="C563" s="551" t="s">
        <v>722</v>
      </c>
      <c r="D563" s="1" t="s">
        <v>538</v>
      </c>
      <c r="E563" s="532">
        <v>0</v>
      </c>
      <c r="F563" s="532">
        <v>170401.86344727565</v>
      </c>
      <c r="G563" s="532">
        <v>0</v>
      </c>
      <c r="H563" s="532">
        <v>0</v>
      </c>
      <c r="I563" s="532">
        <v>0</v>
      </c>
    </row>
    <row r="564" spans="1:9" x14ac:dyDescent="0.25">
      <c r="A564" s="216" t="s">
        <v>1167</v>
      </c>
      <c r="B564" s="1">
        <v>30002929</v>
      </c>
      <c r="C564" s="551" t="s">
        <v>541</v>
      </c>
      <c r="D564" s="1" t="s">
        <v>540</v>
      </c>
      <c r="E564" s="532">
        <v>4957.8143471492194</v>
      </c>
      <c r="F564" s="532">
        <v>71791.965884649224</v>
      </c>
      <c r="G564" s="532">
        <v>307.3844895232516</v>
      </c>
      <c r="H564" s="532">
        <v>71.888308033663691</v>
      </c>
      <c r="I564" s="532">
        <v>379.27279755691529</v>
      </c>
    </row>
    <row r="565" spans="1:9" x14ac:dyDescent="0.25">
      <c r="A565" s="216" t="s">
        <v>1168</v>
      </c>
      <c r="B565" s="1">
        <v>30002930</v>
      </c>
      <c r="C565" s="551" t="s">
        <v>1035</v>
      </c>
      <c r="D565" s="1" t="s">
        <v>540</v>
      </c>
      <c r="E565" s="532">
        <v>35298.239968357033</v>
      </c>
      <c r="F565" s="532">
        <v>170167.30371835703</v>
      </c>
      <c r="G565" s="532">
        <v>0</v>
      </c>
      <c r="H565" s="532">
        <v>511.82447954117703</v>
      </c>
      <c r="I565" s="532">
        <v>511.82447954117703</v>
      </c>
    </row>
    <row r="566" spans="1:9" x14ac:dyDescent="0.25">
      <c r="A566" s="216" t="s">
        <v>1169</v>
      </c>
      <c r="B566" s="1">
        <v>30002936</v>
      </c>
      <c r="C566" s="551" t="s">
        <v>549</v>
      </c>
      <c r="D566" s="1" t="s">
        <v>540</v>
      </c>
      <c r="E566" s="532">
        <v>7557.7316887089073</v>
      </c>
      <c r="F566" s="532">
        <v>77767.306799096506</v>
      </c>
      <c r="G566" s="532">
        <v>468.57936469995224</v>
      </c>
      <c r="H566" s="532">
        <v>109.58710948627916</v>
      </c>
      <c r="I566" s="532">
        <v>578.16647418623143</v>
      </c>
    </row>
    <row r="567" spans="1:9" x14ac:dyDescent="0.25">
      <c r="A567" s="216" t="s">
        <v>1170</v>
      </c>
      <c r="B567" s="1">
        <v>30002942</v>
      </c>
      <c r="C567" s="551" t="s">
        <v>639</v>
      </c>
      <c r="D567" s="1" t="s">
        <v>540</v>
      </c>
      <c r="E567" s="532">
        <v>19673.235135226569</v>
      </c>
      <c r="F567" s="532">
        <v>140013.30086983056</v>
      </c>
      <c r="G567" s="532">
        <v>1219.7405783840472</v>
      </c>
      <c r="H567" s="532">
        <v>285.26190946078526</v>
      </c>
      <c r="I567" s="532">
        <v>1505.0024878448326</v>
      </c>
    </row>
    <row r="568" spans="1:9" x14ac:dyDescent="0.25">
      <c r="A568" s="216" t="s">
        <v>1171</v>
      </c>
      <c r="B568" s="1">
        <v>30002943</v>
      </c>
      <c r="C568" s="551" t="s">
        <v>646</v>
      </c>
      <c r="D568" s="1" t="s">
        <v>540</v>
      </c>
      <c r="E568" s="532">
        <v>18115.346821264066</v>
      </c>
      <c r="F568" s="532">
        <v>128656.04236229582</v>
      </c>
      <c r="G568" s="532">
        <v>1123.151502918372</v>
      </c>
      <c r="H568" s="532">
        <v>262.67252890832896</v>
      </c>
      <c r="I568" s="532">
        <v>1385.824031826701</v>
      </c>
    </row>
    <row r="569" spans="1:9" x14ac:dyDescent="0.25">
      <c r="A569" s="216" t="s">
        <v>1172</v>
      </c>
      <c r="B569" s="1">
        <v>30002948</v>
      </c>
      <c r="C569" s="551" t="s">
        <v>588</v>
      </c>
      <c r="D569" s="1" t="s">
        <v>540</v>
      </c>
      <c r="E569" s="532">
        <v>5220.0119679398449</v>
      </c>
      <c r="F569" s="532">
        <v>77354.531685361973</v>
      </c>
      <c r="G569" s="532">
        <v>323.64074201227038</v>
      </c>
      <c r="H569" s="532">
        <v>75.690173535127755</v>
      </c>
      <c r="I569" s="532">
        <v>399.33091554739815</v>
      </c>
    </row>
    <row r="570" spans="1:9" x14ac:dyDescent="0.25">
      <c r="A570" s="216" t="s">
        <v>1173</v>
      </c>
      <c r="B570" s="1">
        <v>30002950</v>
      </c>
      <c r="C570" s="551" t="s">
        <v>610</v>
      </c>
      <c r="D570" s="1" t="s">
        <v>540</v>
      </c>
      <c r="E570" s="532">
        <v>3915.9841858921882</v>
      </c>
      <c r="F570" s="532">
        <v>53070.449195347406</v>
      </c>
      <c r="G570" s="532">
        <v>242.79101952531568</v>
      </c>
      <c r="H570" s="532">
        <v>56.781770695436734</v>
      </c>
      <c r="I570" s="532">
        <v>299.57279022075238</v>
      </c>
    </row>
    <row r="571" spans="1:9" x14ac:dyDescent="0.25">
      <c r="A571" s="216" t="s">
        <v>1174</v>
      </c>
      <c r="B571" s="1">
        <v>30002951</v>
      </c>
      <c r="C571" s="551" t="s">
        <v>1175</v>
      </c>
      <c r="D571" s="1" t="s">
        <v>540</v>
      </c>
      <c r="E571" s="532">
        <v>10372.485867280471</v>
      </c>
      <c r="F571" s="532">
        <v>98359.940521725934</v>
      </c>
      <c r="G571" s="532">
        <v>643.09412377138926</v>
      </c>
      <c r="H571" s="532">
        <v>150.40104507556683</v>
      </c>
      <c r="I571" s="532">
        <v>793.49516884695606</v>
      </c>
    </row>
    <row r="572" spans="1:9" x14ac:dyDescent="0.25">
      <c r="A572" s="216" t="s">
        <v>1176</v>
      </c>
      <c r="B572" s="1">
        <v>30002958</v>
      </c>
      <c r="C572" s="551" t="s">
        <v>756</v>
      </c>
      <c r="D572" s="1" t="s">
        <v>540</v>
      </c>
      <c r="E572" s="532">
        <v>33463.009596930468</v>
      </c>
      <c r="F572" s="532">
        <v>160124.12584693046</v>
      </c>
      <c r="G572" s="532">
        <v>2074.706595009689</v>
      </c>
      <c r="H572" s="532">
        <v>485.21363915549182</v>
      </c>
      <c r="I572" s="532">
        <v>2559.9202341651808</v>
      </c>
    </row>
    <row r="573" spans="1:9" x14ac:dyDescent="0.25">
      <c r="A573" s="216" t="s">
        <v>1177</v>
      </c>
      <c r="B573" s="1">
        <v>30002960</v>
      </c>
      <c r="C573" s="551" t="s">
        <v>537</v>
      </c>
      <c r="D573" s="1" t="s">
        <v>538</v>
      </c>
      <c r="E573" s="532">
        <v>0</v>
      </c>
      <c r="F573" s="532">
        <v>148297.64329209633</v>
      </c>
      <c r="G573" s="532">
        <v>0</v>
      </c>
      <c r="H573" s="532">
        <v>0</v>
      </c>
      <c r="I573" s="532">
        <v>0</v>
      </c>
    </row>
    <row r="574" spans="1:9" x14ac:dyDescent="0.25">
      <c r="A574" s="216" t="s">
        <v>1178</v>
      </c>
      <c r="B574" s="1">
        <v>30002962</v>
      </c>
      <c r="C574" s="551" t="s">
        <v>537</v>
      </c>
      <c r="D574" s="1" t="s">
        <v>538</v>
      </c>
      <c r="E574" s="532">
        <v>0</v>
      </c>
      <c r="F574" s="532">
        <v>166852.82970310017</v>
      </c>
      <c r="G574" s="532">
        <v>0</v>
      </c>
      <c r="H574" s="532">
        <v>0</v>
      </c>
      <c r="I574" s="532">
        <v>0</v>
      </c>
    </row>
    <row r="575" spans="1:9" x14ac:dyDescent="0.25">
      <c r="A575" s="216" t="s">
        <v>1179</v>
      </c>
      <c r="B575" s="1">
        <v>30002972</v>
      </c>
      <c r="C575" s="551" t="s">
        <v>548</v>
      </c>
      <c r="D575" s="1" t="s">
        <v>538</v>
      </c>
      <c r="E575" s="532">
        <v>0</v>
      </c>
      <c r="F575" s="532">
        <v>159712.00123940187</v>
      </c>
      <c r="G575" s="532">
        <v>0</v>
      </c>
      <c r="H575" s="532">
        <v>0</v>
      </c>
      <c r="I575" s="532">
        <v>0</v>
      </c>
    </row>
    <row r="576" spans="1:9" x14ac:dyDescent="0.25">
      <c r="A576" s="216" t="s">
        <v>1180</v>
      </c>
      <c r="B576" s="1">
        <v>30002973</v>
      </c>
      <c r="C576" s="551" t="s">
        <v>537</v>
      </c>
      <c r="D576" s="1" t="s">
        <v>538</v>
      </c>
      <c r="E576" s="532">
        <v>0</v>
      </c>
      <c r="F576" s="532">
        <v>221465.93660108786</v>
      </c>
      <c r="G576" s="532">
        <v>0</v>
      </c>
      <c r="H576" s="532">
        <v>0</v>
      </c>
      <c r="I576" s="532">
        <v>0</v>
      </c>
    </row>
    <row r="577" spans="1:9" x14ac:dyDescent="0.25">
      <c r="A577" s="216" t="s">
        <v>1181</v>
      </c>
      <c r="B577" s="1">
        <v>30002974</v>
      </c>
      <c r="C577" s="551" t="s">
        <v>561</v>
      </c>
      <c r="D577" s="1" t="s">
        <v>540</v>
      </c>
      <c r="E577" s="532">
        <v>66926.172167968762</v>
      </c>
      <c r="F577" s="532">
        <v>247901.33676796875</v>
      </c>
      <c r="G577" s="532">
        <v>0</v>
      </c>
      <c r="H577" s="532">
        <v>970.42949643554709</v>
      </c>
      <c r="I577" s="532">
        <v>970.42949643554709</v>
      </c>
    </row>
    <row r="578" spans="1:9" x14ac:dyDescent="0.25">
      <c r="A578" s="216" t="s">
        <v>1182</v>
      </c>
      <c r="B578" s="1">
        <v>30002975</v>
      </c>
      <c r="C578" s="551" t="s">
        <v>770</v>
      </c>
      <c r="D578" s="1" t="s">
        <v>540</v>
      </c>
      <c r="E578" s="532">
        <v>5590.8212052773433</v>
      </c>
      <c r="F578" s="532">
        <v>81189.096430277335</v>
      </c>
      <c r="G578" s="532">
        <v>346.63091472719526</v>
      </c>
      <c r="H578" s="532">
        <v>81.066907476521479</v>
      </c>
      <c r="I578" s="532">
        <v>427.69782220371673</v>
      </c>
    </row>
    <row r="579" spans="1:9" x14ac:dyDescent="0.25">
      <c r="A579" s="216" t="s">
        <v>1183</v>
      </c>
      <c r="B579" s="1">
        <v>30002977</v>
      </c>
      <c r="C579" s="551" t="s">
        <v>549</v>
      </c>
      <c r="D579" s="1" t="s">
        <v>540</v>
      </c>
      <c r="E579" s="532">
        <v>6804.6248585371886</v>
      </c>
      <c r="F579" s="532">
        <v>64816.744012962328</v>
      </c>
      <c r="G579" s="532">
        <v>421.8867412293057</v>
      </c>
      <c r="H579" s="532">
        <v>98.667060448789243</v>
      </c>
      <c r="I579" s="532">
        <v>520.55380167809494</v>
      </c>
    </row>
    <row r="580" spans="1:9" x14ac:dyDescent="0.25">
      <c r="A580" s="216" t="s">
        <v>1184</v>
      </c>
      <c r="B580" s="1">
        <v>30002978</v>
      </c>
      <c r="C580" s="551" t="s">
        <v>1119</v>
      </c>
      <c r="D580" s="1" t="s">
        <v>540</v>
      </c>
      <c r="E580" s="532">
        <v>20740.688459542187</v>
      </c>
      <c r="F580" s="532">
        <v>141105.38625848113</v>
      </c>
      <c r="G580" s="532">
        <v>1285.9226844916157</v>
      </c>
      <c r="H580" s="532">
        <v>300.73998266336173</v>
      </c>
      <c r="I580" s="532">
        <v>1586.6626671549775</v>
      </c>
    </row>
    <row r="581" spans="1:9" x14ac:dyDescent="0.25">
      <c r="A581" s="216" t="s">
        <v>1185</v>
      </c>
      <c r="B581" s="1">
        <v>30002979</v>
      </c>
      <c r="C581" s="551" t="s">
        <v>579</v>
      </c>
      <c r="D581" s="1" t="s">
        <v>538</v>
      </c>
      <c r="E581" s="532">
        <v>0</v>
      </c>
      <c r="F581" s="532">
        <v>175221.24680949276</v>
      </c>
      <c r="G581" s="532">
        <v>0</v>
      </c>
      <c r="H581" s="532">
        <v>0</v>
      </c>
      <c r="I581" s="532">
        <v>0</v>
      </c>
    </row>
    <row r="582" spans="1:9" x14ac:dyDescent="0.25">
      <c r="A582" s="216" t="s">
        <v>1186</v>
      </c>
      <c r="B582" s="1">
        <v>30002982</v>
      </c>
      <c r="C582" s="551" t="s">
        <v>570</v>
      </c>
      <c r="D582" s="1" t="s">
        <v>538</v>
      </c>
      <c r="E582" s="532">
        <v>0</v>
      </c>
      <c r="F582" s="532">
        <v>221405.56609863014</v>
      </c>
      <c r="G582" s="532">
        <v>0</v>
      </c>
      <c r="H582" s="532">
        <v>0</v>
      </c>
      <c r="I582" s="532">
        <v>0</v>
      </c>
    </row>
    <row r="583" spans="1:9" x14ac:dyDescent="0.25">
      <c r="A583" s="216" t="s">
        <v>1187</v>
      </c>
      <c r="B583" s="1">
        <v>30002986</v>
      </c>
      <c r="C583" s="551" t="s">
        <v>702</v>
      </c>
      <c r="D583" s="1" t="s">
        <v>540</v>
      </c>
      <c r="E583" s="532">
        <v>32709.688603007813</v>
      </c>
      <c r="F583" s="532">
        <v>179001.62610300782</v>
      </c>
      <c r="G583" s="532">
        <v>0</v>
      </c>
      <c r="H583" s="532">
        <v>474.29048474361332</v>
      </c>
      <c r="I583" s="532">
        <v>474.29048474361332</v>
      </c>
    </row>
    <row r="584" spans="1:9" x14ac:dyDescent="0.25">
      <c r="A584" s="216" t="s">
        <v>1188</v>
      </c>
      <c r="B584" s="1">
        <v>30002987</v>
      </c>
      <c r="C584" s="551" t="s">
        <v>549</v>
      </c>
      <c r="D584" s="1" t="s">
        <v>540</v>
      </c>
      <c r="E584" s="532">
        <v>5404.2692808000002</v>
      </c>
      <c r="F584" s="532">
        <v>93234.834299554539</v>
      </c>
      <c r="G584" s="532">
        <v>335.06469540960001</v>
      </c>
      <c r="H584" s="532">
        <v>78.361904571600007</v>
      </c>
      <c r="I584" s="532">
        <v>413.42659998120001</v>
      </c>
    </row>
    <row r="585" spans="1:9" x14ac:dyDescent="0.25">
      <c r="A585" s="216" t="s">
        <v>1189</v>
      </c>
      <c r="B585" s="1">
        <v>30002990</v>
      </c>
      <c r="C585" s="551" t="s">
        <v>603</v>
      </c>
      <c r="D585" s="1" t="s">
        <v>538</v>
      </c>
      <c r="E585" s="532">
        <v>0</v>
      </c>
      <c r="F585" s="532">
        <v>126419.29800873429</v>
      </c>
      <c r="G585" s="532">
        <v>0</v>
      </c>
      <c r="H585" s="532">
        <v>0</v>
      </c>
      <c r="I585" s="532">
        <v>0</v>
      </c>
    </row>
    <row r="586" spans="1:9" x14ac:dyDescent="0.25">
      <c r="A586" s="216" t="s">
        <v>1190</v>
      </c>
      <c r="B586" s="1">
        <v>30002993</v>
      </c>
      <c r="C586" s="551" t="s">
        <v>1191</v>
      </c>
      <c r="D586" s="1" t="s">
        <v>540</v>
      </c>
      <c r="E586" s="532">
        <v>8410.5317449420327</v>
      </c>
      <c r="F586" s="532">
        <v>84161.590990041965</v>
      </c>
      <c r="G586" s="532">
        <v>521.452968186406</v>
      </c>
      <c r="H586" s="532">
        <v>121.95271030165948</v>
      </c>
      <c r="I586" s="532">
        <v>643.40567848806552</v>
      </c>
    </row>
    <row r="587" spans="1:9" x14ac:dyDescent="0.25">
      <c r="A587" s="216" t="s">
        <v>1192</v>
      </c>
      <c r="B587" s="1">
        <v>30002994</v>
      </c>
      <c r="C587" s="551" t="s">
        <v>719</v>
      </c>
      <c r="D587" s="1" t="s">
        <v>538</v>
      </c>
      <c r="E587" s="532">
        <v>0</v>
      </c>
      <c r="F587" s="532">
        <v>137634.7991744942</v>
      </c>
      <c r="G587" s="532">
        <v>0</v>
      </c>
      <c r="H587" s="532">
        <v>0</v>
      </c>
      <c r="I587" s="532">
        <v>0</v>
      </c>
    </row>
    <row r="588" spans="1:9" x14ac:dyDescent="0.25">
      <c r="A588" s="216" t="s">
        <v>1193</v>
      </c>
      <c r="B588" s="1">
        <v>30002995</v>
      </c>
      <c r="C588" s="551" t="s">
        <v>548</v>
      </c>
      <c r="D588" s="1" t="s">
        <v>538</v>
      </c>
      <c r="E588" s="532">
        <v>0</v>
      </c>
      <c r="F588" s="532">
        <v>197559.89119452058</v>
      </c>
      <c r="G588" s="532">
        <v>0</v>
      </c>
      <c r="H588" s="532">
        <v>0</v>
      </c>
      <c r="I588" s="532">
        <v>0</v>
      </c>
    </row>
    <row r="589" spans="1:9" x14ac:dyDescent="0.25">
      <c r="A589" s="216" t="s">
        <v>1194</v>
      </c>
      <c r="B589" s="1">
        <v>30002997</v>
      </c>
      <c r="C589" s="551" t="s">
        <v>1195</v>
      </c>
      <c r="D589" s="1" t="s">
        <v>540</v>
      </c>
      <c r="E589" s="532">
        <v>40257.354595422657</v>
      </c>
      <c r="F589" s="532">
        <v>198690.76034542266</v>
      </c>
      <c r="G589" s="532">
        <v>0</v>
      </c>
      <c r="H589" s="532">
        <v>583.73164163362856</v>
      </c>
      <c r="I589" s="532">
        <v>583.73164163362856</v>
      </c>
    </row>
    <row r="590" spans="1:9" x14ac:dyDescent="0.25">
      <c r="A590" s="216" t="s">
        <v>1196</v>
      </c>
      <c r="B590" s="1">
        <v>30003004</v>
      </c>
      <c r="C590" s="551" t="s">
        <v>590</v>
      </c>
      <c r="D590" s="1" t="s">
        <v>540</v>
      </c>
      <c r="E590" s="532">
        <v>17394.532825251565</v>
      </c>
      <c r="F590" s="532">
        <v>119310.94260948457</v>
      </c>
      <c r="G590" s="532">
        <v>1078.461035165597</v>
      </c>
      <c r="H590" s="532">
        <v>252.22072596614771</v>
      </c>
      <c r="I590" s="532">
        <v>1330.6817611317447</v>
      </c>
    </row>
    <row r="591" spans="1:9" x14ac:dyDescent="0.25">
      <c r="A591" s="216" t="s">
        <v>1197</v>
      </c>
      <c r="B591" s="1">
        <v>30003008</v>
      </c>
      <c r="C591" s="551" t="s">
        <v>1044</v>
      </c>
      <c r="D591" s="1" t="s">
        <v>540</v>
      </c>
      <c r="E591" s="532">
        <v>22566.434436284377</v>
      </c>
      <c r="F591" s="532">
        <v>154711.38550684828</v>
      </c>
      <c r="G591" s="532">
        <v>1399.1189350496313</v>
      </c>
      <c r="H591" s="532">
        <v>327.21329932612349</v>
      </c>
      <c r="I591" s="532">
        <v>1726.3322343757548</v>
      </c>
    </row>
    <row r="592" spans="1:9" x14ac:dyDescent="0.25">
      <c r="A592" s="216" t="s">
        <v>1198</v>
      </c>
      <c r="B592" s="1">
        <v>30003012</v>
      </c>
      <c r="C592" s="551" t="s">
        <v>1199</v>
      </c>
      <c r="D592" s="1" t="s">
        <v>540</v>
      </c>
      <c r="E592" s="532">
        <v>4787.554165153907</v>
      </c>
      <c r="F592" s="532">
        <v>67990.981209706166</v>
      </c>
      <c r="G592" s="532">
        <v>296.82835823954224</v>
      </c>
      <c r="H592" s="532">
        <v>69.419535394731653</v>
      </c>
      <c r="I592" s="532">
        <v>366.24789363427391</v>
      </c>
    </row>
    <row r="593" spans="1:9" x14ac:dyDescent="0.25">
      <c r="A593" s="216" t="s">
        <v>1200</v>
      </c>
      <c r="B593" s="1">
        <v>30003018</v>
      </c>
      <c r="C593" s="551" t="s">
        <v>552</v>
      </c>
      <c r="D593" s="1" t="s">
        <v>540</v>
      </c>
      <c r="E593" s="532">
        <v>10665.140632936564</v>
      </c>
      <c r="F593" s="532">
        <v>105889.65803668209</v>
      </c>
      <c r="G593" s="532">
        <v>661.23871924206696</v>
      </c>
      <c r="H593" s="532">
        <v>154.64453917758019</v>
      </c>
      <c r="I593" s="532">
        <v>815.88325841964718</v>
      </c>
    </row>
    <row r="594" spans="1:9" x14ac:dyDescent="0.25">
      <c r="A594" s="216" t="s">
        <v>1201</v>
      </c>
      <c r="B594" s="1">
        <v>30003032</v>
      </c>
      <c r="C594" s="551" t="s">
        <v>671</v>
      </c>
      <c r="D594" s="1" t="s">
        <v>540</v>
      </c>
      <c r="E594" s="532">
        <v>31491.249834281247</v>
      </c>
      <c r="F594" s="532">
        <v>152132.36240465479</v>
      </c>
      <c r="G594" s="532">
        <v>1952.4574897254372</v>
      </c>
      <c r="H594" s="532">
        <v>456.62312259707812</v>
      </c>
      <c r="I594" s="532">
        <v>2409.0806123225152</v>
      </c>
    </row>
    <row r="595" spans="1:9" x14ac:dyDescent="0.25">
      <c r="A595" s="216" t="s">
        <v>1202</v>
      </c>
      <c r="B595" s="1">
        <v>30003033</v>
      </c>
      <c r="C595" s="551" t="s">
        <v>913</v>
      </c>
      <c r="D595" s="1" t="s">
        <v>540</v>
      </c>
      <c r="E595" s="532">
        <v>34342.304768636721</v>
      </c>
      <c r="F595" s="532">
        <v>166983.40332097374</v>
      </c>
      <c r="G595" s="532">
        <v>2129.2228956554768</v>
      </c>
      <c r="H595" s="532">
        <v>497.96341914523248</v>
      </c>
      <c r="I595" s="532">
        <v>2627.1863148007092</v>
      </c>
    </row>
    <row r="596" spans="1:9" x14ac:dyDescent="0.25">
      <c r="A596" s="216" t="s">
        <v>1203</v>
      </c>
      <c r="B596" s="1">
        <v>30003037</v>
      </c>
      <c r="C596" s="551" t="s">
        <v>549</v>
      </c>
      <c r="D596" s="1" t="s">
        <v>540</v>
      </c>
      <c r="E596" s="532">
        <v>16520.591747318755</v>
      </c>
      <c r="F596" s="532">
        <v>118338.08870739743</v>
      </c>
      <c r="G596" s="532">
        <v>1024.2766883337629</v>
      </c>
      <c r="H596" s="532">
        <v>239.54858033612194</v>
      </c>
      <c r="I596" s="532">
        <v>1263.8252686698847</v>
      </c>
    </row>
    <row r="597" spans="1:9" x14ac:dyDescent="0.25">
      <c r="A597" s="216" t="s">
        <v>1204</v>
      </c>
      <c r="B597" s="1">
        <v>30003041</v>
      </c>
      <c r="C597" s="551" t="s">
        <v>833</v>
      </c>
      <c r="D597" s="1" t="s">
        <v>540</v>
      </c>
      <c r="E597" s="532">
        <v>10615.133397092657</v>
      </c>
      <c r="F597" s="532">
        <v>100774.9631955048</v>
      </c>
      <c r="G597" s="532">
        <v>658.13827061974473</v>
      </c>
      <c r="H597" s="532">
        <v>153.91943425784353</v>
      </c>
      <c r="I597" s="532">
        <v>812.05770487758832</v>
      </c>
    </row>
    <row r="598" spans="1:9" x14ac:dyDescent="0.25">
      <c r="A598" s="216" t="s">
        <v>1205</v>
      </c>
      <c r="B598" s="1">
        <v>30003042</v>
      </c>
      <c r="C598" s="551" t="s">
        <v>833</v>
      </c>
      <c r="D598" s="1" t="s">
        <v>540</v>
      </c>
      <c r="E598" s="532">
        <v>10146.114782539533</v>
      </c>
      <c r="F598" s="532">
        <v>90253.221655594418</v>
      </c>
      <c r="G598" s="532">
        <v>629.059116517451</v>
      </c>
      <c r="H598" s="532">
        <v>147.11866434682324</v>
      </c>
      <c r="I598" s="532">
        <v>776.17778086427427</v>
      </c>
    </row>
    <row r="599" spans="1:9" x14ac:dyDescent="0.25">
      <c r="A599" s="216" t="s">
        <v>1206</v>
      </c>
      <c r="B599" s="1">
        <v>30003045</v>
      </c>
      <c r="C599" s="551" t="s">
        <v>634</v>
      </c>
      <c r="D599" s="1" t="s">
        <v>540</v>
      </c>
      <c r="E599" s="532">
        <v>11914.250710279533</v>
      </c>
      <c r="F599" s="532">
        <v>115148.11847818427</v>
      </c>
      <c r="G599" s="532">
        <v>738.6835440373311</v>
      </c>
      <c r="H599" s="532">
        <v>172.75663529905324</v>
      </c>
      <c r="I599" s="532">
        <v>911.44017933638429</v>
      </c>
    </row>
    <row r="600" spans="1:9" x14ac:dyDescent="0.25">
      <c r="A600" s="216" t="s">
        <v>1207</v>
      </c>
      <c r="B600" s="1">
        <v>30003048</v>
      </c>
      <c r="C600" s="551" t="s">
        <v>702</v>
      </c>
      <c r="D600" s="1" t="s">
        <v>540</v>
      </c>
      <c r="E600" s="532">
        <v>5320.5924438265629</v>
      </c>
      <c r="F600" s="532">
        <v>68876.660444748602</v>
      </c>
      <c r="G600" s="532">
        <v>329.87673151724692</v>
      </c>
      <c r="H600" s="532">
        <v>77.148590435485161</v>
      </c>
      <c r="I600" s="532">
        <v>407.0253219527321</v>
      </c>
    </row>
    <row r="601" spans="1:9" x14ac:dyDescent="0.25">
      <c r="A601" s="216" t="s">
        <v>1208</v>
      </c>
      <c r="B601" s="1">
        <v>30003050</v>
      </c>
      <c r="C601" s="551" t="s">
        <v>770</v>
      </c>
      <c r="D601" s="1" t="s">
        <v>540</v>
      </c>
      <c r="E601" s="532">
        <v>4804.8402393367196</v>
      </c>
      <c r="F601" s="532">
        <v>65271.693352037219</v>
      </c>
      <c r="G601" s="532">
        <v>297.90009483887661</v>
      </c>
      <c r="H601" s="532">
        <v>69.67018347038244</v>
      </c>
      <c r="I601" s="532">
        <v>367.57027830925904</v>
      </c>
    </row>
    <row r="602" spans="1:9" x14ac:dyDescent="0.25">
      <c r="A602" s="216" t="s">
        <v>1209</v>
      </c>
      <c r="B602" s="1">
        <v>30003051</v>
      </c>
      <c r="C602" s="551" t="s">
        <v>722</v>
      </c>
      <c r="D602" s="1" t="s">
        <v>538</v>
      </c>
      <c r="E602" s="532">
        <v>0</v>
      </c>
      <c r="F602" s="532">
        <v>214388.40835968626</v>
      </c>
      <c r="G602" s="532">
        <v>0</v>
      </c>
      <c r="H602" s="532">
        <v>0</v>
      </c>
      <c r="I602" s="532">
        <v>0</v>
      </c>
    </row>
    <row r="603" spans="1:9" x14ac:dyDescent="0.25">
      <c r="A603" s="216" t="s">
        <v>1210</v>
      </c>
      <c r="B603" s="1">
        <v>30003055</v>
      </c>
      <c r="C603" s="551" t="s">
        <v>770</v>
      </c>
      <c r="D603" s="1" t="s">
        <v>540</v>
      </c>
      <c r="E603" s="532">
        <v>5310.8021009265631</v>
      </c>
      <c r="F603" s="532">
        <v>68751.207431587405</v>
      </c>
      <c r="G603" s="532">
        <v>329.26973025744689</v>
      </c>
      <c r="H603" s="532">
        <v>77.006630463435172</v>
      </c>
      <c r="I603" s="532">
        <v>406.27636072088205</v>
      </c>
    </row>
    <row r="604" spans="1:9" x14ac:dyDescent="0.25">
      <c r="A604" s="216" t="s">
        <v>1211</v>
      </c>
      <c r="B604" s="1">
        <v>30003058</v>
      </c>
      <c r="C604" s="551" t="s">
        <v>570</v>
      </c>
      <c r="D604" s="1" t="s">
        <v>538</v>
      </c>
      <c r="E604" s="532">
        <v>0</v>
      </c>
      <c r="F604" s="532">
        <v>226356.70583561645</v>
      </c>
      <c r="G604" s="532">
        <v>0</v>
      </c>
      <c r="H604" s="532">
        <v>0</v>
      </c>
      <c r="I604" s="532">
        <v>0</v>
      </c>
    </row>
    <row r="605" spans="1:9" x14ac:dyDescent="0.25">
      <c r="A605" s="216" t="s">
        <v>1212</v>
      </c>
      <c r="B605" s="1">
        <v>30003059</v>
      </c>
      <c r="C605" s="551" t="s">
        <v>780</v>
      </c>
      <c r="D605" s="1" t="s">
        <v>540</v>
      </c>
      <c r="E605" s="532">
        <v>29699.84654474297</v>
      </c>
      <c r="F605" s="532">
        <v>162530.46279474295</v>
      </c>
      <c r="G605" s="532">
        <v>1841.390485774064</v>
      </c>
      <c r="H605" s="532">
        <v>430.64777489877309</v>
      </c>
      <c r="I605" s="532">
        <v>2272.0382606728372</v>
      </c>
    </row>
    <row r="606" spans="1:9" x14ac:dyDescent="0.25">
      <c r="A606" s="216" t="s">
        <v>1213</v>
      </c>
      <c r="B606" s="1">
        <v>30003060</v>
      </c>
      <c r="C606" s="551" t="s">
        <v>549</v>
      </c>
      <c r="D606" s="1" t="s">
        <v>540</v>
      </c>
      <c r="E606" s="532">
        <v>9014.7947682121885</v>
      </c>
      <c r="F606" s="532">
        <v>86115.602519896624</v>
      </c>
      <c r="G606" s="532">
        <v>558.91727562915571</v>
      </c>
      <c r="H606" s="532">
        <v>130.71452413907673</v>
      </c>
      <c r="I606" s="532">
        <v>689.63179976823244</v>
      </c>
    </row>
    <row r="607" spans="1:9" x14ac:dyDescent="0.25">
      <c r="A607" s="216" t="s">
        <v>1214</v>
      </c>
      <c r="B607" s="1">
        <v>30003069</v>
      </c>
      <c r="C607" s="551" t="s">
        <v>719</v>
      </c>
      <c r="D607" s="1" t="s">
        <v>538</v>
      </c>
      <c r="E607" s="532">
        <v>0</v>
      </c>
      <c r="F607" s="532">
        <v>152276.04940568173</v>
      </c>
      <c r="G607" s="532">
        <v>0</v>
      </c>
      <c r="H607" s="532">
        <v>0</v>
      </c>
      <c r="I607" s="532">
        <v>0</v>
      </c>
    </row>
    <row r="608" spans="1:9" x14ac:dyDescent="0.25">
      <c r="A608" s="216" t="s">
        <v>1215</v>
      </c>
      <c r="B608" s="1">
        <v>30003070</v>
      </c>
      <c r="C608" s="551" t="s">
        <v>969</v>
      </c>
      <c r="D608" s="1" t="s">
        <v>540</v>
      </c>
      <c r="E608" s="532">
        <v>0</v>
      </c>
      <c r="F608" s="532">
        <v>0</v>
      </c>
      <c r="G608" s="532">
        <v>0</v>
      </c>
      <c r="H608" s="532">
        <v>0</v>
      </c>
      <c r="I608" s="532">
        <v>0</v>
      </c>
    </row>
    <row r="609" spans="1:9" x14ac:dyDescent="0.25">
      <c r="A609" s="216" t="s">
        <v>1216</v>
      </c>
      <c r="B609" s="1">
        <v>30003081</v>
      </c>
      <c r="C609" s="551" t="s">
        <v>564</v>
      </c>
      <c r="D609" s="1" t="s">
        <v>538</v>
      </c>
      <c r="E609" s="532">
        <v>0</v>
      </c>
      <c r="F609" s="532">
        <v>110481.14588892332</v>
      </c>
      <c r="G609" s="532">
        <v>0</v>
      </c>
      <c r="H609" s="532">
        <v>0</v>
      </c>
      <c r="I609" s="532">
        <v>0</v>
      </c>
    </row>
    <row r="610" spans="1:9" x14ac:dyDescent="0.25">
      <c r="A610" s="216" t="s">
        <v>1217</v>
      </c>
      <c r="B610" s="1">
        <v>30003088</v>
      </c>
      <c r="C610" s="551" t="s">
        <v>586</v>
      </c>
      <c r="D610" s="1" t="s">
        <v>540</v>
      </c>
      <c r="E610" s="532">
        <v>19511.235555053128</v>
      </c>
      <c r="F610" s="532">
        <v>145155.57979696727</v>
      </c>
      <c r="G610" s="532">
        <v>1209.6966044132939</v>
      </c>
      <c r="H610" s="532">
        <v>282.91291554827035</v>
      </c>
      <c r="I610" s="532">
        <v>1492.6095199615643</v>
      </c>
    </row>
    <row r="611" spans="1:9" x14ac:dyDescent="0.25">
      <c r="A611" s="216" t="s">
        <v>1218</v>
      </c>
      <c r="B611" s="1">
        <v>30003102</v>
      </c>
      <c r="C611" s="551" t="s">
        <v>634</v>
      </c>
      <c r="D611" s="1" t="s">
        <v>540</v>
      </c>
      <c r="E611" s="532">
        <v>18085.669844348442</v>
      </c>
      <c r="F611" s="532">
        <v>131051.15279112695</v>
      </c>
      <c r="G611" s="532">
        <v>1121.3115303496033</v>
      </c>
      <c r="H611" s="532">
        <v>262.24221274305245</v>
      </c>
      <c r="I611" s="532">
        <v>1383.5537430926558</v>
      </c>
    </row>
    <row r="612" spans="1:9" x14ac:dyDescent="0.25">
      <c r="A612" s="216" t="s">
        <v>1219</v>
      </c>
      <c r="B612" s="1">
        <v>30003107</v>
      </c>
      <c r="C612" s="551" t="s">
        <v>571</v>
      </c>
      <c r="D612" s="1" t="s">
        <v>538</v>
      </c>
      <c r="E612" s="532">
        <v>0</v>
      </c>
      <c r="F612" s="532">
        <v>207377.18090309791</v>
      </c>
      <c r="G612" s="532">
        <v>0</v>
      </c>
      <c r="H612" s="532">
        <v>0</v>
      </c>
      <c r="I612" s="532">
        <v>0</v>
      </c>
    </row>
    <row r="613" spans="1:9" x14ac:dyDescent="0.25">
      <c r="A613" s="216" t="s">
        <v>1220</v>
      </c>
      <c r="B613" s="1">
        <v>30003111</v>
      </c>
      <c r="C613" s="551" t="s">
        <v>586</v>
      </c>
      <c r="D613" s="1" t="s">
        <v>538</v>
      </c>
      <c r="E613" s="532">
        <v>0</v>
      </c>
      <c r="F613" s="532">
        <v>271228.31326575344</v>
      </c>
      <c r="G613" s="532">
        <v>0</v>
      </c>
      <c r="H613" s="532">
        <v>0</v>
      </c>
      <c r="I613" s="532">
        <v>0</v>
      </c>
    </row>
    <row r="614" spans="1:9" x14ac:dyDescent="0.25">
      <c r="A614" s="216" t="s">
        <v>1221</v>
      </c>
      <c r="B614" s="1">
        <v>30003115</v>
      </c>
      <c r="C614" s="551" t="s">
        <v>554</v>
      </c>
      <c r="D614" s="1" t="s">
        <v>540</v>
      </c>
      <c r="E614" s="532">
        <v>18509.867045312501</v>
      </c>
      <c r="F614" s="532">
        <v>144118.8441453125</v>
      </c>
      <c r="G614" s="532">
        <v>1147.611756809375</v>
      </c>
      <c r="H614" s="532">
        <v>268.39307215703127</v>
      </c>
      <c r="I614" s="532">
        <v>1416.0048289664064</v>
      </c>
    </row>
    <row r="615" spans="1:9" x14ac:dyDescent="0.25">
      <c r="A615" s="216" t="s">
        <v>1222</v>
      </c>
      <c r="B615" s="1">
        <v>30003118</v>
      </c>
      <c r="C615" s="551" t="s">
        <v>581</v>
      </c>
      <c r="D615" s="1" t="s">
        <v>540</v>
      </c>
      <c r="E615" s="532">
        <v>18411.351719881255</v>
      </c>
      <c r="F615" s="532">
        <v>130572.6245420722</v>
      </c>
      <c r="G615" s="532">
        <v>1141.5038066326379</v>
      </c>
      <c r="H615" s="532">
        <v>266.96459993827824</v>
      </c>
      <c r="I615" s="532">
        <v>1408.4684065709162</v>
      </c>
    </row>
    <row r="616" spans="1:9" x14ac:dyDescent="0.25">
      <c r="A616" s="216" t="s">
        <v>1223</v>
      </c>
      <c r="B616" s="1">
        <v>30003125</v>
      </c>
      <c r="C616" s="551" t="s">
        <v>634</v>
      </c>
      <c r="D616" s="1" t="s">
        <v>540</v>
      </c>
      <c r="E616" s="532">
        <v>11491.170220302503</v>
      </c>
      <c r="F616" s="532">
        <v>116566.90597379817</v>
      </c>
      <c r="G616" s="532">
        <v>712.45255365875516</v>
      </c>
      <c r="H616" s="532">
        <v>166.62196819438631</v>
      </c>
      <c r="I616" s="532">
        <v>879.0745218531415</v>
      </c>
    </row>
    <row r="617" spans="1:9" x14ac:dyDescent="0.25">
      <c r="A617" s="216" t="s">
        <v>1224</v>
      </c>
      <c r="B617" s="1">
        <v>30003127</v>
      </c>
      <c r="C617" s="551" t="s">
        <v>549</v>
      </c>
      <c r="D617" s="1" t="s">
        <v>540</v>
      </c>
      <c r="E617" s="532">
        <v>11551.671479942346</v>
      </c>
      <c r="F617" s="532">
        <v>113365.12853542325</v>
      </c>
      <c r="G617" s="532">
        <v>716.20363175642547</v>
      </c>
      <c r="H617" s="532">
        <v>167.49923645916402</v>
      </c>
      <c r="I617" s="532">
        <v>883.70286821558943</v>
      </c>
    </row>
    <row r="618" spans="1:9" x14ac:dyDescent="0.25">
      <c r="A618" s="216" t="s">
        <v>1225</v>
      </c>
      <c r="B618" s="1">
        <v>30003130</v>
      </c>
      <c r="C618" s="551" t="s">
        <v>1226</v>
      </c>
      <c r="D618" s="1" t="s">
        <v>540</v>
      </c>
      <c r="E618" s="532">
        <v>8601.3516470273444</v>
      </c>
      <c r="F618" s="532">
        <v>86419.923705864436</v>
      </c>
      <c r="G618" s="532">
        <v>533.28380211569538</v>
      </c>
      <c r="H618" s="532">
        <v>124.7195988818965</v>
      </c>
      <c r="I618" s="532">
        <v>658.00340099759183</v>
      </c>
    </row>
    <row r="619" spans="1:9" x14ac:dyDescent="0.25">
      <c r="A619" s="216" t="s">
        <v>1227</v>
      </c>
      <c r="B619" s="1">
        <v>30003133</v>
      </c>
      <c r="C619" s="551" t="s">
        <v>1119</v>
      </c>
      <c r="D619" s="1" t="s">
        <v>540</v>
      </c>
      <c r="E619" s="532">
        <v>11470.6105002125</v>
      </c>
      <c r="F619" s="532">
        <v>110849.3313118715</v>
      </c>
      <c r="G619" s="532">
        <v>711.17785101317497</v>
      </c>
      <c r="H619" s="532">
        <v>166.32385225308127</v>
      </c>
      <c r="I619" s="532">
        <v>877.5017032662563</v>
      </c>
    </row>
    <row r="620" spans="1:9" x14ac:dyDescent="0.25">
      <c r="A620" s="216" t="s">
        <v>1228</v>
      </c>
      <c r="B620" s="1">
        <v>30003141</v>
      </c>
      <c r="C620" s="551" t="s">
        <v>648</v>
      </c>
      <c r="D620" s="1" t="s">
        <v>538</v>
      </c>
      <c r="E620" s="532">
        <v>0</v>
      </c>
      <c r="F620" s="532">
        <v>143015.92086933448</v>
      </c>
      <c r="G620" s="532">
        <v>0</v>
      </c>
      <c r="H620" s="532">
        <v>0</v>
      </c>
      <c r="I620" s="532">
        <v>0</v>
      </c>
    </row>
    <row r="621" spans="1:9" x14ac:dyDescent="0.25">
      <c r="A621" s="216" t="s">
        <v>1229</v>
      </c>
      <c r="B621" s="1">
        <v>30003144</v>
      </c>
      <c r="C621" s="551" t="s">
        <v>610</v>
      </c>
      <c r="D621" s="1" t="s">
        <v>540</v>
      </c>
      <c r="E621" s="532">
        <v>7034.6367270440633</v>
      </c>
      <c r="F621" s="532">
        <v>66734.263719547424</v>
      </c>
      <c r="G621" s="532">
        <v>436.14747707673195</v>
      </c>
      <c r="H621" s="532">
        <v>102.00223254213893</v>
      </c>
      <c r="I621" s="532">
        <v>538.14970961887093</v>
      </c>
    </row>
    <row r="622" spans="1:9" x14ac:dyDescent="0.25">
      <c r="A622" s="216" t="s">
        <v>1230</v>
      </c>
      <c r="B622" s="1">
        <v>30003145</v>
      </c>
      <c r="C622" s="551" t="s">
        <v>586</v>
      </c>
      <c r="D622" s="1" t="s">
        <v>538</v>
      </c>
      <c r="E622" s="532">
        <v>0</v>
      </c>
      <c r="F622" s="532">
        <v>182294.92604751998</v>
      </c>
      <c r="G622" s="532">
        <v>0</v>
      </c>
      <c r="H622" s="532">
        <v>0</v>
      </c>
      <c r="I622" s="532">
        <v>0</v>
      </c>
    </row>
    <row r="623" spans="1:9" x14ac:dyDescent="0.25">
      <c r="A623" s="216" t="s">
        <v>1231</v>
      </c>
      <c r="B623" s="1">
        <v>30003146</v>
      </c>
      <c r="C623" s="551" t="s">
        <v>580</v>
      </c>
      <c r="D623" s="1" t="s">
        <v>540</v>
      </c>
      <c r="E623" s="532">
        <v>17779.262706400004</v>
      </c>
      <c r="F623" s="532">
        <v>127455.16918545171</v>
      </c>
      <c r="G623" s="532">
        <v>1102.3142877968003</v>
      </c>
      <c r="H623" s="532">
        <v>257.79930924280006</v>
      </c>
      <c r="I623" s="532">
        <v>1360.1135970396003</v>
      </c>
    </row>
    <row r="624" spans="1:9" x14ac:dyDescent="0.25">
      <c r="A624" s="216" t="s">
        <v>1232</v>
      </c>
      <c r="B624" s="1">
        <v>30003153</v>
      </c>
      <c r="C624" s="551" t="s">
        <v>571</v>
      </c>
      <c r="D624" s="1" t="s">
        <v>538</v>
      </c>
      <c r="E624" s="532">
        <v>0</v>
      </c>
      <c r="F624" s="532">
        <v>294822.48494643444</v>
      </c>
      <c r="G624" s="532">
        <v>0</v>
      </c>
      <c r="H624" s="532">
        <v>0</v>
      </c>
      <c r="I624" s="532">
        <v>0</v>
      </c>
    </row>
    <row r="625" spans="1:9" x14ac:dyDescent="0.25">
      <c r="A625" s="216" t="s">
        <v>1233</v>
      </c>
      <c r="B625" s="1">
        <v>30003155</v>
      </c>
      <c r="C625" s="551" t="s">
        <v>717</v>
      </c>
      <c r="D625" s="1" t="s">
        <v>540</v>
      </c>
      <c r="E625" s="532">
        <v>19927.631076518752</v>
      </c>
      <c r="F625" s="532">
        <v>137736.6945409347</v>
      </c>
      <c r="G625" s="532">
        <v>1235.5131267441625</v>
      </c>
      <c r="H625" s="532">
        <v>288.95065060952192</v>
      </c>
      <c r="I625" s="532">
        <v>1524.4637773536845</v>
      </c>
    </row>
    <row r="626" spans="1:9" x14ac:dyDescent="0.25">
      <c r="A626" s="216" t="s">
        <v>1234</v>
      </c>
      <c r="B626" s="1">
        <v>30003163</v>
      </c>
      <c r="C626" s="551" t="s">
        <v>568</v>
      </c>
      <c r="D626" s="1" t="s">
        <v>538</v>
      </c>
      <c r="E626" s="532">
        <v>0</v>
      </c>
      <c r="F626" s="532">
        <v>204955.62050082895</v>
      </c>
      <c r="G626" s="532">
        <v>0</v>
      </c>
      <c r="H626" s="532">
        <v>0</v>
      </c>
      <c r="I626" s="532">
        <v>0</v>
      </c>
    </row>
    <row r="627" spans="1:9" x14ac:dyDescent="0.25">
      <c r="A627" s="216" t="s">
        <v>1235</v>
      </c>
      <c r="B627" s="1">
        <v>30003168</v>
      </c>
      <c r="C627" s="551" t="s">
        <v>1035</v>
      </c>
      <c r="D627" s="1" t="s">
        <v>540</v>
      </c>
      <c r="E627" s="532">
        <v>37880.366421178122</v>
      </c>
      <c r="F627" s="532">
        <v>184297.82142117812</v>
      </c>
      <c r="G627" s="532">
        <v>0</v>
      </c>
      <c r="H627" s="532">
        <v>549.26531310708276</v>
      </c>
      <c r="I627" s="532">
        <v>549.26531310708276</v>
      </c>
    </row>
    <row r="628" spans="1:9" x14ac:dyDescent="0.25">
      <c r="A628" s="216" t="s">
        <v>1236</v>
      </c>
      <c r="B628" s="1">
        <v>30003171</v>
      </c>
      <c r="C628" s="551" t="s">
        <v>833</v>
      </c>
      <c r="D628" s="1" t="s">
        <v>540</v>
      </c>
      <c r="E628" s="532">
        <v>9945.7645935375022</v>
      </c>
      <c r="F628" s="532">
        <v>94472.079832669013</v>
      </c>
      <c r="G628" s="532">
        <v>616.63740479932517</v>
      </c>
      <c r="H628" s="532">
        <v>144.2135866062938</v>
      </c>
      <c r="I628" s="532">
        <v>760.85099140561897</v>
      </c>
    </row>
    <row r="629" spans="1:9" x14ac:dyDescent="0.25">
      <c r="A629" s="216" t="s">
        <v>1237</v>
      </c>
      <c r="B629" s="1">
        <v>30003176</v>
      </c>
      <c r="C629" s="551" t="s">
        <v>556</v>
      </c>
      <c r="D629" s="1" t="s">
        <v>538</v>
      </c>
      <c r="E629" s="532">
        <v>0</v>
      </c>
      <c r="F629" s="532">
        <v>125846.88642808779</v>
      </c>
      <c r="G629" s="532">
        <v>0</v>
      </c>
      <c r="H629" s="532">
        <v>0</v>
      </c>
      <c r="I629" s="532">
        <v>0</v>
      </c>
    </row>
    <row r="630" spans="1:9" x14ac:dyDescent="0.25">
      <c r="A630" s="216" t="s">
        <v>1238</v>
      </c>
      <c r="B630" s="1">
        <v>30003177</v>
      </c>
      <c r="C630" s="551" t="s">
        <v>676</v>
      </c>
      <c r="D630" s="1" t="s">
        <v>540</v>
      </c>
      <c r="E630" s="532">
        <v>4130.3009109375007</v>
      </c>
      <c r="F630" s="532">
        <v>59183.679855135772</v>
      </c>
      <c r="G630" s="532">
        <v>256.07865647812503</v>
      </c>
      <c r="H630" s="532">
        <v>59.889363208593764</v>
      </c>
      <c r="I630" s="532">
        <v>315.96801968671878</v>
      </c>
    </row>
    <row r="631" spans="1:9" x14ac:dyDescent="0.25">
      <c r="A631" s="216" t="s">
        <v>1239</v>
      </c>
      <c r="B631" s="1">
        <v>30003178</v>
      </c>
      <c r="C631" s="551" t="s">
        <v>603</v>
      </c>
      <c r="D631" s="1" t="s">
        <v>538</v>
      </c>
      <c r="E631" s="532">
        <v>0</v>
      </c>
      <c r="F631" s="532">
        <v>142717.23613871227</v>
      </c>
      <c r="G631" s="532">
        <v>0</v>
      </c>
      <c r="H631" s="532">
        <v>0</v>
      </c>
      <c r="I631" s="532">
        <v>0</v>
      </c>
    </row>
    <row r="632" spans="1:9" x14ac:dyDescent="0.25">
      <c r="A632" s="216" t="s">
        <v>1240</v>
      </c>
      <c r="B632" s="1">
        <v>30003182</v>
      </c>
      <c r="C632" s="551" t="s">
        <v>570</v>
      </c>
      <c r="D632" s="1" t="s">
        <v>538</v>
      </c>
      <c r="E632" s="532">
        <v>0</v>
      </c>
      <c r="F632" s="532">
        <v>200284.94517596369</v>
      </c>
      <c r="G632" s="532">
        <v>0</v>
      </c>
      <c r="H632" s="532">
        <v>0</v>
      </c>
      <c r="I632" s="532">
        <v>0</v>
      </c>
    </row>
    <row r="633" spans="1:9" x14ac:dyDescent="0.25">
      <c r="A633" s="216" t="s">
        <v>1241</v>
      </c>
      <c r="B633" s="1">
        <v>30003183</v>
      </c>
      <c r="C633" s="551" t="s">
        <v>634</v>
      </c>
      <c r="D633" s="1" t="s">
        <v>540</v>
      </c>
      <c r="E633" s="532">
        <v>11288.035902538284</v>
      </c>
      <c r="F633" s="532">
        <v>107085.8399389249</v>
      </c>
      <c r="G633" s="532">
        <v>699.85822595737363</v>
      </c>
      <c r="H633" s="532">
        <v>163.67652058680514</v>
      </c>
      <c r="I633" s="532">
        <v>863.5347465441788</v>
      </c>
    </row>
    <row r="634" spans="1:9" x14ac:dyDescent="0.25">
      <c r="A634" s="216" t="s">
        <v>1242</v>
      </c>
      <c r="B634" s="1">
        <v>30003184</v>
      </c>
      <c r="C634" s="551" t="s">
        <v>702</v>
      </c>
      <c r="D634" s="1" t="s">
        <v>540</v>
      </c>
      <c r="E634" s="532">
        <v>32662.878526017186</v>
      </c>
      <c r="F634" s="532">
        <v>161537.07942245406</v>
      </c>
      <c r="G634" s="532">
        <v>2025.0984686130655</v>
      </c>
      <c r="H634" s="532">
        <v>473.61173862724922</v>
      </c>
      <c r="I634" s="532">
        <v>2498.710207240315</v>
      </c>
    </row>
    <row r="635" spans="1:9" x14ac:dyDescent="0.25">
      <c r="A635" s="216" t="s">
        <v>1243</v>
      </c>
      <c r="B635" s="1">
        <v>30003185</v>
      </c>
      <c r="C635" s="551" t="s">
        <v>578</v>
      </c>
      <c r="D635" s="1" t="s">
        <v>540</v>
      </c>
      <c r="E635" s="532">
        <v>10344.109170281252</v>
      </c>
      <c r="F635" s="532">
        <v>93319.064109069644</v>
      </c>
      <c r="G635" s="532">
        <v>641.33476855743766</v>
      </c>
      <c r="H635" s="532">
        <v>149.98958296907816</v>
      </c>
      <c r="I635" s="532">
        <v>791.32435152651578</v>
      </c>
    </row>
    <row r="636" spans="1:9" x14ac:dyDescent="0.25">
      <c r="A636" s="216" t="s">
        <v>1244</v>
      </c>
      <c r="B636" s="1">
        <v>30003190</v>
      </c>
      <c r="C636" s="551" t="s">
        <v>722</v>
      </c>
      <c r="D636" s="1" t="s">
        <v>538</v>
      </c>
      <c r="E636" s="532">
        <v>0</v>
      </c>
      <c r="F636" s="532">
        <v>228250.97061917809</v>
      </c>
      <c r="G636" s="532">
        <v>0</v>
      </c>
      <c r="H636" s="532">
        <v>0</v>
      </c>
      <c r="I636" s="532">
        <v>0</v>
      </c>
    </row>
    <row r="637" spans="1:9" x14ac:dyDescent="0.25">
      <c r="A637" s="216" t="s">
        <v>1245</v>
      </c>
      <c r="B637" s="1">
        <v>30003193</v>
      </c>
      <c r="C637" s="551" t="s">
        <v>1191</v>
      </c>
      <c r="D637" s="1" t="s">
        <v>540</v>
      </c>
      <c r="E637" s="532">
        <v>10249.12754674047</v>
      </c>
      <c r="F637" s="532">
        <v>104980.7311744511</v>
      </c>
      <c r="G637" s="532">
        <v>635.44590789790914</v>
      </c>
      <c r="H637" s="532">
        <v>148.61234942773683</v>
      </c>
      <c r="I637" s="532">
        <v>784.05825732564597</v>
      </c>
    </row>
    <row r="638" spans="1:9" x14ac:dyDescent="0.25">
      <c r="A638" s="216" t="s">
        <v>1246</v>
      </c>
      <c r="B638" s="1">
        <v>30003194</v>
      </c>
      <c r="C638" s="551" t="s">
        <v>719</v>
      </c>
      <c r="D638" s="1" t="s">
        <v>538</v>
      </c>
      <c r="E638" s="532">
        <v>0</v>
      </c>
      <c r="F638" s="532">
        <v>182731.78891580296</v>
      </c>
      <c r="G638" s="532">
        <v>0</v>
      </c>
      <c r="H638" s="532">
        <v>0</v>
      </c>
      <c r="I638" s="532">
        <v>0</v>
      </c>
    </row>
    <row r="639" spans="1:9" x14ac:dyDescent="0.25">
      <c r="A639" s="216" t="s">
        <v>1247</v>
      </c>
      <c r="B639" s="1">
        <v>30003196</v>
      </c>
      <c r="C639" s="551" t="s">
        <v>719</v>
      </c>
      <c r="D639" s="1" t="s">
        <v>538</v>
      </c>
      <c r="E639" s="532">
        <v>0</v>
      </c>
      <c r="F639" s="532">
        <v>177759.48434040457</v>
      </c>
      <c r="G639" s="532">
        <v>0</v>
      </c>
      <c r="H639" s="532">
        <v>0</v>
      </c>
      <c r="I639" s="532">
        <v>0</v>
      </c>
    </row>
    <row r="640" spans="1:9" x14ac:dyDescent="0.25">
      <c r="A640" s="216" t="s">
        <v>1248</v>
      </c>
      <c r="B640" s="1">
        <v>30003201</v>
      </c>
      <c r="C640" s="551" t="s">
        <v>770</v>
      </c>
      <c r="D640" s="1" t="s">
        <v>540</v>
      </c>
      <c r="E640" s="532">
        <v>3939.0832761718752</v>
      </c>
      <c r="F640" s="532">
        <v>53335.114699727535</v>
      </c>
      <c r="G640" s="532">
        <v>244.22316312265627</v>
      </c>
      <c r="H640" s="532">
        <v>57.116707504492197</v>
      </c>
      <c r="I640" s="532">
        <v>301.33987062714846</v>
      </c>
    </row>
    <row r="641" spans="1:9" x14ac:dyDescent="0.25">
      <c r="A641" s="216" t="s">
        <v>1249</v>
      </c>
      <c r="B641" s="1">
        <v>30003203</v>
      </c>
      <c r="C641" s="551" t="s">
        <v>558</v>
      </c>
      <c r="D641" s="1" t="s">
        <v>540</v>
      </c>
      <c r="E641" s="532">
        <v>19419.298116257814</v>
      </c>
      <c r="F641" s="532">
        <v>138683.08530829896</v>
      </c>
      <c r="G641" s="532">
        <v>1203.9964832079845</v>
      </c>
      <c r="H641" s="532">
        <v>281.57982268573835</v>
      </c>
      <c r="I641" s="532">
        <v>1485.5763058937227</v>
      </c>
    </row>
    <row r="642" spans="1:9" x14ac:dyDescent="0.25">
      <c r="A642" s="216" t="s">
        <v>1250</v>
      </c>
      <c r="B642" s="1">
        <v>30003206</v>
      </c>
      <c r="C642" s="551" t="s">
        <v>719</v>
      </c>
      <c r="D642" s="1" t="s">
        <v>538</v>
      </c>
      <c r="E642" s="532">
        <v>0</v>
      </c>
      <c r="F642" s="532">
        <v>180696.34418732196</v>
      </c>
      <c r="G642" s="532">
        <v>0</v>
      </c>
      <c r="H642" s="532">
        <v>0</v>
      </c>
      <c r="I642" s="532">
        <v>0</v>
      </c>
    </row>
    <row r="643" spans="1:9" x14ac:dyDescent="0.25">
      <c r="A643" s="216" t="s">
        <v>1251</v>
      </c>
      <c r="B643" s="1">
        <v>30003213</v>
      </c>
      <c r="C643" s="551" t="s">
        <v>562</v>
      </c>
      <c r="D643" s="1" t="s">
        <v>538</v>
      </c>
      <c r="E643" s="532">
        <v>0</v>
      </c>
      <c r="F643" s="532">
        <v>97673.035081715032</v>
      </c>
      <c r="G643" s="532">
        <v>0</v>
      </c>
      <c r="H643" s="532">
        <v>0</v>
      </c>
      <c r="I643" s="532">
        <v>0</v>
      </c>
    </row>
    <row r="644" spans="1:9" x14ac:dyDescent="0.25">
      <c r="A644" s="216" t="s">
        <v>1252</v>
      </c>
      <c r="B644" s="1">
        <v>30003214</v>
      </c>
      <c r="C644" s="551" t="s">
        <v>702</v>
      </c>
      <c r="D644" s="1" t="s">
        <v>540</v>
      </c>
      <c r="E644" s="532">
        <v>19450.657808359378</v>
      </c>
      <c r="F644" s="532">
        <v>126938.34530835936</v>
      </c>
      <c r="G644" s="532">
        <v>1205.9407841182815</v>
      </c>
      <c r="H644" s="532">
        <v>282.03453822121099</v>
      </c>
      <c r="I644" s="532">
        <v>1487.9753223394925</v>
      </c>
    </row>
    <row r="645" spans="1:9" x14ac:dyDescent="0.25">
      <c r="A645" s="216" t="s">
        <v>1253</v>
      </c>
      <c r="B645" s="1">
        <v>30003216</v>
      </c>
      <c r="C645" s="551" t="s">
        <v>792</v>
      </c>
      <c r="D645" s="1" t="s">
        <v>540</v>
      </c>
      <c r="E645" s="532">
        <v>35551.794552056257</v>
      </c>
      <c r="F645" s="532">
        <v>181462.38354952127</v>
      </c>
      <c r="G645" s="532">
        <v>0</v>
      </c>
      <c r="H645" s="532">
        <v>515.5010210048157</v>
      </c>
      <c r="I645" s="532">
        <v>515.5010210048157</v>
      </c>
    </row>
    <row r="646" spans="1:9" x14ac:dyDescent="0.25">
      <c r="A646" s="216" t="s">
        <v>1254</v>
      </c>
      <c r="B646" s="1">
        <v>30003218</v>
      </c>
      <c r="C646" s="551" t="s">
        <v>571</v>
      </c>
      <c r="D646" s="1" t="s">
        <v>538</v>
      </c>
      <c r="E646" s="532">
        <v>0</v>
      </c>
      <c r="F646" s="532">
        <v>236975.51752635723</v>
      </c>
      <c r="G646" s="532">
        <v>0</v>
      </c>
      <c r="H646" s="532">
        <v>0</v>
      </c>
      <c r="I646" s="532">
        <v>0</v>
      </c>
    </row>
    <row r="647" spans="1:9" x14ac:dyDescent="0.25">
      <c r="A647" s="216" t="s">
        <v>1255</v>
      </c>
      <c r="B647" s="1">
        <v>30003219</v>
      </c>
      <c r="C647" s="551" t="s">
        <v>570</v>
      </c>
      <c r="D647" s="1" t="s">
        <v>538</v>
      </c>
      <c r="E647" s="532">
        <v>0</v>
      </c>
      <c r="F647" s="532">
        <v>358731.41536438355</v>
      </c>
      <c r="G647" s="532">
        <v>0</v>
      </c>
      <c r="H647" s="532">
        <v>0</v>
      </c>
      <c r="I647" s="532">
        <v>0</v>
      </c>
    </row>
    <row r="648" spans="1:9" x14ac:dyDescent="0.25">
      <c r="A648" s="216" t="s">
        <v>1256</v>
      </c>
      <c r="B648" s="1">
        <v>30003223</v>
      </c>
      <c r="C648" s="551" t="s">
        <v>548</v>
      </c>
      <c r="D648" s="1" t="s">
        <v>538</v>
      </c>
      <c r="E648" s="532">
        <v>0</v>
      </c>
      <c r="F648" s="532">
        <v>260038.06236712326</v>
      </c>
      <c r="G648" s="532">
        <v>0</v>
      </c>
      <c r="H648" s="532">
        <v>0</v>
      </c>
      <c r="I648" s="532">
        <v>0</v>
      </c>
    </row>
    <row r="649" spans="1:9" x14ac:dyDescent="0.25">
      <c r="A649" s="216" t="s">
        <v>1257</v>
      </c>
      <c r="B649" s="1">
        <v>30003224</v>
      </c>
      <c r="C649" s="551" t="s">
        <v>558</v>
      </c>
      <c r="D649" s="1" t="s">
        <v>538</v>
      </c>
      <c r="E649" s="532">
        <v>0</v>
      </c>
      <c r="F649" s="532">
        <v>167858.04240265119</v>
      </c>
      <c r="G649" s="532">
        <v>0</v>
      </c>
      <c r="H649" s="532">
        <v>0</v>
      </c>
      <c r="I649" s="532">
        <v>0</v>
      </c>
    </row>
    <row r="650" spans="1:9" x14ac:dyDescent="0.25">
      <c r="A650" s="216" t="s">
        <v>1258</v>
      </c>
      <c r="B650" s="1">
        <v>30003228</v>
      </c>
      <c r="C650" s="551" t="s">
        <v>537</v>
      </c>
      <c r="D650" s="1" t="s">
        <v>538</v>
      </c>
      <c r="E650" s="532">
        <v>0</v>
      </c>
      <c r="F650" s="532">
        <v>137663.6642927698</v>
      </c>
      <c r="G650" s="532">
        <v>0</v>
      </c>
      <c r="H650" s="532">
        <v>0</v>
      </c>
      <c r="I650" s="532">
        <v>0</v>
      </c>
    </row>
    <row r="651" spans="1:9" x14ac:dyDescent="0.25">
      <c r="A651" s="216" t="s">
        <v>1259</v>
      </c>
      <c r="B651" s="1">
        <v>30003238</v>
      </c>
      <c r="C651" s="551" t="s">
        <v>557</v>
      </c>
      <c r="D651" s="1" t="s">
        <v>538</v>
      </c>
      <c r="E651" s="532">
        <v>0</v>
      </c>
      <c r="F651" s="532">
        <v>149090.10951780822</v>
      </c>
      <c r="G651" s="532">
        <v>0</v>
      </c>
      <c r="H651" s="532">
        <v>0</v>
      </c>
      <c r="I651" s="532">
        <v>0</v>
      </c>
    </row>
    <row r="652" spans="1:9" x14ac:dyDescent="0.25">
      <c r="A652" s="216" t="s">
        <v>1260</v>
      </c>
      <c r="B652" s="1">
        <v>30003239</v>
      </c>
      <c r="C652" s="551" t="s">
        <v>722</v>
      </c>
      <c r="D652" s="1" t="s">
        <v>538</v>
      </c>
      <c r="E652" s="532">
        <v>0</v>
      </c>
      <c r="F652" s="532">
        <v>191324.19696209999</v>
      </c>
      <c r="G652" s="532">
        <v>0</v>
      </c>
      <c r="H652" s="532">
        <v>0</v>
      </c>
      <c r="I652" s="532">
        <v>0</v>
      </c>
    </row>
    <row r="653" spans="1:9" x14ac:dyDescent="0.25">
      <c r="A653" s="216" t="s">
        <v>1261</v>
      </c>
      <c r="B653" s="1">
        <v>30003241</v>
      </c>
      <c r="C653" s="551" t="s">
        <v>1262</v>
      </c>
      <c r="D653" s="1" t="s">
        <v>540</v>
      </c>
      <c r="E653" s="532">
        <v>10045.993228976251</v>
      </c>
      <c r="F653" s="532">
        <v>95692.160071820937</v>
      </c>
      <c r="G653" s="532">
        <v>622.85158019652761</v>
      </c>
      <c r="H653" s="532">
        <v>145.66690182015566</v>
      </c>
      <c r="I653" s="532">
        <v>768.51848201668327</v>
      </c>
    </row>
    <row r="654" spans="1:9" x14ac:dyDescent="0.25">
      <c r="A654" s="216" t="s">
        <v>1263</v>
      </c>
      <c r="B654" s="1">
        <v>30003242</v>
      </c>
      <c r="C654" s="551" t="s">
        <v>913</v>
      </c>
      <c r="D654" s="1" t="s">
        <v>540</v>
      </c>
      <c r="E654" s="532">
        <v>20005.494897395314</v>
      </c>
      <c r="F654" s="532">
        <v>143630.9323120497</v>
      </c>
      <c r="G654" s="532">
        <v>1240.3406836385095</v>
      </c>
      <c r="H654" s="532">
        <v>290.07967601223208</v>
      </c>
      <c r="I654" s="532">
        <v>1530.4203596507416</v>
      </c>
    </row>
    <row r="655" spans="1:9" x14ac:dyDescent="0.25">
      <c r="A655" s="216" t="s">
        <v>1264</v>
      </c>
      <c r="B655" s="1">
        <v>30003243</v>
      </c>
      <c r="C655" s="551" t="s">
        <v>761</v>
      </c>
      <c r="D655" s="1" t="s">
        <v>540</v>
      </c>
      <c r="E655" s="532">
        <v>67452.020663574222</v>
      </c>
      <c r="F655" s="532">
        <v>230243.29441357421</v>
      </c>
      <c r="G655" s="532">
        <v>0</v>
      </c>
      <c r="H655" s="532">
        <v>978.05429962182632</v>
      </c>
      <c r="I655" s="532">
        <v>978.05429962182632</v>
      </c>
    </row>
    <row r="656" spans="1:9" x14ac:dyDescent="0.25">
      <c r="A656" s="216" t="s">
        <v>1265</v>
      </c>
      <c r="B656" s="1">
        <v>30003245</v>
      </c>
      <c r="C656" s="551" t="s">
        <v>563</v>
      </c>
      <c r="D656" s="1" t="s">
        <v>540</v>
      </c>
      <c r="E656" s="532">
        <v>10425.812641263907</v>
      </c>
      <c r="F656" s="532">
        <v>107675.20102769634</v>
      </c>
      <c r="G656" s="532">
        <v>646.40038375836218</v>
      </c>
      <c r="H656" s="532">
        <v>151.17428329832666</v>
      </c>
      <c r="I656" s="532">
        <v>797.5746670566889</v>
      </c>
    </row>
    <row r="657" spans="1:9" x14ac:dyDescent="0.25">
      <c r="A657" s="216" t="s">
        <v>1266</v>
      </c>
      <c r="B657" s="1">
        <v>30003246</v>
      </c>
      <c r="C657" s="551" t="s">
        <v>1018</v>
      </c>
      <c r="D657" s="1" t="s">
        <v>540</v>
      </c>
      <c r="E657" s="532">
        <v>29496.314494298436</v>
      </c>
      <c r="F657" s="532">
        <v>144114.49407947817</v>
      </c>
      <c r="G657" s="532">
        <v>1828.771498646503</v>
      </c>
      <c r="H657" s="532">
        <v>427.69656016732733</v>
      </c>
      <c r="I657" s="532">
        <v>2256.4680588138303</v>
      </c>
    </row>
    <row r="658" spans="1:9" x14ac:dyDescent="0.25">
      <c r="A658" s="216" t="s">
        <v>1267</v>
      </c>
      <c r="B658" s="1">
        <v>30003247</v>
      </c>
      <c r="C658" s="551" t="s">
        <v>646</v>
      </c>
      <c r="D658" s="1" t="s">
        <v>540</v>
      </c>
      <c r="E658" s="532">
        <v>17612.367954776568</v>
      </c>
      <c r="F658" s="532">
        <v>124178.98044571956</v>
      </c>
      <c r="G658" s="532">
        <v>1091.9668131961471</v>
      </c>
      <c r="H658" s="532">
        <v>255.37933534426026</v>
      </c>
      <c r="I658" s="532">
        <v>1347.3461485404073</v>
      </c>
    </row>
    <row r="659" spans="1:9" x14ac:dyDescent="0.25">
      <c r="A659" s="216" t="s">
        <v>1268</v>
      </c>
      <c r="B659" s="1">
        <v>30003249</v>
      </c>
      <c r="C659" s="551" t="s">
        <v>1269</v>
      </c>
      <c r="D659" s="1" t="s">
        <v>540</v>
      </c>
      <c r="E659" s="532">
        <v>30690.889302206251</v>
      </c>
      <c r="F659" s="532">
        <v>148739.02464358401</v>
      </c>
      <c r="G659" s="532">
        <v>1902.8351367367875</v>
      </c>
      <c r="H659" s="532">
        <v>445.01789488199069</v>
      </c>
      <c r="I659" s="532">
        <v>2347.853031618778</v>
      </c>
    </row>
    <row r="660" spans="1:9" x14ac:dyDescent="0.25">
      <c r="A660" s="216" t="s">
        <v>1270</v>
      </c>
      <c r="B660" s="1">
        <v>30003250</v>
      </c>
      <c r="C660" s="551" t="s">
        <v>1271</v>
      </c>
      <c r="D660" s="1" t="s">
        <v>540</v>
      </c>
      <c r="E660" s="532">
        <v>29325.595389979684</v>
      </c>
      <c r="F660" s="532">
        <v>143956.90418442467</v>
      </c>
      <c r="G660" s="532">
        <v>1818.1869141787404</v>
      </c>
      <c r="H660" s="532">
        <v>425.22113315470546</v>
      </c>
      <c r="I660" s="532">
        <v>2243.4080473334457</v>
      </c>
    </row>
    <row r="661" spans="1:9" x14ac:dyDescent="0.25">
      <c r="A661" s="216" t="s">
        <v>1272</v>
      </c>
      <c r="B661" s="1">
        <v>30003251</v>
      </c>
      <c r="C661" s="551" t="s">
        <v>584</v>
      </c>
      <c r="D661" s="1" t="s">
        <v>540</v>
      </c>
      <c r="E661" s="532">
        <v>72662.701210937506</v>
      </c>
      <c r="F661" s="532">
        <v>244650.20121093752</v>
      </c>
      <c r="G661" s="532">
        <v>0</v>
      </c>
      <c r="H661" s="532">
        <v>1053.609167558594</v>
      </c>
      <c r="I661" s="532">
        <v>1053.609167558594</v>
      </c>
    </row>
    <row r="662" spans="1:9" x14ac:dyDescent="0.25">
      <c r="A662" s="216" t="s">
        <v>1273</v>
      </c>
      <c r="B662" s="1">
        <v>30003252</v>
      </c>
      <c r="C662" s="551" t="s">
        <v>552</v>
      </c>
      <c r="D662" s="1" t="s">
        <v>540</v>
      </c>
      <c r="E662" s="532">
        <v>17082.159697098439</v>
      </c>
      <c r="F662" s="532">
        <v>119750.77575873243</v>
      </c>
      <c r="G662" s="532">
        <v>1059.0939012201031</v>
      </c>
      <c r="H662" s="532">
        <v>247.69131560792738</v>
      </c>
      <c r="I662" s="532">
        <v>1306.7852168280306</v>
      </c>
    </row>
    <row r="663" spans="1:9" x14ac:dyDescent="0.25">
      <c r="A663" s="216" t="s">
        <v>1274</v>
      </c>
      <c r="B663" s="1">
        <v>30003253</v>
      </c>
      <c r="C663" s="551" t="s">
        <v>913</v>
      </c>
      <c r="D663" s="1" t="s">
        <v>540</v>
      </c>
      <c r="E663" s="532">
        <v>11510.444957886875</v>
      </c>
      <c r="F663" s="532">
        <v>108346.37440609651</v>
      </c>
      <c r="G663" s="532">
        <v>713.64758738898627</v>
      </c>
      <c r="H663" s="532">
        <v>166.90145188935969</v>
      </c>
      <c r="I663" s="532">
        <v>880.54903927834596</v>
      </c>
    </row>
    <row r="664" spans="1:9" x14ac:dyDescent="0.25">
      <c r="A664" s="216" t="s">
        <v>1275</v>
      </c>
      <c r="B664" s="1">
        <v>30003254</v>
      </c>
      <c r="C664" s="551" t="s">
        <v>561</v>
      </c>
      <c r="D664" s="1" t="s">
        <v>540</v>
      </c>
      <c r="E664" s="532">
        <v>74434.906249945314</v>
      </c>
      <c r="F664" s="532">
        <v>253256.0202749453</v>
      </c>
      <c r="G664" s="532">
        <v>0</v>
      </c>
      <c r="H664" s="532">
        <v>1079.306140624207</v>
      </c>
      <c r="I664" s="532">
        <v>1079.306140624207</v>
      </c>
    </row>
    <row r="665" spans="1:9" x14ac:dyDescent="0.25">
      <c r="A665" s="216" t="s">
        <v>1276</v>
      </c>
      <c r="B665" s="1">
        <v>30003262</v>
      </c>
      <c r="C665" s="551" t="s">
        <v>593</v>
      </c>
      <c r="D665" s="1" t="s">
        <v>540</v>
      </c>
      <c r="E665" s="532">
        <v>18434.297836053127</v>
      </c>
      <c r="F665" s="532">
        <v>131958.55492506645</v>
      </c>
      <c r="G665" s="532">
        <v>1142.9264658352938</v>
      </c>
      <c r="H665" s="532">
        <v>267.29731862277038</v>
      </c>
      <c r="I665" s="532">
        <v>1410.2237844580641</v>
      </c>
    </row>
    <row r="666" spans="1:9" x14ac:dyDescent="0.25">
      <c r="A666" s="216" t="s">
        <v>1277</v>
      </c>
      <c r="B666" s="1">
        <v>30003264</v>
      </c>
      <c r="C666" s="551" t="s">
        <v>563</v>
      </c>
      <c r="D666" s="1" t="s">
        <v>540</v>
      </c>
      <c r="E666" s="532">
        <v>17011.791607504689</v>
      </c>
      <c r="F666" s="532">
        <v>124424.83096470487</v>
      </c>
      <c r="G666" s="532">
        <v>1054.7310796652907</v>
      </c>
      <c r="H666" s="532">
        <v>246.67097830881801</v>
      </c>
      <c r="I666" s="532">
        <v>1301.4020579741086</v>
      </c>
    </row>
    <row r="667" spans="1:9" x14ac:dyDescent="0.25">
      <c r="A667" s="216" t="s">
        <v>1278</v>
      </c>
      <c r="B667" s="1">
        <v>30003265</v>
      </c>
      <c r="C667" s="551" t="s">
        <v>794</v>
      </c>
      <c r="D667" s="1" t="s">
        <v>538</v>
      </c>
      <c r="E667" s="532">
        <v>0</v>
      </c>
      <c r="F667" s="532">
        <v>161906.1953698477</v>
      </c>
      <c r="G667" s="532">
        <v>0</v>
      </c>
      <c r="H667" s="532">
        <v>0</v>
      </c>
      <c r="I667" s="532">
        <v>0</v>
      </c>
    </row>
    <row r="668" spans="1:9" x14ac:dyDescent="0.25">
      <c r="A668" s="216" t="s">
        <v>1279</v>
      </c>
      <c r="B668" s="1">
        <v>30003272</v>
      </c>
      <c r="C668" s="551" t="s">
        <v>588</v>
      </c>
      <c r="D668" s="1" t="s">
        <v>540</v>
      </c>
      <c r="E668" s="532">
        <v>5381.4761387359385</v>
      </c>
      <c r="F668" s="532">
        <v>114545.09572834619</v>
      </c>
      <c r="G668" s="532">
        <v>333.65152060162819</v>
      </c>
      <c r="H668" s="532">
        <v>78.031404011671114</v>
      </c>
      <c r="I668" s="532">
        <v>411.68292461329929</v>
      </c>
    </row>
    <row r="669" spans="1:9" x14ac:dyDescent="0.25">
      <c r="A669" s="216" t="s">
        <v>1280</v>
      </c>
      <c r="B669" s="1">
        <v>30003273</v>
      </c>
      <c r="C669" s="551" t="s">
        <v>689</v>
      </c>
      <c r="D669" s="1" t="s">
        <v>540</v>
      </c>
      <c r="E669" s="532">
        <v>10340.468386515315</v>
      </c>
      <c r="F669" s="532">
        <v>102051.63522839393</v>
      </c>
      <c r="G669" s="532">
        <v>641.1090399639495</v>
      </c>
      <c r="H669" s="532">
        <v>149.93679160447206</v>
      </c>
      <c r="I669" s="532">
        <v>791.04583156842159</v>
      </c>
    </row>
    <row r="670" spans="1:9" x14ac:dyDescent="0.25">
      <c r="A670" s="216" t="s">
        <v>1281</v>
      </c>
      <c r="B670" s="1">
        <v>30003281</v>
      </c>
      <c r="C670" s="551" t="s">
        <v>555</v>
      </c>
      <c r="D670" s="1" t="s">
        <v>538</v>
      </c>
      <c r="E670" s="532">
        <v>0</v>
      </c>
      <c r="F670" s="532">
        <v>102345.12165521231</v>
      </c>
      <c r="G670" s="532">
        <v>0</v>
      </c>
      <c r="H670" s="532">
        <v>0</v>
      </c>
      <c r="I670" s="532">
        <v>0</v>
      </c>
    </row>
    <row r="671" spans="1:9" x14ac:dyDescent="0.25">
      <c r="A671" s="216" t="s">
        <v>1282</v>
      </c>
      <c r="B671" s="1">
        <v>30003286</v>
      </c>
      <c r="C671" s="551" t="s">
        <v>794</v>
      </c>
      <c r="D671" s="1" t="s">
        <v>538</v>
      </c>
      <c r="E671" s="532">
        <v>0</v>
      </c>
      <c r="F671" s="532">
        <v>161966.90702197529</v>
      </c>
      <c r="G671" s="532">
        <v>0</v>
      </c>
      <c r="H671" s="532">
        <v>0</v>
      </c>
      <c r="I671" s="532">
        <v>0</v>
      </c>
    </row>
    <row r="672" spans="1:9" x14ac:dyDescent="0.25">
      <c r="A672" s="216" t="s">
        <v>1283</v>
      </c>
      <c r="B672" s="1">
        <v>30003287</v>
      </c>
      <c r="C672" s="551" t="s">
        <v>554</v>
      </c>
      <c r="D672" s="1" t="s">
        <v>540</v>
      </c>
      <c r="E672" s="532">
        <v>20079.534365576568</v>
      </c>
      <c r="F672" s="532">
        <v>144088.16031109952</v>
      </c>
      <c r="G672" s="532">
        <v>1244.9311306657473</v>
      </c>
      <c r="H672" s="532">
        <v>291.15324830086024</v>
      </c>
      <c r="I672" s="532">
        <v>1536.0843789666076</v>
      </c>
    </row>
    <row r="673" spans="1:9" x14ac:dyDescent="0.25">
      <c r="A673" s="216" t="s">
        <v>1284</v>
      </c>
      <c r="B673" s="1">
        <v>30003290</v>
      </c>
      <c r="C673" s="551" t="s">
        <v>603</v>
      </c>
      <c r="D673" s="1" t="s">
        <v>538</v>
      </c>
      <c r="E673" s="532">
        <v>0</v>
      </c>
      <c r="F673" s="532">
        <v>156904.96550111388</v>
      </c>
      <c r="G673" s="532">
        <v>0</v>
      </c>
      <c r="H673" s="532">
        <v>0</v>
      </c>
      <c r="I673" s="532">
        <v>0</v>
      </c>
    </row>
    <row r="674" spans="1:9" x14ac:dyDescent="0.25">
      <c r="A674" s="216" t="s">
        <v>1285</v>
      </c>
      <c r="B674" s="1">
        <v>30003291</v>
      </c>
      <c r="C674" s="551" t="s">
        <v>637</v>
      </c>
      <c r="D674" s="1" t="s">
        <v>540</v>
      </c>
      <c r="E674" s="532">
        <v>37155.269150146873</v>
      </c>
      <c r="F674" s="532">
        <v>182142.42270427514</v>
      </c>
      <c r="G674" s="532">
        <v>0</v>
      </c>
      <c r="H674" s="532">
        <v>538.7514026771297</v>
      </c>
      <c r="I674" s="532">
        <v>538.7514026771297</v>
      </c>
    </row>
    <row r="675" spans="1:9" x14ac:dyDescent="0.25">
      <c r="A675" s="216" t="s">
        <v>1286</v>
      </c>
      <c r="B675" s="1">
        <v>30003292</v>
      </c>
      <c r="C675" s="551" t="s">
        <v>610</v>
      </c>
      <c r="D675" s="1" t="s">
        <v>540</v>
      </c>
      <c r="E675" s="532">
        <v>8614.2014720835959</v>
      </c>
      <c r="F675" s="532">
        <v>81701.660145812173</v>
      </c>
      <c r="G675" s="532">
        <v>534.08049126918297</v>
      </c>
      <c r="H675" s="532">
        <v>124.90592134521215</v>
      </c>
      <c r="I675" s="532">
        <v>658.98641261439514</v>
      </c>
    </row>
    <row r="676" spans="1:9" x14ac:dyDescent="0.25">
      <c r="A676" s="216" t="s">
        <v>1287</v>
      </c>
      <c r="B676" s="1">
        <v>30003294</v>
      </c>
      <c r="C676" s="551" t="s">
        <v>548</v>
      </c>
      <c r="D676" s="1" t="s">
        <v>538</v>
      </c>
      <c r="E676" s="532">
        <v>0</v>
      </c>
      <c r="F676" s="532">
        <v>247169.56619178085</v>
      </c>
      <c r="G676" s="532">
        <v>0</v>
      </c>
      <c r="H676" s="532">
        <v>0</v>
      </c>
      <c r="I676" s="532">
        <v>0</v>
      </c>
    </row>
    <row r="677" spans="1:9" x14ac:dyDescent="0.25">
      <c r="A677" s="216" t="s">
        <v>1288</v>
      </c>
      <c r="B677" s="1">
        <v>30003295</v>
      </c>
      <c r="C677" s="551" t="s">
        <v>582</v>
      </c>
      <c r="D677" s="1" t="s">
        <v>540</v>
      </c>
      <c r="E677" s="532">
        <v>32230.803158500785</v>
      </c>
      <c r="F677" s="532">
        <v>176380.95690850078</v>
      </c>
      <c r="G677" s="532">
        <v>0</v>
      </c>
      <c r="H677" s="532">
        <v>467.34664579826142</v>
      </c>
      <c r="I677" s="532">
        <v>467.34664579826142</v>
      </c>
    </row>
    <row r="678" spans="1:9" x14ac:dyDescent="0.25">
      <c r="A678" s="216" t="s">
        <v>1289</v>
      </c>
      <c r="B678" s="1">
        <v>30003298</v>
      </c>
      <c r="C678" s="551" t="s">
        <v>570</v>
      </c>
      <c r="D678" s="1" t="s">
        <v>538</v>
      </c>
      <c r="E678" s="532">
        <v>0</v>
      </c>
      <c r="F678" s="532">
        <v>166503.40936535996</v>
      </c>
      <c r="G678" s="532">
        <v>0</v>
      </c>
      <c r="H678" s="532">
        <v>0</v>
      </c>
      <c r="I678" s="532">
        <v>0</v>
      </c>
    </row>
    <row r="679" spans="1:9" x14ac:dyDescent="0.25">
      <c r="A679" s="216" t="s">
        <v>1290</v>
      </c>
      <c r="B679" s="1">
        <v>30003303</v>
      </c>
      <c r="C679" s="551" t="s">
        <v>571</v>
      </c>
      <c r="D679" s="1" t="s">
        <v>538</v>
      </c>
      <c r="E679" s="532">
        <v>0</v>
      </c>
      <c r="F679" s="532">
        <v>166705.26510119147</v>
      </c>
      <c r="G679" s="532">
        <v>0</v>
      </c>
      <c r="H679" s="532">
        <v>0</v>
      </c>
      <c r="I679" s="532">
        <v>0</v>
      </c>
    </row>
    <row r="680" spans="1:9" x14ac:dyDescent="0.25">
      <c r="A680" s="216" t="s">
        <v>1291</v>
      </c>
      <c r="B680" s="1">
        <v>30003304</v>
      </c>
      <c r="C680" s="551" t="s">
        <v>579</v>
      </c>
      <c r="D680" s="1" t="s">
        <v>538</v>
      </c>
      <c r="E680" s="532">
        <v>0</v>
      </c>
      <c r="F680" s="532">
        <v>203958.97880432554</v>
      </c>
      <c r="G680" s="532">
        <v>0</v>
      </c>
      <c r="H680" s="532">
        <v>0</v>
      </c>
      <c r="I680" s="532">
        <v>0</v>
      </c>
    </row>
    <row r="681" spans="1:9" x14ac:dyDescent="0.25">
      <c r="A681" s="216" t="s">
        <v>1292</v>
      </c>
      <c r="B681" s="1">
        <v>30003307</v>
      </c>
      <c r="C681" s="551" t="s">
        <v>544</v>
      </c>
      <c r="D681" s="1" t="s">
        <v>540</v>
      </c>
      <c r="E681" s="532">
        <v>6382.2205141166878</v>
      </c>
      <c r="F681" s="532">
        <v>91152.258992892297</v>
      </c>
      <c r="G681" s="532">
        <v>395.69767187523462</v>
      </c>
      <c r="H681" s="532">
        <v>92.542197454691973</v>
      </c>
      <c r="I681" s="532">
        <v>488.23986932992659</v>
      </c>
    </row>
    <row r="682" spans="1:9" x14ac:dyDescent="0.25">
      <c r="A682" s="216" t="s">
        <v>1293</v>
      </c>
      <c r="B682" s="1">
        <v>30003309</v>
      </c>
      <c r="C682" s="551" t="s">
        <v>548</v>
      </c>
      <c r="D682" s="1" t="s">
        <v>540</v>
      </c>
      <c r="E682" s="532">
        <v>19635.144582381254</v>
      </c>
      <c r="F682" s="532">
        <v>146192.54322015503</v>
      </c>
      <c r="G682" s="532">
        <v>1217.3789641076378</v>
      </c>
      <c r="H682" s="532">
        <v>284.70959644452819</v>
      </c>
      <c r="I682" s="532">
        <v>1502.088560552166</v>
      </c>
    </row>
    <row r="683" spans="1:9" x14ac:dyDescent="0.25">
      <c r="A683" s="216" t="s">
        <v>1294</v>
      </c>
      <c r="B683" s="1">
        <v>30003312</v>
      </c>
      <c r="C683" s="551" t="s">
        <v>1295</v>
      </c>
      <c r="D683" s="1" t="s">
        <v>540</v>
      </c>
      <c r="E683" s="532">
        <v>4569.3366003593765</v>
      </c>
      <c r="F683" s="532">
        <v>62340.691955352922</v>
      </c>
      <c r="G683" s="532">
        <v>283.29886922228133</v>
      </c>
      <c r="H683" s="532">
        <v>66.255380705210968</v>
      </c>
      <c r="I683" s="532">
        <v>349.55424992749226</v>
      </c>
    </row>
    <row r="684" spans="1:9" x14ac:dyDescent="0.25">
      <c r="A684" s="216" t="s">
        <v>1296</v>
      </c>
      <c r="B684" s="1">
        <v>30003316</v>
      </c>
      <c r="C684" s="551" t="s">
        <v>603</v>
      </c>
      <c r="D684" s="1" t="s">
        <v>538</v>
      </c>
      <c r="E684" s="532">
        <v>0</v>
      </c>
      <c r="F684" s="532">
        <v>139486.03834276955</v>
      </c>
      <c r="G684" s="532">
        <v>0</v>
      </c>
      <c r="H684" s="532">
        <v>0</v>
      </c>
      <c r="I684" s="532">
        <v>0</v>
      </c>
    </row>
    <row r="685" spans="1:9" x14ac:dyDescent="0.25">
      <c r="A685" s="216" t="s">
        <v>1297</v>
      </c>
      <c r="B685" s="1">
        <v>30003320</v>
      </c>
      <c r="C685" s="551" t="s">
        <v>537</v>
      </c>
      <c r="D685" s="1" t="s">
        <v>538</v>
      </c>
      <c r="E685" s="532">
        <v>0</v>
      </c>
      <c r="F685" s="532">
        <v>209119.40783517441</v>
      </c>
      <c r="G685" s="532">
        <v>0</v>
      </c>
      <c r="H685" s="532">
        <v>0</v>
      </c>
      <c r="I685" s="532">
        <v>0</v>
      </c>
    </row>
    <row r="686" spans="1:9" x14ac:dyDescent="0.25">
      <c r="A686" s="216" t="s">
        <v>1298</v>
      </c>
      <c r="B686" s="1">
        <v>30003321</v>
      </c>
      <c r="C686" s="551" t="s">
        <v>717</v>
      </c>
      <c r="D686" s="1" t="s">
        <v>538</v>
      </c>
      <c r="E686" s="532">
        <v>0</v>
      </c>
      <c r="F686" s="532">
        <v>199722.22089156575</v>
      </c>
      <c r="G686" s="532">
        <v>0</v>
      </c>
      <c r="H686" s="532">
        <v>0</v>
      </c>
      <c r="I686" s="532">
        <v>0</v>
      </c>
    </row>
    <row r="687" spans="1:9" x14ac:dyDescent="0.25">
      <c r="A687" s="216" t="s">
        <v>1299</v>
      </c>
      <c r="B687" s="1">
        <v>30003327</v>
      </c>
      <c r="C687" s="551" t="s">
        <v>552</v>
      </c>
      <c r="D687" s="1" t="s">
        <v>540</v>
      </c>
      <c r="E687" s="532">
        <v>17372.657527834377</v>
      </c>
      <c r="F687" s="532">
        <v>118735.45950966614</v>
      </c>
      <c r="G687" s="532">
        <v>1077.1047667257315</v>
      </c>
      <c r="H687" s="532">
        <v>251.90353415359849</v>
      </c>
      <c r="I687" s="532">
        <v>1329.0083008793299</v>
      </c>
    </row>
    <row r="688" spans="1:9" x14ac:dyDescent="0.25">
      <c r="A688" s="216" t="s">
        <v>1300</v>
      </c>
      <c r="B688" s="1">
        <v>30003335</v>
      </c>
      <c r="C688" s="551" t="s">
        <v>579</v>
      </c>
      <c r="D688" s="1" t="s">
        <v>538</v>
      </c>
      <c r="E688" s="532">
        <v>0</v>
      </c>
      <c r="F688" s="532">
        <v>208655.87261236599</v>
      </c>
      <c r="G688" s="532">
        <v>0</v>
      </c>
      <c r="H688" s="532">
        <v>0</v>
      </c>
      <c r="I688" s="532">
        <v>0</v>
      </c>
    </row>
    <row r="689" spans="1:9" x14ac:dyDescent="0.25">
      <c r="A689" s="216" t="s">
        <v>1301</v>
      </c>
      <c r="B689" s="1">
        <v>30003337</v>
      </c>
      <c r="C689" s="551" t="s">
        <v>537</v>
      </c>
      <c r="D689" s="1" t="s">
        <v>538</v>
      </c>
      <c r="E689" s="532">
        <v>0</v>
      </c>
      <c r="F689" s="532">
        <v>138292.56368219177</v>
      </c>
      <c r="G689" s="532">
        <v>0</v>
      </c>
      <c r="H689" s="532">
        <v>0</v>
      </c>
      <c r="I689" s="532">
        <v>0</v>
      </c>
    </row>
    <row r="690" spans="1:9" x14ac:dyDescent="0.25">
      <c r="A690" s="216" t="s">
        <v>1302</v>
      </c>
      <c r="B690" s="1">
        <v>30003338</v>
      </c>
      <c r="C690" s="551" t="s">
        <v>812</v>
      </c>
      <c r="D690" s="1" t="s">
        <v>540</v>
      </c>
      <c r="E690" s="532">
        <v>17854.067045120315</v>
      </c>
      <c r="F690" s="532">
        <v>136995.49440557187</v>
      </c>
      <c r="G690" s="532">
        <v>1106.9521567974596</v>
      </c>
      <c r="H690" s="532">
        <v>258.88397215424459</v>
      </c>
      <c r="I690" s="532">
        <v>1365.8361289517043</v>
      </c>
    </row>
    <row r="691" spans="1:9" x14ac:dyDescent="0.25">
      <c r="A691" s="216" t="s">
        <v>1303</v>
      </c>
      <c r="B691" s="1">
        <v>30003344</v>
      </c>
      <c r="C691" s="551" t="s">
        <v>605</v>
      </c>
      <c r="D691" s="1" t="s">
        <v>540</v>
      </c>
      <c r="E691" s="532">
        <v>10390.154376732815</v>
      </c>
      <c r="F691" s="532">
        <v>101383.60597809893</v>
      </c>
      <c r="G691" s="532">
        <v>644.18957135743449</v>
      </c>
      <c r="H691" s="532">
        <v>150.65723846262583</v>
      </c>
      <c r="I691" s="532">
        <v>794.84680982006034</v>
      </c>
    </row>
    <row r="692" spans="1:9" x14ac:dyDescent="0.25">
      <c r="A692" s="216" t="s">
        <v>1304</v>
      </c>
      <c r="B692" s="1">
        <v>30003345</v>
      </c>
      <c r="C692" s="551" t="s">
        <v>579</v>
      </c>
      <c r="D692" s="1" t="s">
        <v>538</v>
      </c>
      <c r="E692" s="532">
        <v>0</v>
      </c>
      <c r="F692" s="532">
        <v>159377.84971308612</v>
      </c>
      <c r="G692" s="532">
        <v>0</v>
      </c>
      <c r="H692" s="532">
        <v>0</v>
      </c>
      <c r="I692" s="532">
        <v>0</v>
      </c>
    </row>
    <row r="693" spans="1:9" x14ac:dyDescent="0.25">
      <c r="A693" s="216" t="s">
        <v>1305</v>
      </c>
      <c r="B693" s="1">
        <v>30003346</v>
      </c>
      <c r="C693" s="551" t="s">
        <v>544</v>
      </c>
      <c r="D693" s="1" t="s">
        <v>540</v>
      </c>
      <c r="E693" s="532">
        <v>19244.110638249862</v>
      </c>
      <c r="F693" s="532">
        <v>135795.12668295353</v>
      </c>
      <c r="G693" s="532">
        <v>1193.1348595714915</v>
      </c>
      <c r="H693" s="532">
        <v>279.03960425462299</v>
      </c>
      <c r="I693" s="532">
        <v>1472.1744638261143</v>
      </c>
    </row>
    <row r="694" spans="1:9" x14ac:dyDescent="0.25">
      <c r="A694" s="216" t="s">
        <v>1306</v>
      </c>
      <c r="B694" s="1">
        <v>30003352</v>
      </c>
      <c r="C694" s="551" t="s">
        <v>572</v>
      </c>
      <c r="D694" s="1" t="s">
        <v>540</v>
      </c>
      <c r="E694" s="532">
        <v>31139.224287642042</v>
      </c>
      <c r="F694" s="532">
        <v>157008.35970814919</v>
      </c>
      <c r="G694" s="532">
        <v>1930.6319058338065</v>
      </c>
      <c r="H694" s="532">
        <v>451.51875217080965</v>
      </c>
      <c r="I694" s="532">
        <v>2382.1506580046162</v>
      </c>
    </row>
    <row r="695" spans="1:9" x14ac:dyDescent="0.25">
      <c r="A695" s="216" t="s">
        <v>1307</v>
      </c>
      <c r="B695" s="1">
        <v>30003364</v>
      </c>
      <c r="C695" s="551" t="s">
        <v>543</v>
      </c>
      <c r="D695" s="1" t="s">
        <v>540</v>
      </c>
      <c r="E695" s="532">
        <v>7720.6032212968757</v>
      </c>
      <c r="F695" s="532">
        <v>77366.965241708778</v>
      </c>
      <c r="G695" s="532">
        <v>478.6773997204063</v>
      </c>
      <c r="H695" s="532">
        <v>111.94874670880471</v>
      </c>
      <c r="I695" s="532">
        <v>590.62614642921096</v>
      </c>
    </row>
    <row r="696" spans="1:9" x14ac:dyDescent="0.25">
      <c r="A696" s="216" t="s">
        <v>1308</v>
      </c>
      <c r="B696" s="1">
        <v>30003365</v>
      </c>
      <c r="C696" s="551" t="s">
        <v>548</v>
      </c>
      <c r="D696" s="1" t="s">
        <v>538</v>
      </c>
      <c r="E696" s="532">
        <v>0</v>
      </c>
      <c r="F696" s="532">
        <v>197294.06787362997</v>
      </c>
      <c r="G696" s="532">
        <v>0</v>
      </c>
      <c r="H696" s="532">
        <v>0</v>
      </c>
      <c r="I696" s="532">
        <v>0</v>
      </c>
    </row>
    <row r="697" spans="1:9" x14ac:dyDescent="0.25">
      <c r="A697" s="216" t="s">
        <v>1309</v>
      </c>
      <c r="B697" s="1">
        <v>30003366</v>
      </c>
      <c r="C697" s="551" t="s">
        <v>576</v>
      </c>
      <c r="D697" s="1" t="s">
        <v>538</v>
      </c>
      <c r="E697" s="532">
        <v>0</v>
      </c>
      <c r="F697" s="532">
        <v>131284.78658630137</v>
      </c>
      <c r="G697" s="532">
        <v>0</v>
      </c>
      <c r="H697" s="532">
        <v>0</v>
      </c>
      <c r="I697" s="532">
        <v>0</v>
      </c>
    </row>
    <row r="698" spans="1:9" x14ac:dyDescent="0.25">
      <c r="A698" s="216" t="s">
        <v>1310</v>
      </c>
      <c r="B698" s="1">
        <v>30003379</v>
      </c>
      <c r="C698" s="551" t="s">
        <v>770</v>
      </c>
      <c r="D698" s="1" t="s">
        <v>540</v>
      </c>
      <c r="E698" s="532">
        <v>14998.499374584377</v>
      </c>
      <c r="F698" s="532">
        <v>107746.41643755444</v>
      </c>
      <c r="G698" s="532">
        <v>929.9069612242314</v>
      </c>
      <c r="H698" s="532">
        <v>217.47824093147347</v>
      </c>
      <c r="I698" s="532">
        <v>1147.385202155705</v>
      </c>
    </row>
    <row r="699" spans="1:9" x14ac:dyDescent="0.25">
      <c r="A699" s="216" t="s">
        <v>1311</v>
      </c>
      <c r="B699" s="1">
        <v>30003387</v>
      </c>
      <c r="C699" s="551" t="s">
        <v>556</v>
      </c>
      <c r="D699" s="1" t="s">
        <v>538</v>
      </c>
      <c r="E699" s="532">
        <v>0</v>
      </c>
      <c r="F699" s="532">
        <v>130559.24048266411</v>
      </c>
      <c r="G699" s="532">
        <v>0</v>
      </c>
      <c r="H699" s="532">
        <v>0</v>
      </c>
      <c r="I699" s="532">
        <v>0</v>
      </c>
    </row>
    <row r="700" spans="1:9" x14ac:dyDescent="0.25">
      <c r="A700" s="216" t="s">
        <v>1312</v>
      </c>
      <c r="B700" s="1">
        <v>30003388</v>
      </c>
      <c r="C700" s="551" t="s">
        <v>537</v>
      </c>
      <c r="D700" s="1" t="s">
        <v>538</v>
      </c>
      <c r="E700" s="532">
        <v>0</v>
      </c>
      <c r="F700" s="532">
        <v>96624.779684161666</v>
      </c>
      <c r="G700" s="532">
        <v>0</v>
      </c>
      <c r="H700" s="532">
        <v>0</v>
      </c>
      <c r="I700" s="532">
        <v>0</v>
      </c>
    </row>
    <row r="701" spans="1:9" x14ac:dyDescent="0.25">
      <c r="A701" s="216" t="s">
        <v>1313</v>
      </c>
      <c r="B701" s="1">
        <v>30003393</v>
      </c>
      <c r="C701" s="551" t="s">
        <v>1226</v>
      </c>
      <c r="D701" s="1" t="s">
        <v>540</v>
      </c>
      <c r="E701" s="532">
        <v>10013.868666335627</v>
      </c>
      <c r="F701" s="532">
        <v>100597.50609841643</v>
      </c>
      <c r="G701" s="532">
        <v>620.85985731280891</v>
      </c>
      <c r="H701" s="532">
        <v>145.20109566186662</v>
      </c>
      <c r="I701" s="532">
        <v>766.0609529746755</v>
      </c>
    </row>
    <row r="702" spans="1:9" x14ac:dyDescent="0.25">
      <c r="A702" s="216" t="s">
        <v>1314</v>
      </c>
      <c r="B702" s="1">
        <v>30003396</v>
      </c>
      <c r="C702" s="551" t="s">
        <v>603</v>
      </c>
      <c r="D702" s="1" t="s">
        <v>540</v>
      </c>
      <c r="E702" s="532">
        <v>5374.6687909382817</v>
      </c>
      <c r="F702" s="532">
        <v>69632.113126656666</v>
      </c>
      <c r="G702" s="532">
        <v>333.22946503817349</v>
      </c>
      <c r="H702" s="532">
        <v>77.932697468605085</v>
      </c>
      <c r="I702" s="532">
        <v>411.1621625067786</v>
      </c>
    </row>
    <row r="703" spans="1:9" x14ac:dyDescent="0.25">
      <c r="A703" s="216" t="s">
        <v>1315</v>
      </c>
      <c r="B703" s="1">
        <v>30003397</v>
      </c>
      <c r="C703" s="551" t="s">
        <v>833</v>
      </c>
      <c r="D703" s="1" t="s">
        <v>540</v>
      </c>
      <c r="E703" s="532">
        <v>10190.660842734533</v>
      </c>
      <c r="F703" s="532">
        <v>91073.32519282357</v>
      </c>
      <c r="G703" s="532">
        <v>631.820972249541</v>
      </c>
      <c r="H703" s="532">
        <v>147.76458221965072</v>
      </c>
      <c r="I703" s="532">
        <v>779.58555446919172</v>
      </c>
    </row>
    <row r="704" spans="1:9" x14ac:dyDescent="0.25">
      <c r="A704" s="216" t="s">
        <v>1316</v>
      </c>
      <c r="B704" s="1">
        <v>30003399</v>
      </c>
      <c r="C704" s="551" t="s">
        <v>1262</v>
      </c>
      <c r="D704" s="1" t="s">
        <v>540</v>
      </c>
      <c r="E704" s="532">
        <v>7442.1903450781256</v>
      </c>
      <c r="F704" s="532">
        <v>79133.726807578118</v>
      </c>
      <c r="G704" s="532">
        <v>461.41580139484375</v>
      </c>
      <c r="H704" s="532">
        <v>107.91176000363282</v>
      </c>
      <c r="I704" s="532">
        <v>569.32756139847652</v>
      </c>
    </row>
    <row r="705" spans="1:9" x14ac:dyDescent="0.25">
      <c r="A705" s="216" t="s">
        <v>1317</v>
      </c>
      <c r="B705" s="1">
        <v>30003400</v>
      </c>
      <c r="C705" s="551" t="s">
        <v>603</v>
      </c>
      <c r="D705" s="1" t="s">
        <v>538</v>
      </c>
      <c r="E705" s="532">
        <v>0</v>
      </c>
      <c r="F705" s="532">
        <v>158679.70892788999</v>
      </c>
      <c r="G705" s="532">
        <v>0</v>
      </c>
      <c r="H705" s="532">
        <v>0</v>
      </c>
      <c r="I705" s="532">
        <v>0</v>
      </c>
    </row>
    <row r="706" spans="1:9" x14ac:dyDescent="0.25">
      <c r="A706" s="216" t="s">
        <v>1318</v>
      </c>
      <c r="B706" s="1">
        <v>30003402</v>
      </c>
      <c r="C706" s="551" t="s">
        <v>554</v>
      </c>
      <c r="D706" s="1" t="s">
        <v>540</v>
      </c>
      <c r="E706" s="532">
        <v>19120.692657807816</v>
      </c>
      <c r="F706" s="532">
        <v>147394.75890780782</v>
      </c>
      <c r="G706" s="532">
        <v>1185.4829447840846</v>
      </c>
      <c r="H706" s="532">
        <v>277.25004353821333</v>
      </c>
      <c r="I706" s="532">
        <v>1462.7329883222978</v>
      </c>
    </row>
    <row r="707" spans="1:9" x14ac:dyDescent="0.25">
      <c r="A707" s="216" t="s">
        <v>1319</v>
      </c>
      <c r="B707" s="1">
        <v>30003403</v>
      </c>
      <c r="C707" s="551" t="s">
        <v>610</v>
      </c>
      <c r="D707" s="1" t="s">
        <v>540</v>
      </c>
      <c r="E707" s="532">
        <v>4719.7866353929694</v>
      </c>
      <c r="F707" s="532">
        <v>84198.18475235661</v>
      </c>
      <c r="G707" s="532">
        <v>292.62677139436408</v>
      </c>
      <c r="H707" s="532">
        <v>68.436906213198057</v>
      </c>
      <c r="I707" s="532">
        <v>361.06367760756211</v>
      </c>
    </row>
    <row r="708" spans="1:9" x14ac:dyDescent="0.25">
      <c r="A708" s="216" t="s">
        <v>1320</v>
      </c>
      <c r="B708" s="1">
        <v>30003406</v>
      </c>
      <c r="C708" s="551" t="s">
        <v>542</v>
      </c>
      <c r="D708" s="1" t="s">
        <v>540</v>
      </c>
      <c r="E708" s="532">
        <v>7851.9926824970325</v>
      </c>
      <c r="F708" s="532">
        <v>82529.273371905583</v>
      </c>
      <c r="G708" s="532">
        <v>486.82354631481604</v>
      </c>
      <c r="H708" s="532">
        <v>113.85389389620698</v>
      </c>
      <c r="I708" s="532">
        <v>600.67744021102305</v>
      </c>
    </row>
    <row r="709" spans="1:9" x14ac:dyDescent="0.25">
      <c r="A709" s="216" t="s">
        <v>1321</v>
      </c>
      <c r="B709" s="1">
        <v>30003407</v>
      </c>
      <c r="C709" s="551" t="s">
        <v>548</v>
      </c>
      <c r="D709" s="1" t="s">
        <v>538</v>
      </c>
      <c r="E709" s="532">
        <v>0</v>
      </c>
      <c r="F709" s="532">
        <v>205267.32972054795</v>
      </c>
      <c r="G709" s="532">
        <v>0</v>
      </c>
      <c r="H709" s="532">
        <v>0</v>
      </c>
      <c r="I709" s="532">
        <v>0</v>
      </c>
    </row>
    <row r="710" spans="1:9" x14ac:dyDescent="0.25">
      <c r="A710" s="216" t="s">
        <v>1322</v>
      </c>
      <c r="B710" s="1">
        <v>30003408</v>
      </c>
      <c r="C710" s="551" t="s">
        <v>1323</v>
      </c>
      <c r="D710" s="1" t="s">
        <v>540</v>
      </c>
      <c r="E710" s="532">
        <v>33006.840807433597</v>
      </c>
      <c r="F710" s="532">
        <v>160565.50637371125</v>
      </c>
      <c r="G710" s="532">
        <v>2046.424130060883</v>
      </c>
      <c r="H710" s="532">
        <v>478.59919170778716</v>
      </c>
      <c r="I710" s="532">
        <v>2525.02332176867</v>
      </c>
    </row>
    <row r="711" spans="1:9" x14ac:dyDescent="0.25">
      <c r="A711" s="216" t="s">
        <v>1324</v>
      </c>
      <c r="B711" s="1">
        <v>30003412</v>
      </c>
      <c r="C711" s="551" t="s">
        <v>1145</v>
      </c>
      <c r="D711" s="1" t="s">
        <v>540</v>
      </c>
      <c r="E711" s="532">
        <v>4651.7131574164068</v>
      </c>
      <c r="F711" s="532">
        <v>62738.786084331456</v>
      </c>
      <c r="G711" s="532">
        <v>288.4062157598172</v>
      </c>
      <c r="H711" s="532">
        <v>67.449840782537905</v>
      </c>
      <c r="I711" s="532">
        <v>355.85605654235508</v>
      </c>
    </row>
    <row r="712" spans="1:9" x14ac:dyDescent="0.25">
      <c r="A712" s="216" t="s">
        <v>1325</v>
      </c>
      <c r="B712" s="1">
        <v>30003420</v>
      </c>
      <c r="C712" s="551" t="s">
        <v>637</v>
      </c>
      <c r="D712" s="1" t="s">
        <v>540</v>
      </c>
      <c r="E712" s="532">
        <v>5381.4761387359385</v>
      </c>
      <c r="F712" s="532">
        <v>72573.83713468365</v>
      </c>
      <c r="G712" s="532">
        <v>333.65152060162819</v>
      </c>
      <c r="H712" s="532">
        <v>78.031404011671114</v>
      </c>
      <c r="I712" s="532">
        <v>411.68292461329929</v>
      </c>
    </row>
    <row r="713" spans="1:9" x14ac:dyDescent="0.25">
      <c r="A713" s="216" t="s">
        <v>1326</v>
      </c>
      <c r="B713" s="1">
        <v>30003424</v>
      </c>
      <c r="C713" s="551" t="s">
        <v>610</v>
      </c>
      <c r="D713" s="1" t="s">
        <v>540</v>
      </c>
      <c r="E713" s="532">
        <v>8120.6611080481271</v>
      </c>
      <c r="F713" s="532">
        <v>76715.081940400269</v>
      </c>
      <c r="G713" s="532">
        <v>503.48098869898388</v>
      </c>
      <c r="H713" s="532">
        <v>117.74958606669784</v>
      </c>
      <c r="I713" s="532">
        <v>621.23057476568169</v>
      </c>
    </row>
    <row r="714" spans="1:9" x14ac:dyDescent="0.25">
      <c r="A714" s="216" t="s">
        <v>1327</v>
      </c>
      <c r="B714" s="1">
        <v>30003425</v>
      </c>
      <c r="C714" s="551" t="s">
        <v>1108</v>
      </c>
      <c r="D714" s="1" t="s">
        <v>540</v>
      </c>
      <c r="E714" s="532">
        <v>29195.720372446875</v>
      </c>
      <c r="F714" s="532">
        <v>159019.76811934187</v>
      </c>
      <c r="G714" s="532">
        <v>1810.1346630917062</v>
      </c>
      <c r="H714" s="532">
        <v>423.33794540047973</v>
      </c>
      <c r="I714" s="532">
        <v>2233.4726084921858</v>
      </c>
    </row>
    <row r="715" spans="1:9" x14ac:dyDescent="0.25">
      <c r="A715" s="216" t="s">
        <v>1328</v>
      </c>
      <c r="B715" s="1">
        <v>30003427</v>
      </c>
      <c r="C715" s="551" t="s">
        <v>1175</v>
      </c>
      <c r="D715" s="1" t="s">
        <v>540</v>
      </c>
      <c r="E715" s="532">
        <v>18949.208682950004</v>
      </c>
      <c r="F715" s="532">
        <v>130456.12473953927</v>
      </c>
      <c r="G715" s="532">
        <v>1174.8509383429002</v>
      </c>
      <c r="H715" s="532">
        <v>274.76352590277509</v>
      </c>
      <c r="I715" s="532">
        <v>1449.6144642456752</v>
      </c>
    </row>
    <row r="716" spans="1:9" x14ac:dyDescent="0.25">
      <c r="A716" s="216" t="s">
        <v>1329</v>
      </c>
      <c r="B716" s="1">
        <v>30003430</v>
      </c>
      <c r="C716" s="551" t="s">
        <v>590</v>
      </c>
      <c r="D716" s="1" t="s">
        <v>540</v>
      </c>
      <c r="E716" s="532">
        <v>10410.714096822814</v>
      </c>
      <c r="F716" s="532">
        <v>98754.814000327344</v>
      </c>
      <c r="G716" s="532">
        <v>645.46427400301445</v>
      </c>
      <c r="H716" s="532">
        <v>150.95535440393081</v>
      </c>
      <c r="I716" s="532">
        <v>796.41962840694532</v>
      </c>
    </row>
    <row r="717" spans="1:9" x14ac:dyDescent="0.25">
      <c r="A717" s="216" t="s">
        <v>1330</v>
      </c>
      <c r="B717" s="1">
        <v>30003431</v>
      </c>
      <c r="C717" s="551" t="s">
        <v>559</v>
      </c>
      <c r="D717" s="1" t="s">
        <v>540</v>
      </c>
      <c r="E717" s="532">
        <v>4378.1954526476566</v>
      </c>
      <c r="F717" s="532">
        <v>85068.289357187328</v>
      </c>
      <c r="G717" s="532">
        <v>271.4481180641547</v>
      </c>
      <c r="H717" s="532">
        <v>63.483834063391022</v>
      </c>
      <c r="I717" s="532">
        <v>334.93195212754574</v>
      </c>
    </row>
    <row r="718" spans="1:9" x14ac:dyDescent="0.25">
      <c r="A718" s="216" t="s">
        <v>1331</v>
      </c>
      <c r="B718" s="1">
        <v>30003437</v>
      </c>
      <c r="C718" s="551" t="s">
        <v>765</v>
      </c>
      <c r="D718" s="1" t="s">
        <v>538</v>
      </c>
      <c r="E718" s="532">
        <v>0</v>
      </c>
      <c r="F718" s="532">
        <v>92823.830750341978</v>
      </c>
      <c r="G718" s="532">
        <v>0</v>
      </c>
      <c r="H718" s="532">
        <v>0</v>
      </c>
      <c r="I718" s="532">
        <v>0</v>
      </c>
    </row>
    <row r="719" spans="1:9" x14ac:dyDescent="0.25">
      <c r="A719" s="216" t="s">
        <v>1332</v>
      </c>
      <c r="B719" s="1">
        <v>30003439</v>
      </c>
      <c r="C719" s="551" t="s">
        <v>816</v>
      </c>
      <c r="D719" s="1" t="s">
        <v>538</v>
      </c>
      <c r="E719" s="532">
        <v>0</v>
      </c>
      <c r="F719" s="532">
        <v>196383.8706081881</v>
      </c>
      <c r="G719" s="532">
        <v>0</v>
      </c>
      <c r="H719" s="532">
        <v>0</v>
      </c>
      <c r="I719" s="532">
        <v>0</v>
      </c>
    </row>
    <row r="720" spans="1:9" x14ac:dyDescent="0.25">
      <c r="A720" s="216" t="s">
        <v>1333</v>
      </c>
      <c r="B720" s="1">
        <v>30003444</v>
      </c>
      <c r="C720" s="551" t="s">
        <v>648</v>
      </c>
      <c r="D720" s="1" t="s">
        <v>538</v>
      </c>
      <c r="E720" s="532">
        <v>0</v>
      </c>
      <c r="F720" s="532">
        <v>155643.22235139267</v>
      </c>
      <c r="G720" s="532">
        <v>0</v>
      </c>
      <c r="H720" s="532">
        <v>0</v>
      </c>
      <c r="I720" s="532">
        <v>0</v>
      </c>
    </row>
    <row r="721" spans="1:9" x14ac:dyDescent="0.25">
      <c r="A721" s="216" t="s">
        <v>1334</v>
      </c>
      <c r="B721" s="1">
        <v>30003445</v>
      </c>
      <c r="C721" s="551" t="s">
        <v>552</v>
      </c>
      <c r="D721" s="1" t="s">
        <v>540</v>
      </c>
      <c r="E721" s="532">
        <v>9384.9768117076583</v>
      </c>
      <c r="F721" s="532">
        <v>95023.212603588734</v>
      </c>
      <c r="G721" s="532">
        <v>581.86856232587479</v>
      </c>
      <c r="H721" s="532">
        <v>136.08216376976105</v>
      </c>
      <c r="I721" s="532">
        <v>717.9507260956359</v>
      </c>
    </row>
    <row r="722" spans="1:9" x14ac:dyDescent="0.25">
      <c r="A722" s="216" t="s">
        <v>1335</v>
      </c>
      <c r="B722" s="1">
        <v>30003453</v>
      </c>
      <c r="C722" s="551" t="s">
        <v>969</v>
      </c>
      <c r="D722" s="1" t="s">
        <v>540</v>
      </c>
      <c r="E722" s="532">
        <v>0</v>
      </c>
      <c r="F722" s="532">
        <v>0</v>
      </c>
      <c r="G722" s="532">
        <v>0</v>
      </c>
      <c r="H722" s="532">
        <v>0</v>
      </c>
      <c r="I722" s="532">
        <v>0</v>
      </c>
    </row>
    <row r="723" spans="1:9" x14ac:dyDescent="0.25">
      <c r="A723" s="216" t="s">
        <v>1336</v>
      </c>
      <c r="B723" s="1">
        <v>30003456</v>
      </c>
      <c r="C723" s="551" t="s">
        <v>537</v>
      </c>
      <c r="D723" s="1" t="s">
        <v>538</v>
      </c>
      <c r="E723" s="532">
        <v>0</v>
      </c>
      <c r="F723" s="532">
        <v>154660.18012602738</v>
      </c>
      <c r="G723" s="532">
        <v>0</v>
      </c>
      <c r="H723" s="532">
        <v>0</v>
      </c>
      <c r="I723" s="532">
        <v>0</v>
      </c>
    </row>
    <row r="724" spans="1:9" x14ac:dyDescent="0.25">
      <c r="A724" s="216" t="s">
        <v>1337</v>
      </c>
      <c r="B724" s="1">
        <v>30003457</v>
      </c>
      <c r="C724" s="551" t="s">
        <v>537</v>
      </c>
      <c r="D724" s="1" t="s">
        <v>538</v>
      </c>
      <c r="E724" s="532">
        <v>0</v>
      </c>
      <c r="F724" s="532">
        <v>147844.00137514574</v>
      </c>
      <c r="G724" s="532">
        <v>0</v>
      </c>
      <c r="H724" s="532">
        <v>0</v>
      </c>
      <c r="I724" s="532">
        <v>0</v>
      </c>
    </row>
    <row r="725" spans="1:9" x14ac:dyDescent="0.25">
      <c r="A725" s="216" t="s">
        <v>1338</v>
      </c>
      <c r="B725" s="1">
        <v>30003458</v>
      </c>
      <c r="C725" s="551" t="s">
        <v>537</v>
      </c>
      <c r="D725" s="1" t="s">
        <v>538</v>
      </c>
      <c r="E725" s="532">
        <v>0</v>
      </c>
      <c r="F725" s="532">
        <v>166790.05444316519</v>
      </c>
      <c r="G725" s="532">
        <v>0</v>
      </c>
      <c r="H725" s="532">
        <v>0</v>
      </c>
      <c r="I725" s="532">
        <v>0</v>
      </c>
    </row>
    <row r="726" spans="1:9" x14ac:dyDescent="0.25">
      <c r="A726" s="216" t="s">
        <v>1339</v>
      </c>
      <c r="B726" s="1">
        <v>30003459</v>
      </c>
      <c r="C726" s="551" t="s">
        <v>537</v>
      </c>
      <c r="D726" s="1" t="s">
        <v>540</v>
      </c>
      <c r="E726" s="532">
        <v>19644.17005474219</v>
      </c>
      <c r="F726" s="532">
        <v>151430.06380474218</v>
      </c>
      <c r="G726" s="532">
        <v>1217.9385433940158</v>
      </c>
      <c r="H726" s="532">
        <v>284.84046579376178</v>
      </c>
      <c r="I726" s="532">
        <v>1502.7790091877775</v>
      </c>
    </row>
    <row r="727" spans="1:9" x14ac:dyDescent="0.25">
      <c r="A727" s="216" t="s">
        <v>1340</v>
      </c>
      <c r="B727" s="1">
        <v>30003460</v>
      </c>
      <c r="C727" s="551" t="s">
        <v>537</v>
      </c>
      <c r="D727" s="1" t="s">
        <v>540</v>
      </c>
      <c r="E727" s="532">
        <v>19909.8860800125</v>
      </c>
      <c r="F727" s="532">
        <v>153478.3760800125</v>
      </c>
      <c r="G727" s="532">
        <v>1234.4129369607749</v>
      </c>
      <c r="H727" s="532">
        <v>288.69334816018124</v>
      </c>
      <c r="I727" s="532">
        <v>1523.1062851209563</v>
      </c>
    </row>
    <row r="728" spans="1:9" x14ac:dyDescent="0.25">
      <c r="A728" s="216" t="s">
        <v>1341</v>
      </c>
      <c r="B728" s="1">
        <v>30003461</v>
      </c>
      <c r="C728" s="551" t="s">
        <v>537</v>
      </c>
      <c r="D728" s="1" t="s">
        <v>538</v>
      </c>
      <c r="E728" s="532">
        <v>0</v>
      </c>
      <c r="F728" s="532">
        <v>165608.00380273972</v>
      </c>
      <c r="G728" s="532">
        <v>0</v>
      </c>
      <c r="H728" s="532">
        <v>0</v>
      </c>
      <c r="I728" s="532">
        <v>0</v>
      </c>
    </row>
    <row r="729" spans="1:9" x14ac:dyDescent="0.25">
      <c r="A729" s="216" t="s">
        <v>1342</v>
      </c>
      <c r="B729" s="1">
        <v>30003462</v>
      </c>
      <c r="C729" s="551" t="s">
        <v>554</v>
      </c>
      <c r="D729" s="1" t="s">
        <v>540</v>
      </c>
      <c r="E729" s="532">
        <v>10529.682060468596</v>
      </c>
      <c r="F729" s="532">
        <v>99475.448598914838</v>
      </c>
      <c r="G729" s="532">
        <v>652.840287749053</v>
      </c>
      <c r="H729" s="532">
        <v>152.68038987679466</v>
      </c>
      <c r="I729" s="532">
        <v>805.52067762584761</v>
      </c>
    </row>
    <row r="730" spans="1:9" x14ac:dyDescent="0.25">
      <c r="A730" s="216" t="s">
        <v>1343</v>
      </c>
      <c r="B730" s="1">
        <v>30003463</v>
      </c>
      <c r="C730" s="551" t="s">
        <v>570</v>
      </c>
      <c r="D730" s="1" t="s">
        <v>540</v>
      </c>
      <c r="E730" s="532">
        <v>19635.60350470469</v>
      </c>
      <c r="F730" s="532">
        <v>172175.87123586907</v>
      </c>
      <c r="G730" s="532">
        <v>0</v>
      </c>
      <c r="H730" s="532">
        <v>284.71625081821804</v>
      </c>
      <c r="I730" s="532">
        <v>284.71625081821804</v>
      </c>
    </row>
    <row r="731" spans="1:9" x14ac:dyDescent="0.25">
      <c r="A731" s="216" t="s">
        <v>1344</v>
      </c>
      <c r="B731" s="1">
        <v>30003464</v>
      </c>
      <c r="C731" s="551" t="s">
        <v>722</v>
      </c>
      <c r="D731" s="1" t="s">
        <v>540</v>
      </c>
      <c r="E731" s="532">
        <v>19692.356898703129</v>
      </c>
      <c r="F731" s="532">
        <v>139937.50821563147</v>
      </c>
      <c r="G731" s="532">
        <v>1220.926127719594</v>
      </c>
      <c r="H731" s="532">
        <v>285.53917503119538</v>
      </c>
      <c r="I731" s="532">
        <v>1506.4653027507893</v>
      </c>
    </row>
    <row r="732" spans="1:9" x14ac:dyDescent="0.25">
      <c r="A732" s="216" t="s">
        <v>1345</v>
      </c>
      <c r="B732" s="1">
        <v>30003465</v>
      </c>
      <c r="C732" s="551" t="s">
        <v>555</v>
      </c>
      <c r="D732" s="1" t="s">
        <v>538</v>
      </c>
      <c r="E732" s="532">
        <v>0</v>
      </c>
      <c r="F732" s="532">
        <v>118406.82027336927</v>
      </c>
      <c r="G732" s="532">
        <v>0</v>
      </c>
      <c r="H732" s="532">
        <v>0</v>
      </c>
      <c r="I732" s="532">
        <v>0</v>
      </c>
    </row>
    <row r="733" spans="1:9" x14ac:dyDescent="0.25">
      <c r="A733" s="216" t="s">
        <v>1346</v>
      </c>
      <c r="B733" s="1">
        <v>30003468</v>
      </c>
      <c r="C733" s="551" t="s">
        <v>571</v>
      </c>
      <c r="D733" s="1" t="s">
        <v>538</v>
      </c>
      <c r="E733" s="532">
        <v>0</v>
      </c>
      <c r="F733" s="532">
        <v>219981.6646082192</v>
      </c>
      <c r="G733" s="532">
        <v>0</v>
      </c>
      <c r="H733" s="532">
        <v>0</v>
      </c>
      <c r="I733" s="532">
        <v>0</v>
      </c>
    </row>
    <row r="734" spans="1:9" x14ac:dyDescent="0.25">
      <c r="A734" s="216" t="s">
        <v>1347</v>
      </c>
      <c r="B734" s="1">
        <v>30003469</v>
      </c>
      <c r="C734" s="551" t="s">
        <v>557</v>
      </c>
      <c r="D734" s="1" t="s">
        <v>538</v>
      </c>
      <c r="E734" s="532">
        <v>0</v>
      </c>
      <c r="F734" s="532">
        <v>126375.92545079962</v>
      </c>
      <c r="G734" s="532">
        <v>0</v>
      </c>
      <c r="H734" s="532">
        <v>0</v>
      </c>
      <c r="I734" s="532">
        <v>0</v>
      </c>
    </row>
    <row r="735" spans="1:9" x14ac:dyDescent="0.25">
      <c r="A735" s="216" t="s">
        <v>1348</v>
      </c>
      <c r="B735" s="1">
        <v>30003470</v>
      </c>
      <c r="C735" s="551" t="s">
        <v>568</v>
      </c>
      <c r="D735" s="1" t="s">
        <v>538</v>
      </c>
      <c r="E735" s="532">
        <v>0</v>
      </c>
      <c r="F735" s="532">
        <v>210883.86253229549</v>
      </c>
      <c r="G735" s="532">
        <v>0</v>
      </c>
      <c r="H735" s="532">
        <v>0</v>
      </c>
      <c r="I735" s="532">
        <v>0</v>
      </c>
    </row>
    <row r="736" spans="1:9" x14ac:dyDescent="0.25">
      <c r="A736" s="216" t="s">
        <v>1349</v>
      </c>
      <c r="B736" s="1">
        <v>30003471</v>
      </c>
      <c r="C736" s="551" t="s">
        <v>537</v>
      </c>
      <c r="D736" s="1" t="s">
        <v>538</v>
      </c>
      <c r="E736" s="532">
        <v>0</v>
      </c>
      <c r="F736" s="532">
        <v>202906.23096520692</v>
      </c>
      <c r="G736" s="532">
        <v>0</v>
      </c>
      <c r="H736" s="532">
        <v>0</v>
      </c>
      <c r="I736" s="532">
        <v>0</v>
      </c>
    </row>
    <row r="737" spans="1:9" x14ac:dyDescent="0.25">
      <c r="A737" s="216" t="s">
        <v>1350</v>
      </c>
      <c r="B737" s="1">
        <v>30003473</v>
      </c>
      <c r="C737" s="551" t="s">
        <v>722</v>
      </c>
      <c r="D737" s="1" t="s">
        <v>538</v>
      </c>
      <c r="E737" s="532">
        <v>0</v>
      </c>
      <c r="F737" s="532">
        <v>205430.04693936737</v>
      </c>
      <c r="G737" s="532">
        <v>0</v>
      </c>
      <c r="H737" s="532">
        <v>0</v>
      </c>
      <c r="I737" s="532">
        <v>0</v>
      </c>
    </row>
    <row r="738" spans="1:9" x14ac:dyDescent="0.25">
      <c r="A738" s="216" t="s">
        <v>1351</v>
      </c>
      <c r="B738" s="1">
        <v>30003474</v>
      </c>
      <c r="C738" s="551" t="s">
        <v>590</v>
      </c>
      <c r="D738" s="1" t="s">
        <v>540</v>
      </c>
      <c r="E738" s="532">
        <v>68838.34851562501</v>
      </c>
      <c r="F738" s="532">
        <v>247114.53727446211</v>
      </c>
      <c r="G738" s="532">
        <v>0</v>
      </c>
      <c r="H738" s="532">
        <v>998.15605347656265</v>
      </c>
      <c r="I738" s="532">
        <v>998.15605347656265</v>
      </c>
    </row>
    <row r="739" spans="1:9" x14ac:dyDescent="0.25">
      <c r="A739" s="216" t="s">
        <v>1352</v>
      </c>
      <c r="B739" s="1">
        <v>30003478</v>
      </c>
      <c r="C739" s="551" t="s">
        <v>613</v>
      </c>
      <c r="D739" s="1" t="s">
        <v>538</v>
      </c>
      <c r="E739" s="532">
        <v>0</v>
      </c>
      <c r="F739" s="532">
        <v>176413.65704226616</v>
      </c>
      <c r="G739" s="532">
        <v>0</v>
      </c>
      <c r="H739" s="532">
        <v>0</v>
      </c>
      <c r="I739" s="532">
        <v>0</v>
      </c>
    </row>
    <row r="740" spans="1:9" x14ac:dyDescent="0.25">
      <c r="A740" s="216" t="s">
        <v>1353</v>
      </c>
      <c r="B740" s="1">
        <v>30003479</v>
      </c>
      <c r="C740" s="551" t="s">
        <v>792</v>
      </c>
      <c r="D740" s="1" t="s">
        <v>540</v>
      </c>
      <c r="E740" s="532">
        <v>5965.7607435257823</v>
      </c>
      <c r="F740" s="532">
        <v>80442.413150449313</v>
      </c>
      <c r="G740" s="532">
        <v>369.87716609859848</v>
      </c>
      <c r="H740" s="532">
        <v>86.503530781123843</v>
      </c>
      <c r="I740" s="532">
        <v>456.38069687972234</v>
      </c>
    </row>
    <row r="741" spans="1:9" x14ac:dyDescent="0.25">
      <c r="A741" s="216" t="s">
        <v>1354</v>
      </c>
      <c r="B741" s="1">
        <v>30003482</v>
      </c>
      <c r="C741" s="551" t="s">
        <v>569</v>
      </c>
      <c r="D741" s="1" t="s">
        <v>540</v>
      </c>
      <c r="E741" s="532">
        <v>5264.0685109898441</v>
      </c>
      <c r="F741" s="532">
        <v>71546.201750377717</v>
      </c>
      <c r="G741" s="532">
        <v>326.37224768137031</v>
      </c>
      <c r="H741" s="532">
        <v>76.328993409352748</v>
      </c>
      <c r="I741" s="532">
        <v>402.70124109072304</v>
      </c>
    </row>
    <row r="742" spans="1:9" x14ac:dyDescent="0.25">
      <c r="A742" s="216" t="s">
        <v>1355</v>
      </c>
      <c r="B742" s="1">
        <v>30003483</v>
      </c>
      <c r="C742" s="551" t="s">
        <v>542</v>
      </c>
      <c r="D742" s="1" t="s">
        <v>540</v>
      </c>
      <c r="E742" s="532">
        <v>9010.6185750689074</v>
      </c>
      <c r="F742" s="532">
        <v>93662.607529401692</v>
      </c>
      <c r="G742" s="532">
        <v>558.65835165427222</v>
      </c>
      <c r="H742" s="532">
        <v>130.65396933849917</v>
      </c>
      <c r="I742" s="532">
        <v>689.31232099277145</v>
      </c>
    </row>
    <row r="743" spans="1:9" x14ac:dyDescent="0.25">
      <c r="A743" s="216" t="s">
        <v>1356</v>
      </c>
      <c r="B743" s="1">
        <v>30003485</v>
      </c>
      <c r="C743" s="551" t="s">
        <v>797</v>
      </c>
      <c r="D743" s="1" t="s">
        <v>540</v>
      </c>
      <c r="E743" s="532">
        <v>72662.701210937506</v>
      </c>
      <c r="F743" s="532">
        <v>244892.62198593753</v>
      </c>
      <c r="G743" s="532">
        <v>0</v>
      </c>
      <c r="H743" s="532">
        <v>1053.609167558594</v>
      </c>
      <c r="I743" s="532">
        <v>1053.609167558594</v>
      </c>
    </row>
    <row r="744" spans="1:9" x14ac:dyDescent="0.25">
      <c r="A744" s="216" t="s">
        <v>1357</v>
      </c>
      <c r="B744" s="1">
        <v>30003487</v>
      </c>
      <c r="C744" s="551" t="s">
        <v>1092</v>
      </c>
      <c r="D744" s="1" t="s">
        <v>540</v>
      </c>
      <c r="E744" s="532">
        <v>10708.187546875002</v>
      </c>
      <c r="F744" s="532">
        <v>112082.64872290145</v>
      </c>
      <c r="G744" s="532">
        <v>663.90762790625013</v>
      </c>
      <c r="H744" s="532">
        <v>155.26871942968754</v>
      </c>
      <c r="I744" s="532">
        <v>819.17634733593763</v>
      </c>
    </row>
    <row r="745" spans="1:9" x14ac:dyDescent="0.25">
      <c r="A745" s="216" t="s">
        <v>1358</v>
      </c>
      <c r="B745" s="1">
        <v>30003488</v>
      </c>
      <c r="C745" s="551" t="s">
        <v>581</v>
      </c>
      <c r="D745" s="1" t="s">
        <v>540</v>
      </c>
      <c r="E745" s="532">
        <v>17469.184189864067</v>
      </c>
      <c r="F745" s="532">
        <v>123890.71075202888</v>
      </c>
      <c r="G745" s="532">
        <v>1083.0894197715722</v>
      </c>
      <c r="H745" s="532">
        <v>253.30317075302898</v>
      </c>
      <c r="I745" s="532">
        <v>1336.3925905246012</v>
      </c>
    </row>
    <row r="746" spans="1:9" x14ac:dyDescent="0.25">
      <c r="A746" s="216" t="s">
        <v>1359</v>
      </c>
      <c r="B746" s="1">
        <v>30003489</v>
      </c>
      <c r="C746" s="551" t="s">
        <v>1360</v>
      </c>
      <c r="D746" s="1" t="s">
        <v>540</v>
      </c>
      <c r="E746" s="532">
        <v>11201.942074661409</v>
      </c>
      <c r="F746" s="532">
        <v>110681.07079863829</v>
      </c>
      <c r="G746" s="532">
        <v>694.52040862900731</v>
      </c>
      <c r="H746" s="532">
        <v>162.42816008259044</v>
      </c>
      <c r="I746" s="532">
        <v>856.94856871159777</v>
      </c>
    </row>
    <row r="747" spans="1:9" x14ac:dyDescent="0.25">
      <c r="A747" s="216" t="s">
        <v>1361</v>
      </c>
      <c r="B747" s="1">
        <v>30003490</v>
      </c>
      <c r="C747" s="551" t="s">
        <v>1119</v>
      </c>
      <c r="D747" s="1" t="s">
        <v>540</v>
      </c>
      <c r="E747" s="532">
        <v>17890.780830995314</v>
      </c>
      <c r="F747" s="532">
        <v>120070.17913718909</v>
      </c>
      <c r="G747" s="532">
        <v>1109.2284115217094</v>
      </c>
      <c r="H747" s="532">
        <v>259.4163220494321</v>
      </c>
      <c r="I747" s="532">
        <v>1368.6447335711414</v>
      </c>
    </row>
    <row r="748" spans="1:9" x14ac:dyDescent="0.25">
      <c r="A748" s="216" t="s">
        <v>1362</v>
      </c>
      <c r="B748" s="1">
        <v>30003491</v>
      </c>
      <c r="C748" s="551" t="s">
        <v>555</v>
      </c>
      <c r="D748" s="1" t="s">
        <v>538</v>
      </c>
      <c r="E748" s="532">
        <v>0</v>
      </c>
      <c r="F748" s="532">
        <v>187775.81000545499</v>
      </c>
      <c r="G748" s="532">
        <v>0</v>
      </c>
      <c r="H748" s="532">
        <v>0</v>
      </c>
      <c r="I748" s="532">
        <v>0</v>
      </c>
    </row>
    <row r="749" spans="1:9" x14ac:dyDescent="0.25">
      <c r="A749" s="216" t="s">
        <v>1363</v>
      </c>
      <c r="B749" s="1">
        <v>30003492</v>
      </c>
      <c r="C749" s="551" t="s">
        <v>639</v>
      </c>
      <c r="D749" s="1" t="s">
        <v>538</v>
      </c>
      <c r="E749" s="532">
        <v>0</v>
      </c>
      <c r="F749" s="532">
        <v>168671.78513366356</v>
      </c>
      <c r="G749" s="532">
        <v>0</v>
      </c>
      <c r="H749" s="532">
        <v>0</v>
      </c>
      <c r="I749" s="532">
        <v>0</v>
      </c>
    </row>
    <row r="750" spans="1:9" x14ac:dyDescent="0.25">
      <c r="A750" s="216" t="s">
        <v>1364</v>
      </c>
      <c r="B750" s="1">
        <v>30003495</v>
      </c>
      <c r="C750" s="551" t="s">
        <v>561</v>
      </c>
      <c r="D750" s="1" t="s">
        <v>540</v>
      </c>
      <c r="E750" s="532">
        <v>66926.172167968762</v>
      </c>
      <c r="F750" s="532">
        <v>226541.76660546876</v>
      </c>
      <c r="G750" s="532">
        <v>0</v>
      </c>
      <c r="H750" s="532">
        <v>970.42949643554709</v>
      </c>
      <c r="I750" s="532">
        <v>970.42949643554709</v>
      </c>
    </row>
    <row r="751" spans="1:9" x14ac:dyDescent="0.25">
      <c r="A751" s="216" t="s">
        <v>1365</v>
      </c>
      <c r="B751" s="1">
        <v>30003497</v>
      </c>
      <c r="C751" s="551" t="s">
        <v>579</v>
      </c>
      <c r="D751" s="1" t="s">
        <v>540</v>
      </c>
      <c r="E751" s="532">
        <v>17059.825477357816</v>
      </c>
      <c r="F751" s="532">
        <v>136227.40618036952</v>
      </c>
      <c r="G751" s="532">
        <v>1057.7091795961846</v>
      </c>
      <c r="H751" s="532">
        <v>247.36746942168833</v>
      </c>
      <c r="I751" s="532">
        <v>1305.076649017873</v>
      </c>
    </row>
    <row r="752" spans="1:9" x14ac:dyDescent="0.25">
      <c r="A752" s="216" t="s">
        <v>1366</v>
      </c>
      <c r="B752" s="1">
        <v>30003499</v>
      </c>
      <c r="C752" s="551" t="s">
        <v>570</v>
      </c>
      <c r="D752" s="1" t="s">
        <v>538</v>
      </c>
      <c r="E752" s="532">
        <v>0</v>
      </c>
      <c r="F752" s="532">
        <v>205807.43308256578</v>
      </c>
      <c r="G752" s="532">
        <v>0</v>
      </c>
      <c r="H752" s="532">
        <v>0</v>
      </c>
      <c r="I752" s="532">
        <v>0</v>
      </c>
    </row>
    <row r="753" spans="1:9" x14ac:dyDescent="0.25">
      <c r="A753" s="216" t="s">
        <v>1367</v>
      </c>
      <c r="B753" s="1">
        <v>30003501</v>
      </c>
      <c r="C753" s="551" t="s">
        <v>537</v>
      </c>
      <c r="D753" s="1" t="s">
        <v>538</v>
      </c>
      <c r="E753" s="532">
        <v>0</v>
      </c>
      <c r="F753" s="532">
        <v>138672.41456244246</v>
      </c>
      <c r="G753" s="532">
        <v>0</v>
      </c>
      <c r="H753" s="532">
        <v>0</v>
      </c>
      <c r="I753" s="532">
        <v>0</v>
      </c>
    </row>
    <row r="754" spans="1:9" x14ac:dyDescent="0.25">
      <c r="A754" s="216" t="s">
        <v>1368</v>
      </c>
      <c r="B754" s="1">
        <v>30003504</v>
      </c>
      <c r="C754" s="551" t="s">
        <v>564</v>
      </c>
      <c r="D754" s="1" t="s">
        <v>538</v>
      </c>
      <c r="E754" s="532">
        <v>0</v>
      </c>
      <c r="F754" s="532">
        <v>137065.61894794519</v>
      </c>
      <c r="G754" s="532">
        <v>0</v>
      </c>
      <c r="H754" s="532">
        <v>0</v>
      </c>
      <c r="I754" s="532">
        <v>0</v>
      </c>
    </row>
    <row r="755" spans="1:9" x14ac:dyDescent="0.25">
      <c r="A755" s="216" t="s">
        <v>1369</v>
      </c>
      <c r="B755" s="1">
        <v>30003506</v>
      </c>
      <c r="C755" s="551" t="s">
        <v>634</v>
      </c>
      <c r="D755" s="1" t="s">
        <v>540</v>
      </c>
      <c r="E755" s="532">
        <v>11209.65196969516</v>
      </c>
      <c r="F755" s="532">
        <v>103808.00913499721</v>
      </c>
      <c r="G755" s="532">
        <v>694.99842212109991</v>
      </c>
      <c r="H755" s="532">
        <v>162.53995356057982</v>
      </c>
      <c r="I755" s="532">
        <v>857.53837568167978</v>
      </c>
    </row>
    <row r="756" spans="1:9" x14ac:dyDescent="0.25">
      <c r="A756" s="216" t="s">
        <v>1370</v>
      </c>
      <c r="B756" s="1">
        <v>30003508</v>
      </c>
      <c r="C756" s="551" t="s">
        <v>816</v>
      </c>
      <c r="D756" s="1" t="s">
        <v>540</v>
      </c>
      <c r="E756" s="532">
        <v>19720.504134540628</v>
      </c>
      <c r="F756" s="532">
        <v>149047.02390347709</v>
      </c>
      <c r="G756" s="532">
        <v>1222.671256341519</v>
      </c>
      <c r="H756" s="532">
        <v>285.9473099508391</v>
      </c>
      <c r="I756" s="532">
        <v>1508.6185662923581</v>
      </c>
    </row>
    <row r="757" spans="1:9" x14ac:dyDescent="0.25">
      <c r="A757" s="216" t="s">
        <v>1371</v>
      </c>
      <c r="B757" s="1">
        <v>30003509</v>
      </c>
      <c r="C757" s="551" t="s">
        <v>792</v>
      </c>
      <c r="D757" s="1" t="s">
        <v>540</v>
      </c>
      <c r="E757" s="532">
        <v>37066.008758238284</v>
      </c>
      <c r="F757" s="532">
        <v>179841.3025082383</v>
      </c>
      <c r="G757" s="532">
        <v>0</v>
      </c>
      <c r="H757" s="532">
        <v>537.45712699445517</v>
      </c>
      <c r="I757" s="532">
        <v>537.45712699445517</v>
      </c>
    </row>
    <row r="758" spans="1:9" x14ac:dyDescent="0.25">
      <c r="A758" s="216" t="s">
        <v>1372</v>
      </c>
      <c r="B758" s="1">
        <v>30003520</v>
      </c>
      <c r="C758" s="551" t="s">
        <v>586</v>
      </c>
      <c r="D758" s="1" t="s">
        <v>538</v>
      </c>
      <c r="E758" s="532">
        <v>0</v>
      </c>
      <c r="F758" s="532">
        <v>187842.74220927138</v>
      </c>
      <c r="G758" s="532">
        <v>0</v>
      </c>
      <c r="H758" s="532">
        <v>0</v>
      </c>
      <c r="I758" s="532">
        <v>0</v>
      </c>
    </row>
    <row r="759" spans="1:9" x14ac:dyDescent="0.25">
      <c r="A759" s="216" t="s">
        <v>1373</v>
      </c>
      <c r="B759" s="1">
        <v>30003521</v>
      </c>
      <c r="C759" s="551" t="s">
        <v>554</v>
      </c>
      <c r="D759" s="1" t="s">
        <v>540</v>
      </c>
      <c r="E759" s="532">
        <v>19328.278522109376</v>
      </c>
      <c r="F759" s="532">
        <v>134892.38262602879</v>
      </c>
      <c r="G759" s="532">
        <v>1198.3532683707813</v>
      </c>
      <c r="H759" s="532">
        <v>280.26003857058595</v>
      </c>
      <c r="I759" s="532">
        <v>1478.6133069413672</v>
      </c>
    </row>
    <row r="760" spans="1:9" x14ac:dyDescent="0.25">
      <c r="A760" s="216" t="s">
        <v>1374</v>
      </c>
      <c r="B760" s="1">
        <v>30003522</v>
      </c>
      <c r="C760" s="551" t="s">
        <v>603</v>
      </c>
      <c r="D760" s="1" t="s">
        <v>540</v>
      </c>
      <c r="E760" s="532">
        <v>19323.536324767188</v>
      </c>
      <c r="F760" s="532">
        <v>169481.26263915075</v>
      </c>
      <c r="G760" s="532">
        <v>0</v>
      </c>
      <c r="H760" s="532">
        <v>280.19127670912422</v>
      </c>
      <c r="I760" s="532">
        <v>280.19127670912422</v>
      </c>
    </row>
    <row r="761" spans="1:9" x14ac:dyDescent="0.25">
      <c r="A761" s="216" t="s">
        <v>1375</v>
      </c>
      <c r="B761" s="1">
        <v>30003524</v>
      </c>
      <c r="C761" s="551" t="s">
        <v>580</v>
      </c>
      <c r="D761" s="1" t="s">
        <v>540</v>
      </c>
      <c r="E761" s="532">
        <v>35088.971388869533</v>
      </c>
      <c r="F761" s="532">
        <v>178480.99181254671</v>
      </c>
      <c r="G761" s="532">
        <v>0</v>
      </c>
      <c r="H761" s="532">
        <v>508.79008513860828</v>
      </c>
      <c r="I761" s="532">
        <v>508.79008513860828</v>
      </c>
    </row>
    <row r="762" spans="1:9" x14ac:dyDescent="0.25">
      <c r="A762" s="216" t="s">
        <v>1376</v>
      </c>
      <c r="B762" s="1">
        <v>30003525</v>
      </c>
      <c r="C762" s="551" t="s">
        <v>544</v>
      </c>
      <c r="D762" s="1" t="s">
        <v>540</v>
      </c>
      <c r="E762" s="532">
        <v>10928.90256695368</v>
      </c>
      <c r="F762" s="532">
        <v>103530.47693497683</v>
      </c>
      <c r="G762" s="532">
        <v>677.59195915112821</v>
      </c>
      <c r="H762" s="532">
        <v>158.46908722082838</v>
      </c>
      <c r="I762" s="532">
        <v>836.06104637195654</v>
      </c>
    </row>
    <row r="763" spans="1:9" x14ac:dyDescent="0.25">
      <c r="A763" s="216" t="s">
        <v>1377</v>
      </c>
      <c r="B763" s="1">
        <v>30003527</v>
      </c>
      <c r="C763" s="551" t="s">
        <v>1195</v>
      </c>
      <c r="D763" s="1" t="s">
        <v>540</v>
      </c>
      <c r="E763" s="532">
        <v>18098.51966940469</v>
      </c>
      <c r="F763" s="532">
        <v>139515.1834194047</v>
      </c>
      <c r="G763" s="532">
        <v>1122.1082195030908</v>
      </c>
      <c r="H763" s="532">
        <v>262.428535206368</v>
      </c>
      <c r="I763" s="532">
        <v>1384.5367547094588</v>
      </c>
    </row>
    <row r="764" spans="1:9" x14ac:dyDescent="0.25">
      <c r="A764" s="216" t="s">
        <v>1378</v>
      </c>
      <c r="B764" s="1">
        <v>30003529</v>
      </c>
      <c r="C764" s="551" t="s">
        <v>662</v>
      </c>
      <c r="D764" s="1" t="s">
        <v>540</v>
      </c>
      <c r="E764" s="532">
        <v>135370.61235597657</v>
      </c>
      <c r="F764" s="532">
        <v>415166.77911378065</v>
      </c>
      <c r="G764" s="532">
        <v>0</v>
      </c>
      <c r="H764" s="532">
        <v>1962.8738791616604</v>
      </c>
      <c r="I764" s="532">
        <v>1962.8738791616604</v>
      </c>
    </row>
    <row r="765" spans="1:9" x14ac:dyDescent="0.25">
      <c r="A765" s="216" t="s">
        <v>1379</v>
      </c>
      <c r="B765" s="1">
        <v>30003530</v>
      </c>
      <c r="C765" s="551" t="s">
        <v>537</v>
      </c>
      <c r="D765" s="1" t="s">
        <v>538</v>
      </c>
      <c r="E765" s="532">
        <v>0</v>
      </c>
      <c r="F765" s="532">
        <v>143150.79838416487</v>
      </c>
      <c r="G765" s="532">
        <v>0</v>
      </c>
      <c r="H765" s="532">
        <v>0</v>
      </c>
      <c r="I765" s="532">
        <v>0</v>
      </c>
    </row>
    <row r="766" spans="1:9" x14ac:dyDescent="0.25">
      <c r="A766" s="216" t="s">
        <v>1380</v>
      </c>
      <c r="B766" s="1">
        <v>30003531</v>
      </c>
      <c r="C766" s="551" t="s">
        <v>570</v>
      </c>
      <c r="D766" s="1" t="s">
        <v>538</v>
      </c>
      <c r="E766" s="532">
        <v>0</v>
      </c>
      <c r="F766" s="532">
        <v>138846.42506558014</v>
      </c>
      <c r="G766" s="532">
        <v>0</v>
      </c>
      <c r="H766" s="532">
        <v>0</v>
      </c>
      <c r="I766" s="532">
        <v>0</v>
      </c>
    </row>
    <row r="767" spans="1:9" x14ac:dyDescent="0.25">
      <c r="A767" s="216" t="s">
        <v>1381</v>
      </c>
      <c r="B767" s="1">
        <v>30003532</v>
      </c>
      <c r="C767" s="551" t="s">
        <v>639</v>
      </c>
      <c r="D767" s="1" t="s">
        <v>538</v>
      </c>
      <c r="E767" s="532">
        <v>0</v>
      </c>
      <c r="F767" s="532">
        <v>119573.87222823955</v>
      </c>
      <c r="G767" s="532">
        <v>0</v>
      </c>
      <c r="H767" s="532">
        <v>0</v>
      </c>
      <c r="I767" s="532">
        <v>0</v>
      </c>
    </row>
    <row r="768" spans="1:9" x14ac:dyDescent="0.25">
      <c r="A768" s="216" t="s">
        <v>1382</v>
      </c>
      <c r="B768" s="1">
        <v>30003533</v>
      </c>
      <c r="C768" s="551" t="s">
        <v>1383</v>
      </c>
      <c r="D768" s="1" t="s">
        <v>538</v>
      </c>
      <c r="E768" s="532">
        <v>0</v>
      </c>
      <c r="F768" s="532">
        <v>116211.94295957628</v>
      </c>
      <c r="G768" s="532">
        <v>0</v>
      </c>
      <c r="H768" s="532">
        <v>0</v>
      </c>
      <c r="I768" s="532">
        <v>0</v>
      </c>
    </row>
    <row r="769" spans="1:9" x14ac:dyDescent="0.25">
      <c r="A769" s="216" t="s">
        <v>1384</v>
      </c>
      <c r="B769" s="1">
        <v>30003534</v>
      </c>
      <c r="C769" s="551" t="s">
        <v>537</v>
      </c>
      <c r="D769" s="1" t="s">
        <v>538</v>
      </c>
      <c r="E769" s="532">
        <v>0</v>
      </c>
      <c r="F769" s="532">
        <v>227209.97428059569</v>
      </c>
      <c r="G769" s="532">
        <v>0</v>
      </c>
      <c r="H769" s="532">
        <v>0</v>
      </c>
      <c r="I769" s="532">
        <v>0</v>
      </c>
    </row>
    <row r="770" spans="1:9" x14ac:dyDescent="0.25">
      <c r="A770" s="216" t="s">
        <v>1385</v>
      </c>
      <c r="B770" s="1">
        <v>30003535</v>
      </c>
      <c r="C770" s="551" t="s">
        <v>553</v>
      </c>
      <c r="D770" s="1" t="s">
        <v>540</v>
      </c>
      <c r="E770" s="532">
        <v>30870.435777416325</v>
      </c>
      <c r="F770" s="532">
        <v>168936.43561491635</v>
      </c>
      <c r="G770" s="532">
        <v>0</v>
      </c>
      <c r="H770" s="532">
        <v>447.62131877253677</v>
      </c>
      <c r="I770" s="532">
        <v>447.62131877253677</v>
      </c>
    </row>
    <row r="771" spans="1:9" x14ac:dyDescent="0.25">
      <c r="A771" s="216" t="s">
        <v>1386</v>
      </c>
      <c r="B771" s="1">
        <v>30003536</v>
      </c>
      <c r="C771" s="551" t="s">
        <v>549</v>
      </c>
      <c r="D771" s="1" t="s">
        <v>540</v>
      </c>
      <c r="E771" s="532">
        <v>4471.3566843054696</v>
      </c>
      <c r="F771" s="532">
        <v>57883.637909024263</v>
      </c>
      <c r="G771" s="532">
        <v>277.22411442693914</v>
      </c>
      <c r="H771" s="532">
        <v>64.834671922429308</v>
      </c>
      <c r="I771" s="532">
        <v>342.05878634936846</v>
      </c>
    </row>
    <row r="772" spans="1:9" x14ac:dyDescent="0.25">
      <c r="A772" s="216" t="s">
        <v>1387</v>
      </c>
      <c r="B772" s="1">
        <v>30003538</v>
      </c>
      <c r="C772" s="551" t="s">
        <v>564</v>
      </c>
      <c r="D772" s="1" t="s">
        <v>538</v>
      </c>
      <c r="E772" s="532">
        <v>0</v>
      </c>
      <c r="F772" s="532">
        <v>144776.58138359143</v>
      </c>
      <c r="G772" s="532">
        <v>0</v>
      </c>
      <c r="H772" s="532">
        <v>0</v>
      </c>
      <c r="I772" s="532">
        <v>0</v>
      </c>
    </row>
    <row r="773" spans="1:9" x14ac:dyDescent="0.25">
      <c r="A773" s="216" t="s">
        <v>1388</v>
      </c>
      <c r="B773" s="1">
        <v>30003540</v>
      </c>
      <c r="C773" s="551" t="s">
        <v>621</v>
      </c>
      <c r="D773" s="1" t="s">
        <v>540</v>
      </c>
      <c r="E773" s="532">
        <v>34780.80504868125</v>
      </c>
      <c r="F773" s="532">
        <v>167335.67504868124</v>
      </c>
      <c r="G773" s="532">
        <v>2156.4099130182376</v>
      </c>
      <c r="H773" s="532">
        <v>504.32167320587814</v>
      </c>
      <c r="I773" s="532">
        <v>2660.7315862241157</v>
      </c>
    </row>
    <row r="774" spans="1:9" x14ac:dyDescent="0.25">
      <c r="A774" s="216" t="s">
        <v>1389</v>
      </c>
      <c r="B774" s="1">
        <v>30003546</v>
      </c>
      <c r="C774" s="551" t="s">
        <v>613</v>
      </c>
      <c r="D774" s="1" t="s">
        <v>540</v>
      </c>
      <c r="E774" s="532">
        <v>19520.108053306252</v>
      </c>
      <c r="F774" s="532">
        <v>129495.68892915815</v>
      </c>
      <c r="G774" s="532">
        <v>1210.2466993049877</v>
      </c>
      <c r="H774" s="532">
        <v>283.04156677294066</v>
      </c>
      <c r="I774" s="532">
        <v>1493.2882660779283</v>
      </c>
    </row>
    <row r="775" spans="1:9" x14ac:dyDescent="0.25">
      <c r="A775" s="216" t="s">
        <v>1390</v>
      </c>
      <c r="B775" s="1">
        <v>30003547</v>
      </c>
      <c r="C775" s="551" t="s">
        <v>576</v>
      </c>
      <c r="D775" s="1" t="s">
        <v>538</v>
      </c>
      <c r="E775" s="532">
        <v>0</v>
      </c>
      <c r="F775" s="532">
        <v>132542.55667267257</v>
      </c>
      <c r="G775" s="532">
        <v>0</v>
      </c>
      <c r="H775" s="532">
        <v>0</v>
      </c>
      <c r="I775" s="532">
        <v>0</v>
      </c>
    </row>
    <row r="776" spans="1:9" x14ac:dyDescent="0.25">
      <c r="A776" s="216" t="s">
        <v>1391</v>
      </c>
      <c r="B776" s="1">
        <v>30003549</v>
      </c>
      <c r="C776" s="551" t="s">
        <v>603</v>
      </c>
      <c r="D776" s="1" t="s">
        <v>538</v>
      </c>
      <c r="E776" s="532">
        <v>0</v>
      </c>
      <c r="F776" s="532">
        <v>101291.55075224518</v>
      </c>
      <c r="G776" s="532">
        <v>0</v>
      </c>
      <c r="H776" s="532">
        <v>0</v>
      </c>
      <c r="I776" s="532">
        <v>0</v>
      </c>
    </row>
    <row r="777" spans="1:9" x14ac:dyDescent="0.25">
      <c r="A777" s="216" t="s">
        <v>1392</v>
      </c>
      <c r="B777" s="1">
        <v>30003552</v>
      </c>
      <c r="C777" s="551" t="s">
        <v>578</v>
      </c>
      <c r="D777" s="1" t="s">
        <v>540</v>
      </c>
      <c r="E777" s="532">
        <v>10989.919961233283</v>
      </c>
      <c r="F777" s="532">
        <v>96275.938987721966</v>
      </c>
      <c r="G777" s="532">
        <v>681.37503759646359</v>
      </c>
      <c r="H777" s="532">
        <v>159.35383943788261</v>
      </c>
      <c r="I777" s="532">
        <v>840.72887703434617</v>
      </c>
    </row>
    <row r="778" spans="1:9" x14ac:dyDescent="0.25">
      <c r="A778" s="216" t="s">
        <v>1393</v>
      </c>
      <c r="B778" s="1">
        <v>30003557</v>
      </c>
      <c r="C778" s="551" t="s">
        <v>1195</v>
      </c>
      <c r="D778" s="1" t="s">
        <v>540</v>
      </c>
      <c r="E778" s="532">
        <v>23980.068166579687</v>
      </c>
      <c r="F778" s="532">
        <v>161853.99191657966</v>
      </c>
      <c r="G778" s="532">
        <v>1486.7642263279406</v>
      </c>
      <c r="H778" s="532">
        <v>347.7109884154055</v>
      </c>
      <c r="I778" s="532">
        <v>1834.475214743346</v>
      </c>
    </row>
    <row r="779" spans="1:9" x14ac:dyDescent="0.25">
      <c r="A779" s="216" t="s">
        <v>1394</v>
      </c>
      <c r="B779" s="1">
        <v>30003558</v>
      </c>
      <c r="C779" s="551" t="s">
        <v>571</v>
      </c>
      <c r="D779" s="1" t="s">
        <v>538</v>
      </c>
      <c r="E779" s="532">
        <v>0</v>
      </c>
      <c r="F779" s="532">
        <v>169600.1427671233</v>
      </c>
      <c r="G779" s="532">
        <v>0</v>
      </c>
      <c r="H779" s="532">
        <v>0</v>
      </c>
      <c r="I779" s="532">
        <v>0</v>
      </c>
    </row>
    <row r="780" spans="1:9" x14ac:dyDescent="0.25">
      <c r="A780" s="216" t="s">
        <v>1395</v>
      </c>
      <c r="B780" s="1">
        <v>30003559</v>
      </c>
      <c r="C780" s="551" t="s">
        <v>646</v>
      </c>
      <c r="D780" s="1" t="s">
        <v>540</v>
      </c>
      <c r="E780" s="532">
        <v>18732.444372179689</v>
      </c>
      <c r="F780" s="532">
        <v>125365.81979717969</v>
      </c>
      <c r="G780" s="532">
        <v>1161.4115510751408</v>
      </c>
      <c r="H780" s="532">
        <v>271.62044339660548</v>
      </c>
      <c r="I780" s="532">
        <v>1433.0319944717462</v>
      </c>
    </row>
    <row r="781" spans="1:9" x14ac:dyDescent="0.25">
      <c r="A781" s="216" t="s">
        <v>1396</v>
      </c>
      <c r="B781" s="1">
        <v>30003561</v>
      </c>
      <c r="C781" s="551" t="s">
        <v>603</v>
      </c>
      <c r="D781" s="1" t="s">
        <v>540</v>
      </c>
      <c r="E781" s="532">
        <v>19323.536324767188</v>
      </c>
      <c r="F781" s="532">
        <v>157374.17089484292</v>
      </c>
      <c r="G781" s="532">
        <v>1198.0592521355657</v>
      </c>
      <c r="H781" s="532">
        <v>280.19127670912422</v>
      </c>
      <c r="I781" s="532">
        <v>1478.2505288446898</v>
      </c>
    </row>
    <row r="782" spans="1:9" x14ac:dyDescent="0.25">
      <c r="A782" s="216" t="s">
        <v>1397</v>
      </c>
      <c r="B782" s="1">
        <v>30003563</v>
      </c>
      <c r="C782" s="551" t="s">
        <v>669</v>
      </c>
      <c r="D782" s="1" t="s">
        <v>540</v>
      </c>
      <c r="E782" s="532">
        <v>10427.097623769534</v>
      </c>
      <c r="F782" s="532">
        <v>98989.805022109926</v>
      </c>
      <c r="G782" s="532">
        <v>646.48005267371116</v>
      </c>
      <c r="H782" s="532">
        <v>151.19291554465826</v>
      </c>
      <c r="I782" s="532">
        <v>797.67296821836942</v>
      </c>
    </row>
    <row r="783" spans="1:9" x14ac:dyDescent="0.25">
      <c r="A783" s="216" t="s">
        <v>1398</v>
      </c>
      <c r="B783" s="1">
        <v>30003575</v>
      </c>
      <c r="C783" s="551" t="s">
        <v>1323</v>
      </c>
      <c r="D783" s="1" t="s">
        <v>540</v>
      </c>
      <c r="E783" s="532">
        <v>32482.98097522969</v>
      </c>
      <c r="F783" s="532">
        <v>154760.9834752297</v>
      </c>
      <c r="G783" s="532">
        <v>2013.9448204642408</v>
      </c>
      <c r="H783" s="532">
        <v>471.00322414083053</v>
      </c>
      <c r="I783" s="532">
        <v>2484.9480446050711</v>
      </c>
    </row>
    <row r="784" spans="1:9" x14ac:dyDescent="0.25">
      <c r="A784" s="216" t="s">
        <v>1399</v>
      </c>
      <c r="B784" s="1">
        <v>30003585</v>
      </c>
      <c r="C784" s="551" t="s">
        <v>544</v>
      </c>
      <c r="D784" s="1" t="s">
        <v>540</v>
      </c>
      <c r="E784" s="532">
        <v>4915.5759013705701</v>
      </c>
      <c r="F784" s="532">
        <v>67006.858951416158</v>
      </c>
      <c r="G784" s="532">
        <v>304.76570588497532</v>
      </c>
      <c r="H784" s="532">
        <v>71.275850569873271</v>
      </c>
      <c r="I784" s="532">
        <v>376.0415564548486</v>
      </c>
    </row>
    <row r="785" spans="1:9" x14ac:dyDescent="0.25">
      <c r="A785" s="216" t="s">
        <v>1400</v>
      </c>
      <c r="B785" s="1">
        <v>30003586</v>
      </c>
      <c r="C785" s="551" t="s">
        <v>1271</v>
      </c>
      <c r="D785" s="1" t="s">
        <v>540</v>
      </c>
      <c r="E785" s="532">
        <v>7442.1903450781256</v>
      </c>
      <c r="F785" s="532">
        <v>76651.851694267214</v>
      </c>
      <c r="G785" s="532">
        <v>461.41580139484375</v>
      </c>
      <c r="H785" s="532">
        <v>107.91176000363282</v>
      </c>
      <c r="I785" s="532">
        <v>569.32756139847652</v>
      </c>
    </row>
    <row r="786" spans="1:9" x14ac:dyDescent="0.25">
      <c r="A786" s="216" t="s">
        <v>1401</v>
      </c>
      <c r="B786" s="1">
        <v>30003588</v>
      </c>
      <c r="C786" s="551" t="s">
        <v>544</v>
      </c>
      <c r="D786" s="1" t="s">
        <v>540</v>
      </c>
      <c r="E786" s="532">
        <v>8902.2024594318173</v>
      </c>
      <c r="F786" s="532">
        <v>84388.468224797747</v>
      </c>
      <c r="G786" s="532">
        <v>551.93655248477262</v>
      </c>
      <c r="H786" s="532">
        <v>129.08193566176135</v>
      </c>
      <c r="I786" s="532">
        <v>681.01848814653397</v>
      </c>
    </row>
    <row r="787" spans="1:9" x14ac:dyDescent="0.25">
      <c r="A787" s="216" t="s">
        <v>1402</v>
      </c>
      <c r="B787" s="1">
        <v>30003589</v>
      </c>
      <c r="C787" s="551" t="s">
        <v>1403</v>
      </c>
      <c r="D787" s="1" t="s">
        <v>540</v>
      </c>
      <c r="E787" s="532">
        <v>17632.713511115628</v>
      </c>
      <c r="F787" s="532">
        <v>128723.95913749043</v>
      </c>
      <c r="G787" s="532">
        <v>1093.228237689169</v>
      </c>
      <c r="H787" s="532">
        <v>255.6743459111766</v>
      </c>
      <c r="I787" s="532">
        <v>1348.9025836003457</v>
      </c>
    </row>
    <row r="788" spans="1:9" x14ac:dyDescent="0.25">
      <c r="A788" s="216" t="s">
        <v>1404</v>
      </c>
      <c r="B788" s="1">
        <v>30003590</v>
      </c>
      <c r="C788" s="551" t="s">
        <v>1405</v>
      </c>
      <c r="D788" s="1" t="s">
        <v>538</v>
      </c>
      <c r="E788" s="532">
        <v>0</v>
      </c>
      <c r="F788" s="532">
        <v>109646.95877081332</v>
      </c>
      <c r="G788" s="532">
        <v>0</v>
      </c>
      <c r="H788" s="532">
        <v>0</v>
      </c>
      <c r="I788" s="532">
        <v>0</v>
      </c>
    </row>
    <row r="789" spans="1:9" x14ac:dyDescent="0.25">
      <c r="A789" s="216" t="s">
        <v>1406</v>
      </c>
      <c r="B789" s="1">
        <v>30003593</v>
      </c>
      <c r="C789" s="551" t="s">
        <v>603</v>
      </c>
      <c r="D789" s="1" t="s">
        <v>538</v>
      </c>
      <c r="E789" s="532">
        <v>0</v>
      </c>
      <c r="F789" s="532">
        <v>102448.47048951671</v>
      </c>
      <c r="G789" s="532">
        <v>0</v>
      </c>
      <c r="H789" s="532">
        <v>0</v>
      </c>
      <c r="I789" s="532">
        <v>0</v>
      </c>
    </row>
    <row r="790" spans="1:9" x14ac:dyDescent="0.25">
      <c r="A790" s="216" t="s">
        <v>1407</v>
      </c>
      <c r="B790" s="1">
        <v>30003594</v>
      </c>
      <c r="C790" s="551" t="s">
        <v>1408</v>
      </c>
      <c r="D790" s="1" t="s">
        <v>540</v>
      </c>
      <c r="E790" s="532">
        <v>12612.959947713127</v>
      </c>
      <c r="F790" s="532">
        <v>133492.89494771312</v>
      </c>
      <c r="G790" s="532">
        <v>782.00351675821389</v>
      </c>
      <c r="H790" s="532">
        <v>182.88791924184034</v>
      </c>
      <c r="I790" s="532">
        <v>964.89143600005423</v>
      </c>
    </row>
    <row r="791" spans="1:9" x14ac:dyDescent="0.25">
      <c r="A791" s="216" t="s">
        <v>1409</v>
      </c>
      <c r="B791" s="1">
        <v>30003595</v>
      </c>
      <c r="C791" s="551" t="s">
        <v>686</v>
      </c>
      <c r="D791" s="1" t="s">
        <v>540</v>
      </c>
      <c r="E791" s="532">
        <v>10525.184621698907</v>
      </c>
      <c r="F791" s="532">
        <v>96607.426510461548</v>
      </c>
      <c r="G791" s="532">
        <v>652.56144654533227</v>
      </c>
      <c r="H791" s="532">
        <v>152.61517701463416</v>
      </c>
      <c r="I791" s="532">
        <v>805.1766235599664</v>
      </c>
    </row>
    <row r="792" spans="1:9" x14ac:dyDescent="0.25">
      <c r="A792" s="216" t="s">
        <v>1410</v>
      </c>
      <c r="B792" s="1">
        <v>30003596</v>
      </c>
      <c r="C792" s="551" t="s">
        <v>610</v>
      </c>
      <c r="D792" s="1" t="s">
        <v>540</v>
      </c>
      <c r="E792" s="532">
        <v>4342.4759984734374</v>
      </c>
      <c r="F792" s="532">
        <v>69277.192333481173</v>
      </c>
      <c r="G792" s="532">
        <v>269.23351190535311</v>
      </c>
      <c r="H792" s="532">
        <v>62.965901977864846</v>
      </c>
      <c r="I792" s="532">
        <v>332.19941388321797</v>
      </c>
    </row>
    <row r="793" spans="1:9" x14ac:dyDescent="0.25">
      <c r="A793" s="216" t="s">
        <v>1411</v>
      </c>
      <c r="B793" s="1">
        <v>30003597</v>
      </c>
      <c r="C793" s="551" t="s">
        <v>580</v>
      </c>
      <c r="D793" s="1" t="s">
        <v>540</v>
      </c>
      <c r="E793" s="532">
        <v>17579.019599273441</v>
      </c>
      <c r="F793" s="532">
        <v>135510.53834927344</v>
      </c>
      <c r="G793" s="532">
        <v>1089.8992151549533</v>
      </c>
      <c r="H793" s="532">
        <v>254.89578418946491</v>
      </c>
      <c r="I793" s="532">
        <v>1344.7949993444181</v>
      </c>
    </row>
    <row r="794" spans="1:9" x14ac:dyDescent="0.25">
      <c r="A794" s="216" t="s">
        <v>1412</v>
      </c>
      <c r="B794" s="1">
        <v>30003598</v>
      </c>
      <c r="C794" s="551" t="s">
        <v>1413</v>
      </c>
      <c r="D794" s="1" t="s">
        <v>540</v>
      </c>
      <c r="E794" s="532">
        <v>17188.782650243749</v>
      </c>
      <c r="F794" s="532">
        <v>124502.76762935758</v>
      </c>
      <c r="G794" s="532">
        <v>1065.7045243151124</v>
      </c>
      <c r="H794" s="532">
        <v>249.23734842853437</v>
      </c>
      <c r="I794" s="532">
        <v>1314.9418727436469</v>
      </c>
    </row>
    <row r="795" spans="1:9" x14ac:dyDescent="0.25">
      <c r="A795" s="216" t="s">
        <v>1414</v>
      </c>
      <c r="B795" s="1">
        <v>30003600</v>
      </c>
      <c r="C795" s="551" t="s">
        <v>576</v>
      </c>
      <c r="D795" s="1" t="s">
        <v>538</v>
      </c>
      <c r="E795" s="532">
        <v>0</v>
      </c>
      <c r="F795" s="532">
        <v>142614.81103173955</v>
      </c>
      <c r="G795" s="532">
        <v>0</v>
      </c>
      <c r="H795" s="532">
        <v>0</v>
      </c>
      <c r="I795" s="532">
        <v>0</v>
      </c>
    </row>
    <row r="796" spans="1:9" x14ac:dyDescent="0.25">
      <c r="A796" s="216" t="s">
        <v>1415</v>
      </c>
      <c r="B796" s="1">
        <v>30003601</v>
      </c>
      <c r="C796" s="551" t="s">
        <v>556</v>
      </c>
      <c r="D796" s="1" t="s">
        <v>538</v>
      </c>
      <c r="E796" s="532">
        <v>0</v>
      </c>
      <c r="F796" s="532">
        <v>170016.25487821214</v>
      </c>
      <c r="G796" s="532">
        <v>0</v>
      </c>
      <c r="H796" s="532">
        <v>0</v>
      </c>
      <c r="I796" s="532">
        <v>0</v>
      </c>
    </row>
    <row r="797" spans="1:9" x14ac:dyDescent="0.25">
      <c r="A797" s="216" t="s">
        <v>1416</v>
      </c>
      <c r="B797" s="1">
        <v>30003602</v>
      </c>
      <c r="C797" s="551" t="s">
        <v>722</v>
      </c>
      <c r="D797" s="1" t="s">
        <v>538</v>
      </c>
      <c r="E797" s="532">
        <v>0</v>
      </c>
      <c r="F797" s="532">
        <v>195093.46221501636</v>
      </c>
      <c r="G797" s="532">
        <v>0</v>
      </c>
      <c r="H797" s="532">
        <v>0</v>
      </c>
      <c r="I797" s="532">
        <v>0</v>
      </c>
    </row>
    <row r="798" spans="1:9" x14ac:dyDescent="0.25">
      <c r="A798" s="216" t="s">
        <v>1417</v>
      </c>
      <c r="B798" s="1">
        <v>30003607</v>
      </c>
      <c r="C798" s="551" t="s">
        <v>717</v>
      </c>
      <c r="D798" s="1" t="s">
        <v>538</v>
      </c>
      <c r="E798" s="532">
        <v>0</v>
      </c>
      <c r="F798" s="532">
        <v>201114.42504864369</v>
      </c>
      <c r="G798" s="532">
        <v>0</v>
      </c>
      <c r="H798" s="532">
        <v>0</v>
      </c>
      <c r="I798" s="532">
        <v>0</v>
      </c>
    </row>
    <row r="799" spans="1:9" x14ac:dyDescent="0.25">
      <c r="A799" s="216" t="s">
        <v>1418</v>
      </c>
      <c r="B799" s="1">
        <v>30003608</v>
      </c>
      <c r="C799" s="551" t="s">
        <v>541</v>
      </c>
      <c r="D799" s="1" t="s">
        <v>540</v>
      </c>
      <c r="E799" s="532">
        <v>4784.418195943751</v>
      </c>
      <c r="F799" s="532">
        <v>61697.14755832318</v>
      </c>
      <c r="G799" s="532">
        <v>296.63392814851255</v>
      </c>
      <c r="H799" s="532">
        <v>69.374063841184395</v>
      </c>
      <c r="I799" s="532">
        <v>366.00799198969696</v>
      </c>
    </row>
    <row r="800" spans="1:9" x14ac:dyDescent="0.25">
      <c r="A800" s="216" t="s">
        <v>1419</v>
      </c>
      <c r="B800" s="1">
        <v>30003609</v>
      </c>
      <c r="C800" s="551" t="s">
        <v>544</v>
      </c>
      <c r="D800" s="1" t="s">
        <v>540</v>
      </c>
      <c r="E800" s="532">
        <v>6237.150578454859</v>
      </c>
      <c r="F800" s="532">
        <v>94538.438107875045</v>
      </c>
      <c r="G800" s="532">
        <v>386.70333586420128</v>
      </c>
      <c r="H800" s="532">
        <v>90.438683387595461</v>
      </c>
      <c r="I800" s="532">
        <v>477.14201925179674</v>
      </c>
    </row>
    <row r="801" spans="1:9" x14ac:dyDescent="0.25">
      <c r="A801" s="216" t="s">
        <v>1420</v>
      </c>
      <c r="B801" s="1">
        <v>30003613</v>
      </c>
      <c r="C801" s="551" t="s">
        <v>610</v>
      </c>
      <c r="D801" s="1" t="s">
        <v>540</v>
      </c>
      <c r="E801" s="532">
        <v>6587.9982244639068</v>
      </c>
      <c r="F801" s="532">
        <v>62948.53118294834</v>
      </c>
      <c r="G801" s="532">
        <v>408.4558899167622</v>
      </c>
      <c r="H801" s="532">
        <v>95.525974254726648</v>
      </c>
      <c r="I801" s="532">
        <v>503.98186417148884</v>
      </c>
    </row>
    <row r="802" spans="1:9" x14ac:dyDescent="0.25">
      <c r="A802" s="216" t="s">
        <v>1421</v>
      </c>
      <c r="B802" s="1">
        <v>30003616</v>
      </c>
      <c r="C802" s="551" t="s">
        <v>1119</v>
      </c>
      <c r="D802" s="1" t="s">
        <v>540</v>
      </c>
      <c r="E802" s="532">
        <v>9922.2065809343767</v>
      </c>
      <c r="F802" s="532">
        <v>98713.6868059267</v>
      </c>
      <c r="G802" s="532">
        <v>615.17680801793131</v>
      </c>
      <c r="H802" s="532">
        <v>143.87199542354847</v>
      </c>
      <c r="I802" s="532">
        <v>759.04880344147978</v>
      </c>
    </row>
    <row r="803" spans="1:9" x14ac:dyDescent="0.25">
      <c r="A803" s="216" t="s">
        <v>1422</v>
      </c>
      <c r="B803" s="1">
        <v>30003617</v>
      </c>
      <c r="C803" s="551" t="s">
        <v>576</v>
      </c>
      <c r="D803" s="1" t="s">
        <v>540</v>
      </c>
      <c r="E803" s="532">
        <v>8100.8509610864076</v>
      </c>
      <c r="F803" s="532">
        <v>77163.968313680598</v>
      </c>
      <c r="G803" s="532">
        <v>502.25275958735727</v>
      </c>
      <c r="H803" s="532">
        <v>117.46233893575291</v>
      </c>
      <c r="I803" s="532">
        <v>619.71509852311021</v>
      </c>
    </row>
    <row r="804" spans="1:9" x14ac:dyDescent="0.25">
      <c r="A804" s="216" t="s">
        <v>1423</v>
      </c>
      <c r="B804" s="1">
        <v>30003628</v>
      </c>
      <c r="C804" s="551" t="s">
        <v>1092</v>
      </c>
      <c r="D804" s="1" t="s">
        <v>540</v>
      </c>
      <c r="E804" s="532">
        <v>17503.144441798442</v>
      </c>
      <c r="F804" s="532">
        <v>125587.534769437</v>
      </c>
      <c r="G804" s="532">
        <v>1085.1949553915033</v>
      </c>
      <c r="H804" s="532">
        <v>253.79559440607741</v>
      </c>
      <c r="I804" s="532">
        <v>1338.9905497975808</v>
      </c>
    </row>
    <row r="805" spans="1:9" x14ac:dyDescent="0.25">
      <c r="A805" s="216" t="s">
        <v>1424</v>
      </c>
      <c r="B805" s="1">
        <v>30003629</v>
      </c>
      <c r="C805" s="551" t="s">
        <v>722</v>
      </c>
      <c r="D805" s="1" t="s">
        <v>538</v>
      </c>
      <c r="E805" s="532">
        <v>0</v>
      </c>
      <c r="F805" s="532">
        <v>162898.54090334597</v>
      </c>
      <c r="G805" s="532">
        <v>0</v>
      </c>
      <c r="H805" s="532">
        <v>0</v>
      </c>
      <c r="I805" s="532">
        <v>0</v>
      </c>
    </row>
    <row r="806" spans="1:9" x14ac:dyDescent="0.25">
      <c r="A806" s="216" t="s">
        <v>1425</v>
      </c>
      <c r="B806" s="1">
        <v>30003631</v>
      </c>
      <c r="C806" s="551" t="s">
        <v>794</v>
      </c>
      <c r="D806" s="1" t="s">
        <v>538</v>
      </c>
      <c r="E806" s="532">
        <v>0</v>
      </c>
      <c r="F806" s="532">
        <v>143010.46661256882</v>
      </c>
      <c r="G806" s="532">
        <v>0</v>
      </c>
      <c r="H806" s="532">
        <v>0</v>
      </c>
      <c r="I806" s="532">
        <v>0</v>
      </c>
    </row>
    <row r="807" spans="1:9" x14ac:dyDescent="0.25">
      <c r="A807" s="216" t="s">
        <v>1426</v>
      </c>
      <c r="B807" s="1">
        <v>30003632</v>
      </c>
      <c r="C807" s="551" t="s">
        <v>548</v>
      </c>
      <c r="D807" s="1" t="s">
        <v>538</v>
      </c>
      <c r="E807" s="532">
        <v>0</v>
      </c>
      <c r="F807" s="532">
        <v>177685.25258628486</v>
      </c>
      <c r="G807" s="532">
        <v>0</v>
      </c>
      <c r="H807" s="532">
        <v>0</v>
      </c>
      <c r="I807" s="532">
        <v>0</v>
      </c>
    </row>
    <row r="808" spans="1:9" x14ac:dyDescent="0.25">
      <c r="A808" s="216" t="s">
        <v>1427</v>
      </c>
      <c r="B808" s="1">
        <v>30003633</v>
      </c>
      <c r="C808" s="551" t="s">
        <v>571</v>
      </c>
      <c r="D808" s="1" t="s">
        <v>538</v>
      </c>
      <c r="E808" s="532">
        <v>0</v>
      </c>
      <c r="F808" s="532">
        <v>223537.00613519643</v>
      </c>
      <c r="G808" s="532">
        <v>0</v>
      </c>
      <c r="H808" s="532">
        <v>0</v>
      </c>
      <c r="I808" s="532">
        <v>0</v>
      </c>
    </row>
    <row r="809" spans="1:9" x14ac:dyDescent="0.25">
      <c r="A809" s="216" t="s">
        <v>1428</v>
      </c>
      <c r="B809" s="1">
        <v>30003634</v>
      </c>
      <c r="C809" s="551" t="s">
        <v>610</v>
      </c>
      <c r="D809" s="1" t="s">
        <v>540</v>
      </c>
      <c r="E809" s="532">
        <v>6587.9982244639068</v>
      </c>
      <c r="F809" s="532">
        <v>69042.4445147355</v>
      </c>
      <c r="G809" s="532">
        <v>408.4558899167622</v>
      </c>
      <c r="H809" s="532">
        <v>95.525974254726648</v>
      </c>
      <c r="I809" s="532">
        <v>503.98186417148884</v>
      </c>
    </row>
    <row r="810" spans="1:9" x14ac:dyDescent="0.25">
      <c r="A810" s="216" t="s">
        <v>1429</v>
      </c>
      <c r="B810" s="1">
        <v>30003636</v>
      </c>
      <c r="C810" s="551" t="s">
        <v>648</v>
      </c>
      <c r="D810" s="1" t="s">
        <v>538</v>
      </c>
      <c r="E810" s="532">
        <v>0</v>
      </c>
      <c r="F810" s="532">
        <v>137169.29534518372</v>
      </c>
      <c r="G810" s="532">
        <v>0</v>
      </c>
      <c r="H810" s="532">
        <v>0</v>
      </c>
      <c r="I810" s="532">
        <v>0</v>
      </c>
    </row>
    <row r="811" spans="1:9" x14ac:dyDescent="0.25">
      <c r="A811" s="216" t="s">
        <v>1430</v>
      </c>
      <c r="B811" s="1">
        <v>30003637</v>
      </c>
      <c r="C811" s="551" t="s">
        <v>648</v>
      </c>
      <c r="D811" s="1" t="s">
        <v>538</v>
      </c>
      <c r="E811" s="532">
        <v>0</v>
      </c>
      <c r="F811" s="532">
        <v>160741.43837412691</v>
      </c>
      <c r="G811" s="532">
        <v>0</v>
      </c>
      <c r="H811" s="532">
        <v>0</v>
      </c>
      <c r="I811" s="532">
        <v>0</v>
      </c>
    </row>
    <row r="812" spans="1:9" x14ac:dyDescent="0.25">
      <c r="A812" s="216" t="s">
        <v>1431</v>
      </c>
      <c r="B812" s="1">
        <v>30003639</v>
      </c>
      <c r="C812" s="551" t="s">
        <v>610</v>
      </c>
      <c r="D812" s="1" t="s">
        <v>540</v>
      </c>
      <c r="E812" s="532">
        <v>4001.1907639437504</v>
      </c>
      <c r="F812" s="532">
        <v>57686.380763943751</v>
      </c>
      <c r="G812" s="532">
        <v>248.07382736451251</v>
      </c>
      <c r="H812" s="532">
        <v>58.017266077184381</v>
      </c>
      <c r="I812" s="532">
        <v>306.0910934416969</v>
      </c>
    </row>
    <row r="813" spans="1:9" x14ac:dyDescent="0.25">
      <c r="A813" s="216" t="s">
        <v>1432</v>
      </c>
      <c r="B813" s="1">
        <v>30003640</v>
      </c>
      <c r="C813" s="551" t="s">
        <v>794</v>
      </c>
      <c r="D813" s="1" t="s">
        <v>538</v>
      </c>
      <c r="E813" s="532">
        <v>0</v>
      </c>
      <c r="F813" s="532">
        <v>172384.52950589632</v>
      </c>
      <c r="G813" s="532">
        <v>0</v>
      </c>
      <c r="H813" s="532">
        <v>0</v>
      </c>
      <c r="I813" s="532">
        <v>0</v>
      </c>
    </row>
    <row r="814" spans="1:9" x14ac:dyDescent="0.25">
      <c r="A814" s="216" t="s">
        <v>1433</v>
      </c>
      <c r="B814" s="1">
        <v>30003641</v>
      </c>
      <c r="C814" s="551" t="s">
        <v>570</v>
      </c>
      <c r="D814" s="1" t="s">
        <v>538</v>
      </c>
      <c r="E814" s="532">
        <v>0</v>
      </c>
      <c r="F814" s="532">
        <v>243737.40220821917</v>
      </c>
      <c r="G814" s="532">
        <v>0</v>
      </c>
      <c r="H814" s="532">
        <v>0</v>
      </c>
      <c r="I814" s="532">
        <v>0</v>
      </c>
    </row>
    <row r="815" spans="1:9" x14ac:dyDescent="0.25">
      <c r="A815" s="216" t="s">
        <v>1434</v>
      </c>
      <c r="B815" s="1">
        <v>30003645</v>
      </c>
      <c r="C815" s="551" t="s">
        <v>673</v>
      </c>
      <c r="D815" s="1" t="s">
        <v>540</v>
      </c>
      <c r="E815" s="532">
        <v>32494.224572153908</v>
      </c>
      <c r="F815" s="532">
        <v>168674.44924304725</v>
      </c>
      <c r="G815" s="532">
        <v>0</v>
      </c>
      <c r="H815" s="532">
        <v>471.16625629623167</v>
      </c>
      <c r="I815" s="532">
        <v>471.16625629623167</v>
      </c>
    </row>
    <row r="816" spans="1:9" x14ac:dyDescent="0.25">
      <c r="A816" s="216" t="s">
        <v>1435</v>
      </c>
      <c r="B816" s="1">
        <v>30003650</v>
      </c>
      <c r="C816" s="551" t="s">
        <v>1436</v>
      </c>
      <c r="D816" s="1" t="s">
        <v>540</v>
      </c>
      <c r="E816" s="532">
        <v>19476.816380795317</v>
      </c>
      <c r="F816" s="532">
        <v>129378.44690148413</v>
      </c>
      <c r="G816" s="532">
        <v>1207.5626156093097</v>
      </c>
      <c r="H816" s="532">
        <v>282.41383752153212</v>
      </c>
      <c r="I816" s="532">
        <v>1489.9764531308417</v>
      </c>
    </row>
    <row r="817" spans="1:9" x14ac:dyDescent="0.25">
      <c r="A817" s="216" t="s">
        <v>1437</v>
      </c>
      <c r="B817" s="1">
        <v>30003656</v>
      </c>
      <c r="C817" s="551" t="s">
        <v>564</v>
      </c>
      <c r="D817" s="1" t="s">
        <v>538</v>
      </c>
      <c r="E817" s="532">
        <v>0</v>
      </c>
      <c r="F817" s="532">
        <v>160223.3266853074</v>
      </c>
      <c r="G817" s="532">
        <v>0</v>
      </c>
      <c r="H817" s="532">
        <v>0</v>
      </c>
      <c r="I817" s="532">
        <v>0</v>
      </c>
    </row>
    <row r="818" spans="1:9" x14ac:dyDescent="0.25">
      <c r="A818" s="216" t="s">
        <v>1438</v>
      </c>
      <c r="B818" s="1">
        <v>30003657</v>
      </c>
      <c r="C818" s="551" t="s">
        <v>555</v>
      </c>
      <c r="D818" s="1" t="s">
        <v>538</v>
      </c>
      <c r="E818" s="532">
        <v>0</v>
      </c>
      <c r="F818" s="532">
        <v>188737.24894596866</v>
      </c>
      <c r="G818" s="532">
        <v>0</v>
      </c>
      <c r="H818" s="532">
        <v>0</v>
      </c>
      <c r="I818" s="532">
        <v>0</v>
      </c>
    </row>
    <row r="819" spans="1:9" x14ac:dyDescent="0.25">
      <c r="A819" s="216" t="s">
        <v>1439</v>
      </c>
      <c r="B819" s="1">
        <v>30003658</v>
      </c>
      <c r="C819" s="551" t="s">
        <v>648</v>
      </c>
      <c r="D819" s="1" t="s">
        <v>538</v>
      </c>
      <c r="E819" s="532">
        <v>0</v>
      </c>
      <c r="F819" s="532">
        <v>95815.592579788514</v>
      </c>
      <c r="G819" s="532">
        <v>0</v>
      </c>
      <c r="H819" s="532">
        <v>0</v>
      </c>
      <c r="I819" s="532">
        <v>0</v>
      </c>
    </row>
    <row r="820" spans="1:9" x14ac:dyDescent="0.25">
      <c r="A820" s="216" t="s">
        <v>1440</v>
      </c>
      <c r="B820" s="1">
        <v>30003667</v>
      </c>
      <c r="C820" s="551" t="s">
        <v>582</v>
      </c>
      <c r="D820" s="1" t="s">
        <v>540</v>
      </c>
      <c r="E820" s="532">
        <v>17533.892237468754</v>
      </c>
      <c r="F820" s="532">
        <v>114783.66415533792</v>
      </c>
      <c r="G820" s="532">
        <v>1087.1013187230626</v>
      </c>
      <c r="H820" s="532">
        <v>254.24143744329695</v>
      </c>
      <c r="I820" s="532">
        <v>1341.3427561663595</v>
      </c>
    </row>
    <row r="821" spans="1:9" x14ac:dyDescent="0.25">
      <c r="A821" s="216" t="s">
        <v>1441</v>
      </c>
      <c r="B821" s="1">
        <v>30003668</v>
      </c>
      <c r="C821" s="551" t="s">
        <v>563</v>
      </c>
      <c r="D821" s="1" t="s">
        <v>540</v>
      </c>
      <c r="E821" s="532">
        <v>30570.422192303904</v>
      </c>
      <c r="F821" s="532">
        <v>152972.73609836068</v>
      </c>
      <c r="G821" s="532">
        <v>1895.3661759228421</v>
      </c>
      <c r="H821" s="532">
        <v>443.27112178840662</v>
      </c>
      <c r="I821" s="532">
        <v>2338.6372977112487</v>
      </c>
    </row>
    <row r="822" spans="1:9" x14ac:dyDescent="0.25">
      <c r="A822" s="216" t="s">
        <v>1442</v>
      </c>
      <c r="B822" s="1">
        <v>30003669</v>
      </c>
      <c r="C822" s="551" t="s">
        <v>542</v>
      </c>
      <c r="D822" s="1" t="s">
        <v>540</v>
      </c>
      <c r="E822" s="532">
        <v>31505.246965146092</v>
      </c>
      <c r="F822" s="532">
        <v>152347.04543380853</v>
      </c>
      <c r="G822" s="532">
        <v>1953.3253118390578</v>
      </c>
      <c r="H822" s="532">
        <v>456.82608099461834</v>
      </c>
      <c r="I822" s="532">
        <v>2410.1513928336763</v>
      </c>
    </row>
    <row r="823" spans="1:9" x14ac:dyDescent="0.25">
      <c r="A823" s="216" t="s">
        <v>1443</v>
      </c>
      <c r="B823" s="1">
        <v>30003670</v>
      </c>
      <c r="C823" s="551" t="s">
        <v>673</v>
      </c>
      <c r="D823" s="1" t="s">
        <v>540</v>
      </c>
      <c r="E823" s="532">
        <v>11310.308932635784</v>
      </c>
      <c r="F823" s="532">
        <v>114442.591525832</v>
      </c>
      <c r="G823" s="532">
        <v>701.23915382341863</v>
      </c>
      <c r="H823" s="532">
        <v>163.99947952321887</v>
      </c>
      <c r="I823" s="532">
        <v>865.23863334663747</v>
      </c>
    </row>
    <row r="824" spans="1:9" x14ac:dyDescent="0.25">
      <c r="A824" s="216" t="s">
        <v>1444</v>
      </c>
      <c r="B824" s="1">
        <v>30003671</v>
      </c>
      <c r="C824" s="551" t="s">
        <v>549</v>
      </c>
      <c r="D824" s="1" t="s">
        <v>540</v>
      </c>
      <c r="E824" s="532">
        <v>6424.9125281250008</v>
      </c>
      <c r="F824" s="532">
        <v>68601.356603125008</v>
      </c>
      <c r="G824" s="532">
        <v>398.34457674375005</v>
      </c>
      <c r="H824" s="532">
        <v>93.161231657812522</v>
      </c>
      <c r="I824" s="532">
        <v>491.5058084015626</v>
      </c>
    </row>
    <row r="825" spans="1:9" x14ac:dyDescent="0.25">
      <c r="A825" s="216" t="s">
        <v>1445</v>
      </c>
      <c r="B825" s="1">
        <v>30003674</v>
      </c>
      <c r="C825" s="551" t="s">
        <v>537</v>
      </c>
      <c r="D825" s="1" t="s">
        <v>538</v>
      </c>
      <c r="E825" s="532">
        <v>0</v>
      </c>
      <c r="F825" s="532">
        <v>144615.70589192439</v>
      </c>
      <c r="G825" s="532">
        <v>0</v>
      </c>
      <c r="H825" s="532">
        <v>0</v>
      </c>
      <c r="I825" s="532">
        <v>0</v>
      </c>
    </row>
    <row r="826" spans="1:9" x14ac:dyDescent="0.25">
      <c r="A826" s="216" t="s">
        <v>1446</v>
      </c>
      <c r="B826" s="1">
        <v>30003675</v>
      </c>
      <c r="C826" s="551" t="s">
        <v>537</v>
      </c>
      <c r="D826" s="1" t="s">
        <v>538</v>
      </c>
      <c r="E826" s="532">
        <v>0</v>
      </c>
      <c r="F826" s="532">
        <v>129864.87062159284</v>
      </c>
      <c r="G826" s="532">
        <v>0</v>
      </c>
      <c r="H826" s="532">
        <v>0</v>
      </c>
      <c r="I826" s="532">
        <v>0</v>
      </c>
    </row>
    <row r="827" spans="1:9" x14ac:dyDescent="0.25">
      <c r="A827" s="216" t="s">
        <v>1447</v>
      </c>
      <c r="B827" s="1">
        <v>30003676</v>
      </c>
      <c r="C827" s="551" t="s">
        <v>537</v>
      </c>
      <c r="D827" s="1" t="s">
        <v>538</v>
      </c>
      <c r="E827" s="532">
        <v>0</v>
      </c>
      <c r="F827" s="532">
        <v>121423.39524506396</v>
      </c>
      <c r="G827" s="532">
        <v>0</v>
      </c>
      <c r="H827" s="532">
        <v>0</v>
      </c>
      <c r="I827" s="532">
        <v>0</v>
      </c>
    </row>
    <row r="828" spans="1:9" x14ac:dyDescent="0.25">
      <c r="A828" s="216" t="s">
        <v>1448</v>
      </c>
      <c r="B828" s="1">
        <v>30003677</v>
      </c>
      <c r="C828" s="551" t="s">
        <v>537</v>
      </c>
      <c r="D828" s="1" t="s">
        <v>538</v>
      </c>
      <c r="E828" s="532">
        <v>0</v>
      </c>
      <c r="F828" s="532">
        <v>161598.00654416103</v>
      </c>
      <c r="G828" s="532">
        <v>0</v>
      </c>
      <c r="H828" s="532">
        <v>0</v>
      </c>
      <c r="I828" s="532">
        <v>0</v>
      </c>
    </row>
    <row r="829" spans="1:9" x14ac:dyDescent="0.25">
      <c r="A829" s="216" t="s">
        <v>1449</v>
      </c>
      <c r="B829" s="1">
        <v>30003678</v>
      </c>
      <c r="C829" s="551" t="s">
        <v>537</v>
      </c>
      <c r="D829" s="1" t="s">
        <v>538</v>
      </c>
      <c r="E829" s="532">
        <v>0</v>
      </c>
      <c r="F829" s="532">
        <v>162867.13957776193</v>
      </c>
      <c r="G829" s="532">
        <v>0</v>
      </c>
      <c r="H829" s="532">
        <v>0</v>
      </c>
      <c r="I829" s="532">
        <v>0</v>
      </c>
    </row>
    <row r="830" spans="1:9" x14ac:dyDescent="0.25">
      <c r="A830" s="216" t="s">
        <v>1450</v>
      </c>
      <c r="B830" s="1">
        <v>30003679</v>
      </c>
      <c r="C830" s="551" t="s">
        <v>756</v>
      </c>
      <c r="D830" s="1" t="s">
        <v>540</v>
      </c>
      <c r="E830" s="532">
        <v>33433.40910706875</v>
      </c>
      <c r="F830" s="532">
        <v>159962.13910706877</v>
      </c>
      <c r="G830" s="532">
        <v>2072.8713646382625</v>
      </c>
      <c r="H830" s="532">
        <v>484.78443205249692</v>
      </c>
      <c r="I830" s="532">
        <v>2557.6557966907594</v>
      </c>
    </row>
    <row r="831" spans="1:9" x14ac:dyDescent="0.25">
      <c r="A831" s="216" t="s">
        <v>1451</v>
      </c>
      <c r="B831" s="1">
        <v>30003680</v>
      </c>
      <c r="C831" s="551" t="s">
        <v>664</v>
      </c>
      <c r="D831" s="1" t="s">
        <v>538</v>
      </c>
      <c r="E831" s="532">
        <v>0</v>
      </c>
      <c r="F831" s="532">
        <v>60455.84109862223</v>
      </c>
      <c r="G831" s="532">
        <v>0</v>
      </c>
      <c r="H831" s="532">
        <v>0</v>
      </c>
      <c r="I831" s="532">
        <v>0</v>
      </c>
    </row>
    <row r="832" spans="1:9" x14ac:dyDescent="0.25">
      <c r="A832" s="216" t="s">
        <v>1452</v>
      </c>
      <c r="B832" s="1">
        <v>30003683</v>
      </c>
      <c r="C832" s="551" t="s">
        <v>579</v>
      </c>
      <c r="D832" s="1" t="s">
        <v>538</v>
      </c>
      <c r="E832" s="532">
        <v>0</v>
      </c>
      <c r="F832" s="532">
        <v>230295.08718904111</v>
      </c>
      <c r="G832" s="532">
        <v>0</v>
      </c>
      <c r="H832" s="532">
        <v>0</v>
      </c>
      <c r="I832" s="532">
        <v>0</v>
      </c>
    </row>
    <row r="833" spans="1:9" x14ac:dyDescent="0.25">
      <c r="A833" s="216" t="s">
        <v>1453</v>
      </c>
      <c r="B833" s="1">
        <v>30003684</v>
      </c>
      <c r="C833" s="551" t="s">
        <v>558</v>
      </c>
      <c r="D833" s="1" t="s">
        <v>538</v>
      </c>
      <c r="E833" s="532">
        <v>0</v>
      </c>
      <c r="F833" s="532">
        <v>127348.17371542988</v>
      </c>
      <c r="G833" s="532">
        <v>0</v>
      </c>
      <c r="H833" s="532">
        <v>0</v>
      </c>
      <c r="I833" s="532">
        <v>0</v>
      </c>
    </row>
    <row r="834" spans="1:9" x14ac:dyDescent="0.25">
      <c r="A834" s="216" t="s">
        <v>1454</v>
      </c>
      <c r="B834" s="1">
        <v>30003685</v>
      </c>
      <c r="C834" s="551" t="s">
        <v>586</v>
      </c>
      <c r="D834" s="1" t="s">
        <v>538</v>
      </c>
      <c r="E834" s="532">
        <v>0</v>
      </c>
      <c r="F834" s="532">
        <v>178688.4589883062</v>
      </c>
      <c r="G834" s="532">
        <v>0</v>
      </c>
      <c r="H834" s="532">
        <v>0</v>
      </c>
      <c r="I834" s="532">
        <v>0</v>
      </c>
    </row>
    <row r="835" spans="1:9" x14ac:dyDescent="0.25">
      <c r="A835" s="216" t="s">
        <v>1455</v>
      </c>
      <c r="B835" s="1">
        <v>30003689</v>
      </c>
      <c r="C835" s="551" t="s">
        <v>1456</v>
      </c>
      <c r="D835" s="1" t="s">
        <v>540</v>
      </c>
      <c r="E835" s="532">
        <v>18387.334784954692</v>
      </c>
      <c r="F835" s="532">
        <v>142524.0844224547</v>
      </c>
      <c r="G835" s="532">
        <v>1140.0147566671908</v>
      </c>
      <c r="H835" s="532">
        <v>266.61635438184305</v>
      </c>
      <c r="I835" s="532">
        <v>1406.6311110490337</v>
      </c>
    </row>
    <row r="836" spans="1:9" x14ac:dyDescent="0.25">
      <c r="A836" s="216" t="s">
        <v>1457</v>
      </c>
      <c r="B836" s="1">
        <v>30003692</v>
      </c>
      <c r="C836" s="551" t="s">
        <v>1403</v>
      </c>
      <c r="D836" s="1" t="s">
        <v>540</v>
      </c>
      <c r="E836" s="532">
        <v>36118.104699178133</v>
      </c>
      <c r="F836" s="532">
        <v>176515.67306485568</v>
      </c>
      <c r="G836" s="532">
        <v>0</v>
      </c>
      <c r="H836" s="532">
        <v>523.71251813808294</v>
      </c>
      <c r="I836" s="532">
        <v>523.71251813808294</v>
      </c>
    </row>
    <row r="837" spans="1:9" x14ac:dyDescent="0.25">
      <c r="A837" s="216" t="s">
        <v>1458</v>
      </c>
      <c r="B837" s="1">
        <v>30003697</v>
      </c>
      <c r="C837" s="551" t="s">
        <v>605</v>
      </c>
      <c r="D837" s="1" t="s">
        <v>540</v>
      </c>
      <c r="E837" s="532">
        <v>7702.7205480935963</v>
      </c>
      <c r="F837" s="532">
        <v>76632.516840820434</v>
      </c>
      <c r="G837" s="532">
        <v>477.56867398180299</v>
      </c>
      <c r="H837" s="532">
        <v>111.68944794735715</v>
      </c>
      <c r="I837" s="532">
        <v>589.2581219291601</v>
      </c>
    </row>
    <row r="838" spans="1:9" x14ac:dyDescent="0.25">
      <c r="A838" s="216" t="s">
        <v>1459</v>
      </c>
      <c r="B838" s="1">
        <v>30003698</v>
      </c>
      <c r="C838" s="551" t="s">
        <v>537</v>
      </c>
      <c r="D838" s="1" t="s">
        <v>538</v>
      </c>
      <c r="E838" s="532">
        <v>0</v>
      </c>
      <c r="F838" s="532">
        <v>131156.28633880225</v>
      </c>
      <c r="G838" s="532">
        <v>0</v>
      </c>
      <c r="H838" s="532">
        <v>0</v>
      </c>
      <c r="I838" s="532">
        <v>0</v>
      </c>
    </row>
    <row r="839" spans="1:9" x14ac:dyDescent="0.25">
      <c r="A839" s="216" t="s">
        <v>1460</v>
      </c>
      <c r="B839" s="1">
        <v>30003699</v>
      </c>
      <c r="C839" s="551" t="s">
        <v>537</v>
      </c>
      <c r="D839" s="1" t="s">
        <v>538</v>
      </c>
      <c r="E839" s="532">
        <v>0</v>
      </c>
      <c r="F839" s="532">
        <v>153738.91779178084</v>
      </c>
      <c r="G839" s="532">
        <v>0</v>
      </c>
      <c r="H839" s="532">
        <v>0</v>
      </c>
      <c r="I839" s="532">
        <v>0</v>
      </c>
    </row>
    <row r="840" spans="1:9" x14ac:dyDescent="0.25">
      <c r="A840" s="216" t="s">
        <v>1461</v>
      </c>
      <c r="B840" s="1">
        <v>30003700</v>
      </c>
      <c r="C840" s="551" t="s">
        <v>577</v>
      </c>
      <c r="D840" s="1" t="s">
        <v>540</v>
      </c>
      <c r="E840" s="532">
        <v>4132.0601131773446</v>
      </c>
      <c r="F840" s="532">
        <v>52656.187342225647</v>
      </c>
      <c r="G840" s="532">
        <v>256.18772701699538</v>
      </c>
      <c r="H840" s="532">
        <v>59.9148716410715</v>
      </c>
      <c r="I840" s="532">
        <v>316.10259865806688</v>
      </c>
    </row>
    <row r="841" spans="1:9" x14ac:dyDescent="0.25">
      <c r="A841" s="216" t="s">
        <v>1462</v>
      </c>
      <c r="B841" s="1">
        <v>30003701</v>
      </c>
      <c r="C841" s="551" t="s">
        <v>579</v>
      </c>
      <c r="D841" s="1" t="s">
        <v>538</v>
      </c>
      <c r="E841" s="532">
        <v>0</v>
      </c>
      <c r="F841" s="532">
        <v>185039.9501371732</v>
      </c>
      <c r="G841" s="532">
        <v>0</v>
      </c>
      <c r="H841" s="532">
        <v>0</v>
      </c>
      <c r="I841" s="532">
        <v>0</v>
      </c>
    </row>
    <row r="842" spans="1:9" x14ac:dyDescent="0.25">
      <c r="A842" s="216" t="s">
        <v>1463</v>
      </c>
      <c r="B842" s="1">
        <v>30003702</v>
      </c>
      <c r="C842" s="551" t="s">
        <v>662</v>
      </c>
      <c r="D842" s="1" t="s">
        <v>540</v>
      </c>
      <c r="E842" s="532">
        <v>66181.188262921874</v>
      </c>
      <c r="F842" s="532">
        <v>234376.61499223727</v>
      </c>
      <c r="G842" s="532">
        <v>0</v>
      </c>
      <c r="H842" s="532">
        <v>959.6272298123672</v>
      </c>
      <c r="I842" s="532">
        <v>959.6272298123672</v>
      </c>
    </row>
    <row r="843" spans="1:9" x14ac:dyDescent="0.25">
      <c r="A843" s="216" t="s">
        <v>1464</v>
      </c>
      <c r="B843" s="1">
        <v>30003703</v>
      </c>
      <c r="C843" s="551" t="s">
        <v>957</v>
      </c>
      <c r="D843" s="1" t="s">
        <v>538</v>
      </c>
      <c r="E843" s="532">
        <v>0</v>
      </c>
      <c r="F843" s="532">
        <v>136980.70015881417</v>
      </c>
      <c r="G843" s="532">
        <v>0</v>
      </c>
      <c r="H843" s="532">
        <v>0</v>
      </c>
      <c r="I843" s="532">
        <v>0</v>
      </c>
    </row>
    <row r="844" spans="1:9" x14ac:dyDescent="0.25">
      <c r="A844" s="216" t="s">
        <v>1465</v>
      </c>
      <c r="B844" s="1">
        <v>30003708</v>
      </c>
      <c r="C844" s="551" t="s">
        <v>759</v>
      </c>
      <c r="D844" s="1" t="s">
        <v>538</v>
      </c>
      <c r="E844" s="532">
        <v>0</v>
      </c>
      <c r="F844" s="532">
        <v>140780.07529122187</v>
      </c>
      <c r="G844" s="532">
        <v>0</v>
      </c>
      <c r="H844" s="532">
        <v>0</v>
      </c>
      <c r="I844" s="532">
        <v>0</v>
      </c>
    </row>
    <row r="845" spans="1:9" x14ac:dyDescent="0.25">
      <c r="A845" s="216" t="s">
        <v>1466</v>
      </c>
      <c r="B845" s="1">
        <v>30003711</v>
      </c>
      <c r="C845" s="551" t="s">
        <v>930</v>
      </c>
      <c r="D845" s="1" t="s">
        <v>538</v>
      </c>
      <c r="E845" s="532">
        <v>0</v>
      </c>
      <c r="F845" s="532">
        <v>105785.4821973216</v>
      </c>
      <c r="G845" s="532">
        <v>0</v>
      </c>
      <c r="H845" s="532">
        <v>0</v>
      </c>
      <c r="I845" s="532">
        <v>0</v>
      </c>
    </row>
    <row r="846" spans="1:9" x14ac:dyDescent="0.25">
      <c r="A846" s="216" t="s">
        <v>1467</v>
      </c>
      <c r="B846" s="1">
        <v>30003713</v>
      </c>
      <c r="C846" s="551" t="s">
        <v>537</v>
      </c>
      <c r="D846" s="1" t="s">
        <v>540</v>
      </c>
      <c r="E846" s="532">
        <v>19754.158438259376</v>
      </c>
      <c r="F846" s="532">
        <v>149232.41684899756</v>
      </c>
      <c r="G846" s="532">
        <v>1224.7578231720813</v>
      </c>
      <c r="H846" s="532">
        <v>286.43529735476096</v>
      </c>
      <c r="I846" s="532">
        <v>1511.1931205268422</v>
      </c>
    </row>
    <row r="847" spans="1:9" x14ac:dyDescent="0.25">
      <c r="A847" s="216" t="s">
        <v>1468</v>
      </c>
      <c r="B847" s="1">
        <v>30003714</v>
      </c>
      <c r="C847" s="551" t="s">
        <v>537</v>
      </c>
      <c r="D847" s="1" t="s">
        <v>540</v>
      </c>
      <c r="E847" s="532">
        <v>19177.293077698439</v>
      </c>
      <c r="F847" s="532">
        <v>126270.47981519843</v>
      </c>
      <c r="G847" s="532">
        <v>1188.9921708173033</v>
      </c>
      <c r="H847" s="532">
        <v>278.07074962662739</v>
      </c>
      <c r="I847" s="532">
        <v>1467.0629204439306</v>
      </c>
    </row>
    <row r="848" spans="1:9" x14ac:dyDescent="0.25">
      <c r="A848" s="216" t="s">
        <v>1469</v>
      </c>
      <c r="B848" s="1">
        <v>30003715</v>
      </c>
      <c r="C848" s="551" t="s">
        <v>623</v>
      </c>
      <c r="D848" s="1" t="s">
        <v>540</v>
      </c>
      <c r="E848" s="532">
        <v>8233.5254047921899</v>
      </c>
      <c r="F848" s="532">
        <v>81398.927798948105</v>
      </c>
      <c r="G848" s="532">
        <v>510.47857509711577</v>
      </c>
      <c r="H848" s="532">
        <v>119.38611836948677</v>
      </c>
      <c r="I848" s="532">
        <v>629.86469346660249</v>
      </c>
    </row>
    <row r="849" spans="1:9" x14ac:dyDescent="0.25">
      <c r="A849" s="216" t="s">
        <v>1470</v>
      </c>
      <c r="B849" s="1">
        <v>30003716</v>
      </c>
      <c r="C849" s="551" t="s">
        <v>794</v>
      </c>
      <c r="D849" s="1" t="s">
        <v>538</v>
      </c>
      <c r="E849" s="532">
        <v>0</v>
      </c>
      <c r="F849" s="532">
        <v>184819.77332602738</v>
      </c>
      <c r="G849" s="532">
        <v>0</v>
      </c>
      <c r="H849" s="532">
        <v>0</v>
      </c>
      <c r="I849" s="532">
        <v>0</v>
      </c>
    </row>
    <row r="850" spans="1:9" x14ac:dyDescent="0.25">
      <c r="A850" s="216" t="s">
        <v>1471</v>
      </c>
      <c r="B850" s="1">
        <v>30003717</v>
      </c>
      <c r="C850" s="551" t="s">
        <v>648</v>
      </c>
      <c r="D850" s="1" t="s">
        <v>538</v>
      </c>
      <c r="E850" s="532">
        <v>0</v>
      </c>
      <c r="F850" s="532">
        <v>142788.85131506849</v>
      </c>
      <c r="G850" s="532">
        <v>0</v>
      </c>
      <c r="H850" s="532">
        <v>0</v>
      </c>
      <c r="I850" s="532">
        <v>0</v>
      </c>
    </row>
    <row r="851" spans="1:9" x14ac:dyDescent="0.25">
      <c r="A851" s="216" t="s">
        <v>1472</v>
      </c>
      <c r="B851" s="1">
        <v>30003718</v>
      </c>
      <c r="C851" s="551" t="s">
        <v>722</v>
      </c>
      <c r="D851" s="1" t="s">
        <v>540</v>
      </c>
      <c r="E851" s="532">
        <v>19908.66228715</v>
      </c>
      <c r="F851" s="532">
        <v>143205.82930885427</v>
      </c>
      <c r="G851" s="532">
        <v>1234.3370618033</v>
      </c>
      <c r="H851" s="532">
        <v>288.67560316367502</v>
      </c>
      <c r="I851" s="532">
        <v>1523.0126649669751</v>
      </c>
    </row>
    <row r="852" spans="1:9" x14ac:dyDescent="0.25">
      <c r="A852" s="216" t="s">
        <v>1473</v>
      </c>
      <c r="B852" s="1">
        <v>30003719</v>
      </c>
      <c r="C852" s="551" t="s">
        <v>548</v>
      </c>
      <c r="D852" s="1" t="s">
        <v>538</v>
      </c>
      <c r="E852" s="532">
        <v>0</v>
      </c>
      <c r="F852" s="532">
        <v>169879.47875487432</v>
      </c>
      <c r="G852" s="532">
        <v>0</v>
      </c>
      <c r="H852" s="532">
        <v>0</v>
      </c>
      <c r="I852" s="532">
        <v>0</v>
      </c>
    </row>
    <row r="853" spans="1:9" x14ac:dyDescent="0.25">
      <c r="A853" s="216" t="s">
        <v>1474</v>
      </c>
      <c r="B853" s="1">
        <v>30003721</v>
      </c>
      <c r="C853" s="551" t="s">
        <v>537</v>
      </c>
      <c r="D853" s="1" t="s">
        <v>538</v>
      </c>
      <c r="E853" s="532">
        <v>0</v>
      </c>
      <c r="F853" s="532">
        <v>157158.91342248314</v>
      </c>
      <c r="G853" s="532">
        <v>0</v>
      </c>
      <c r="H853" s="532">
        <v>0</v>
      </c>
      <c r="I853" s="532">
        <v>0</v>
      </c>
    </row>
    <row r="854" spans="1:9" x14ac:dyDescent="0.25">
      <c r="A854" s="216" t="s">
        <v>1475</v>
      </c>
      <c r="B854" s="1">
        <v>30003722</v>
      </c>
      <c r="C854" s="551" t="s">
        <v>548</v>
      </c>
      <c r="D854" s="1" t="s">
        <v>538</v>
      </c>
      <c r="E854" s="532">
        <v>0</v>
      </c>
      <c r="F854" s="532">
        <v>284598.3854958904</v>
      </c>
      <c r="G854" s="532">
        <v>0</v>
      </c>
      <c r="H854" s="532">
        <v>0</v>
      </c>
      <c r="I854" s="532">
        <v>0</v>
      </c>
    </row>
    <row r="855" spans="1:9" x14ac:dyDescent="0.25">
      <c r="A855" s="216" t="s">
        <v>1476</v>
      </c>
      <c r="B855" s="1">
        <v>30003723</v>
      </c>
      <c r="C855" s="551" t="s">
        <v>648</v>
      </c>
      <c r="D855" s="1" t="s">
        <v>538</v>
      </c>
      <c r="E855" s="532">
        <v>0</v>
      </c>
      <c r="F855" s="532">
        <v>149925.9426866908</v>
      </c>
      <c r="G855" s="532">
        <v>0</v>
      </c>
      <c r="H855" s="532">
        <v>0</v>
      </c>
      <c r="I855" s="532">
        <v>0</v>
      </c>
    </row>
    <row r="856" spans="1:9" x14ac:dyDescent="0.25">
      <c r="A856" s="216" t="s">
        <v>1477</v>
      </c>
      <c r="B856" s="1">
        <v>30003727</v>
      </c>
      <c r="C856" s="551" t="s">
        <v>639</v>
      </c>
      <c r="D856" s="1" t="s">
        <v>538</v>
      </c>
      <c r="E856" s="532">
        <v>0</v>
      </c>
      <c r="F856" s="532">
        <v>195213.08033305363</v>
      </c>
      <c r="G856" s="532">
        <v>0</v>
      </c>
      <c r="H856" s="532">
        <v>0</v>
      </c>
      <c r="I856" s="532">
        <v>0</v>
      </c>
    </row>
    <row r="857" spans="1:9" x14ac:dyDescent="0.25">
      <c r="A857" s="216" t="s">
        <v>1478</v>
      </c>
      <c r="B857" s="1">
        <v>30003728</v>
      </c>
      <c r="C857" s="551" t="s">
        <v>562</v>
      </c>
      <c r="D857" s="1" t="s">
        <v>538</v>
      </c>
      <c r="E857" s="532">
        <v>0</v>
      </c>
      <c r="F857" s="532">
        <v>109492.90008375293</v>
      </c>
      <c r="G857" s="532">
        <v>0</v>
      </c>
      <c r="H857" s="532">
        <v>0</v>
      </c>
      <c r="I857" s="532">
        <v>0</v>
      </c>
    </row>
    <row r="858" spans="1:9" x14ac:dyDescent="0.25">
      <c r="A858" s="216" t="s">
        <v>1479</v>
      </c>
      <c r="B858" s="1">
        <v>30003731</v>
      </c>
      <c r="C858" s="551" t="s">
        <v>969</v>
      </c>
      <c r="D858" s="1" t="s">
        <v>540</v>
      </c>
      <c r="E858" s="532">
        <v>0</v>
      </c>
      <c r="F858" s="532">
        <v>0</v>
      </c>
      <c r="G858" s="532">
        <v>0</v>
      </c>
      <c r="H858" s="532">
        <v>0</v>
      </c>
      <c r="I858" s="532">
        <v>0</v>
      </c>
    </row>
    <row r="859" spans="1:9" x14ac:dyDescent="0.25">
      <c r="A859" s="216" t="s">
        <v>1480</v>
      </c>
      <c r="B859" s="1">
        <v>30003732</v>
      </c>
      <c r="C859" s="551" t="s">
        <v>537</v>
      </c>
      <c r="D859" s="1" t="s">
        <v>538</v>
      </c>
      <c r="E859" s="532">
        <v>0</v>
      </c>
      <c r="F859" s="532">
        <v>193084.95624657534</v>
      </c>
      <c r="G859" s="532">
        <v>0</v>
      </c>
      <c r="H859" s="532">
        <v>0</v>
      </c>
      <c r="I859" s="532">
        <v>0</v>
      </c>
    </row>
    <row r="860" spans="1:9" x14ac:dyDescent="0.25">
      <c r="A860" s="216" t="s">
        <v>1481</v>
      </c>
      <c r="B860" s="1">
        <v>30003740</v>
      </c>
      <c r="C860" s="551" t="s">
        <v>568</v>
      </c>
      <c r="D860" s="1" t="s">
        <v>538</v>
      </c>
      <c r="E860" s="532">
        <v>0</v>
      </c>
      <c r="F860" s="532">
        <v>195568.70467945206</v>
      </c>
      <c r="G860" s="532">
        <v>0</v>
      </c>
      <c r="H860" s="532">
        <v>0</v>
      </c>
      <c r="I860" s="532">
        <v>0</v>
      </c>
    </row>
    <row r="861" spans="1:9" x14ac:dyDescent="0.25">
      <c r="A861" s="216" t="s">
        <v>1482</v>
      </c>
      <c r="B861" s="1">
        <v>30003750</v>
      </c>
      <c r="C861" s="551" t="s">
        <v>717</v>
      </c>
      <c r="D861" s="1" t="s">
        <v>538</v>
      </c>
      <c r="E861" s="532">
        <v>0</v>
      </c>
      <c r="F861" s="532">
        <v>174823.19653305892</v>
      </c>
      <c r="G861" s="532">
        <v>0</v>
      </c>
      <c r="H861" s="532">
        <v>0</v>
      </c>
      <c r="I861" s="532">
        <v>0</v>
      </c>
    </row>
    <row r="862" spans="1:9" x14ac:dyDescent="0.25">
      <c r="A862" s="216" t="s">
        <v>1483</v>
      </c>
      <c r="B862" s="1">
        <v>30003753</v>
      </c>
      <c r="C862" s="551" t="s">
        <v>648</v>
      </c>
      <c r="D862" s="1" t="s">
        <v>538</v>
      </c>
      <c r="E862" s="532">
        <v>0</v>
      </c>
      <c r="F862" s="532">
        <v>166544.37280107389</v>
      </c>
      <c r="G862" s="532">
        <v>0</v>
      </c>
      <c r="H862" s="532">
        <v>0</v>
      </c>
      <c r="I862" s="532">
        <v>0</v>
      </c>
    </row>
    <row r="863" spans="1:9" x14ac:dyDescent="0.25">
      <c r="A863" s="216" t="s">
        <v>1484</v>
      </c>
      <c r="B863" s="1">
        <v>30003754</v>
      </c>
      <c r="C863" s="551" t="s">
        <v>608</v>
      </c>
      <c r="D863" s="1" t="s">
        <v>540</v>
      </c>
      <c r="E863" s="532">
        <v>19672.623238795313</v>
      </c>
      <c r="F863" s="532">
        <v>156246.01428879533</v>
      </c>
      <c r="G863" s="532">
        <v>1219.7026408053093</v>
      </c>
      <c r="H863" s="532">
        <v>285.25303696253206</v>
      </c>
      <c r="I863" s="532">
        <v>1504.9556777678413</v>
      </c>
    </row>
    <row r="864" spans="1:9" x14ac:dyDescent="0.25">
      <c r="A864" s="216" t="s">
        <v>1485</v>
      </c>
      <c r="B864" s="1">
        <v>30003755</v>
      </c>
      <c r="C864" s="551" t="s">
        <v>564</v>
      </c>
      <c r="D864" s="1" t="s">
        <v>538</v>
      </c>
      <c r="E864" s="532">
        <v>0</v>
      </c>
      <c r="F864" s="532">
        <v>133717.88369923978</v>
      </c>
      <c r="G864" s="532">
        <v>0</v>
      </c>
      <c r="H864" s="532">
        <v>0</v>
      </c>
      <c r="I864" s="532">
        <v>0</v>
      </c>
    </row>
    <row r="865" spans="1:9" x14ac:dyDescent="0.25">
      <c r="A865" s="216" t="s">
        <v>1486</v>
      </c>
      <c r="B865" s="1">
        <v>30003756</v>
      </c>
      <c r="C865" s="551" t="s">
        <v>570</v>
      </c>
      <c r="D865" s="1" t="s">
        <v>538</v>
      </c>
      <c r="E865" s="532">
        <v>0</v>
      </c>
      <c r="F865" s="532">
        <v>165372.62898204022</v>
      </c>
      <c r="G865" s="532">
        <v>0</v>
      </c>
      <c r="H865" s="532">
        <v>0</v>
      </c>
      <c r="I865" s="532">
        <v>0</v>
      </c>
    </row>
    <row r="866" spans="1:9" x14ac:dyDescent="0.25">
      <c r="A866" s="216" t="s">
        <v>1487</v>
      </c>
      <c r="B866" s="1">
        <v>30003759</v>
      </c>
      <c r="C866" s="551" t="s">
        <v>549</v>
      </c>
      <c r="D866" s="1" t="s">
        <v>540</v>
      </c>
      <c r="E866" s="532">
        <v>18882.511971943753</v>
      </c>
      <c r="F866" s="532">
        <v>122558.70697194376</v>
      </c>
      <c r="G866" s="532">
        <v>1170.7157422605128</v>
      </c>
      <c r="H866" s="532">
        <v>273.79642359318444</v>
      </c>
      <c r="I866" s="532">
        <v>1444.5121658536973</v>
      </c>
    </row>
    <row r="867" spans="1:9" x14ac:dyDescent="0.25">
      <c r="A867" s="216" t="s">
        <v>1488</v>
      </c>
      <c r="B867" s="1">
        <v>30003775</v>
      </c>
      <c r="C867" s="551" t="s">
        <v>603</v>
      </c>
      <c r="D867" s="1" t="s">
        <v>538</v>
      </c>
      <c r="E867" s="532">
        <v>0</v>
      </c>
      <c r="F867" s="532">
        <v>122614.2363312457</v>
      </c>
      <c r="G867" s="532">
        <v>0</v>
      </c>
      <c r="H867" s="532">
        <v>0</v>
      </c>
      <c r="I867" s="532">
        <v>0</v>
      </c>
    </row>
    <row r="868" spans="1:9" x14ac:dyDescent="0.25">
      <c r="A868" s="216" t="s">
        <v>1489</v>
      </c>
      <c r="B868" s="1">
        <v>30003776</v>
      </c>
      <c r="C868" s="551" t="s">
        <v>555</v>
      </c>
      <c r="D868" s="1" t="s">
        <v>538</v>
      </c>
      <c r="E868" s="532">
        <v>0</v>
      </c>
      <c r="F868" s="532">
        <v>218524.99626098736</v>
      </c>
      <c r="G868" s="532">
        <v>0</v>
      </c>
      <c r="H868" s="532">
        <v>0</v>
      </c>
      <c r="I868" s="532">
        <v>0</v>
      </c>
    </row>
    <row r="869" spans="1:9" x14ac:dyDescent="0.25">
      <c r="A869" s="216" t="s">
        <v>1490</v>
      </c>
      <c r="B869" s="1">
        <v>30003781</v>
      </c>
      <c r="C869" s="551" t="s">
        <v>581</v>
      </c>
      <c r="D869" s="1" t="s">
        <v>540</v>
      </c>
      <c r="E869" s="532">
        <v>17778.191887645316</v>
      </c>
      <c r="F869" s="532">
        <v>134520.56152316797</v>
      </c>
      <c r="G869" s="532">
        <v>1102.2478970340096</v>
      </c>
      <c r="H869" s="532">
        <v>257.78378237085712</v>
      </c>
      <c r="I869" s="532">
        <v>1360.0316794048667</v>
      </c>
    </row>
    <row r="870" spans="1:9" x14ac:dyDescent="0.25">
      <c r="A870" s="216" t="s">
        <v>1491</v>
      </c>
      <c r="B870" s="1">
        <v>30003782</v>
      </c>
      <c r="C870" s="551" t="s">
        <v>537</v>
      </c>
      <c r="D870" s="1" t="s">
        <v>540</v>
      </c>
      <c r="E870" s="532">
        <v>20025.840453734378</v>
      </c>
      <c r="F870" s="532">
        <v>143566.12373389027</v>
      </c>
      <c r="G870" s="532">
        <v>1241.6021081315314</v>
      </c>
      <c r="H870" s="532">
        <v>290.37468657914849</v>
      </c>
      <c r="I870" s="532">
        <v>1531.9767947106798</v>
      </c>
    </row>
    <row r="871" spans="1:9" x14ac:dyDescent="0.25">
      <c r="A871" s="216" t="s">
        <v>1492</v>
      </c>
      <c r="B871" s="1">
        <v>30003783</v>
      </c>
      <c r="C871" s="551" t="s">
        <v>537</v>
      </c>
      <c r="D871" s="1" t="s">
        <v>538</v>
      </c>
      <c r="E871" s="532">
        <v>0</v>
      </c>
      <c r="F871" s="532">
        <v>179128.3274227489</v>
      </c>
      <c r="G871" s="532">
        <v>0</v>
      </c>
      <c r="H871" s="532">
        <v>0</v>
      </c>
      <c r="I871" s="532">
        <v>0</v>
      </c>
    </row>
    <row r="872" spans="1:9" x14ac:dyDescent="0.25">
      <c r="A872" s="216" t="s">
        <v>1493</v>
      </c>
      <c r="B872" s="1">
        <v>30003784</v>
      </c>
      <c r="C872" s="551" t="s">
        <v>537</v>
      </c>
      <c r="D872" s="1" t="s">
        <v>538</v>
      </c>
      <c r="E872" s="532">
        <v>0</v>
      </c>
      <c r="F872" s="532">
        <v>180993.17604720412</v>
      </c>
      <c r="G872" s="532">
        <v>0</v>
      </c>
      <c r="H872" s="532">
        <v>0</v>
      </c>
      <c r="I872" s="532">
        <v>0</v>
      </c>
    </row>
    <row r="873" spans="1:9" x14ac:dyDescent="0.25">
      <c r="A873" s="216" t="s">
        <v>1494</v>
      </c>
      <c r="B873" s="1">
        <v>30003799</v>
      </c>
      <c r="C873" s="551" t="s">
        <v>719</v>
      </c>
      <c r="D873" s="1" t="s">
        <v>538</v>
      </c>
      <c r="E873" s="532">
        <v>0</v>
      </c>
      <c r="F873" s="532">
        <v>139816.45313769355</v>
      </c>
      <c r="G873" s="532">
        <v>0</v>
      </c>
      <c r="H873" s="532">
        <v>0</v>
      </c>
      <c r="I873" s="532">
        <v>0</v>
      </c>
    </row>
    <row r="874" spans="1:9" x14ac:dyDescent="0.25">
      <c r="A874" s="216" t="s">
        <v>1495</v>
      </c>
      <c r="B874" s="1">
        <v>30003816</v>
      </c>
      <c r="C874" s="551" t="s">
        <v>537</v>
      </c>
      <c r="D874" s="1" t="s">
        <v>538</v>
      </c>
      <c r="E874" s="532">
        <v>0</v>
      </c>
      <c r="F874" s="532">
        <v>140007.36349320741</v>
      </c>
      <c r="G874" s="532">
        <v>0</v>
      </c>
      <c r="H874" s="532">
        <v>0</v>
      </c>
      <c r="I874" s="532">
        <v>0</v>
      </c>
    </row>
    <row r="875" spans="1:9" x14ac:dyDescent="0.25">
      <c r="A875" s="216" t="s">
        <v>1496</v>
      </c>
      <c r="B875" s="1">
        <v>30003817</v>
      </c>
      <c r="C875" s="551" t="s">
        <v>572</v>
      </c>
      <c r="D875" s="1" t="s">
        <v>538</v>
      </c>
      <c r="E875" s="532">
        <v>0</v>
      </c>
      <c r="F875" s="532">
        <v>130108.48048956461</v>
      </c>
      <c r="G875" s="532">
        <v>0</v>
      </c>
      <c r="H875" s="532">
        <v>0</v>
      </c>
      <c r="I875" s="532">
        <v>0</v>
      </c>
    </row>
    <row r="876" spans="1:9" x14ac:dyDescent="0.25">
      <c r="A876" s="216" t="s">
        <v>1497</v>
      </c>
      <c r="B876" s="1">
        <v>30003818</v>
      </c>
      <c r="C876" s="551" t="s">
        <v>554</v>
      </c>
      <c r="D876" s="1" t="s">
        <v>540</v>
      </c>
      <c r="E876" s="532">
        <v>18907.599725625001</v>
      </c>
      <c r="F876" s="532">
        <v>148386.76814330975</v>
      </c>
      <c r="G876" s="532">
        <v>1172.2711829887501</v>
      </c>
      <c r="H876" s="532">
        <v>274.16019602156251</v>
      </c>
      <c r="I876" s="532">
        <v>1446.4313790103126</v>
      </c>
    </row>
    <row r="877" spans="1:9" x14ac:dyDescent="0.25">
      <c r="A877" s="216" t="s">
        <v>1498</v>
      </c>
      <c r="B877" s="1">
        <v>30003819</v>
      </c>
      <c r="C877" s="551" t="s">
        <v>537</v>
      </c>
      <c r="D877" s="1" t="s">
        <v>540</v>
      </c>
      <c r="E877" s="532">
        <v>19843.036394898438</v>
      </c>
      <c r="F877" s="532">
        <v>152367.77529307958</v>
      </c>
      <c r="G877" s="532">
        <v>1230.2682564837032</v>
      </c>
      <c r="H877" s="532">
        <v>287.72402772602737</v>
      </c>
      <c r="I877" s="532">
        <v>1517.9922842097305</v>
      </c>
    </row>
    <row r="878" spans="1:9" x14ac:dyDescent="0.25">
      <c r="A878" s="216" t="s">
        <v>1499</v>
      </c>
      <c r="B878" s="1">
        <v>30003820</v>
      </c>
      <c r="C878" s="551" t="s">
        <v>537</v>
      </c>
      <c r="D878" s="1" t="s">
        <v>538</v>
      </c>
      <c r="E878" s="532">
        <v>0</v>
      </c>
      <c r="F878" s="532">
        <v>179450.79687671235</v>
      </c>
      <c r="G878" s="532">
        <v>0</v>
      </c>
      <c r="H878" s="532">
        <v>0</v>
      </c>
      <c r="I878" s="532">
        <v>0</v>
      </c>
    </row>
    <row r="879" spans="1:9" x14ac:dyDescent="0.25">
      <c r="A879" s="216" t="s">
        <v>1500</v>
      </c>
      <c r="B879" s="1">
        <v>30003823</v>
      </c>
      <c r="C879" s="551" t="s">
        <v>787</v>
      </c>
      <c r="D879" s="1" t="s">
        <v>540</v>
      </c>
      <c r="E879" s="532">
        <v>11634.767015306095</v>
      </c>
      <c r="F879" s="532">
        <v>112490.0266023382</v>
      </c>
      <c r="G879" s="532">
        <v>721.3555549489779</v>
      </c>
      <c r="H879" s="532">
        <v>168.70412172193838</v>
      </c>
      <c r="I879" s="532">
        <v>890.05967667091625</v>
      </c>
    </row>
    <row r="880" spans="1:9" x14ac:dyDescent="0.25">
      <c r="A880" s="216" t="s">
        <v>1501</v>
      </c>
      <c r="B880" s="1">
        <v>30003828</v>
      </c>
      <c r="C880" s="551" t="s">
        <v>1035</v>
      </c>
      <c r="D880" s="1" t="s">
        <v>540</v>
      </c>
      <c r="E880" s="532">
        <v>20135.216940820315</v>
      </c>
      <c r="F880" s="532">
        <v>132215.3731908203</v>
      </c>
      <c r="G880" s="532">
        <v>1248.3834503308594</v>
      </c>
      <c r="H880" s="532">
        <v>291.96064564189459</v>
      </c>
      <c r="I880" s="532">
        <v>1540.3440959727541</v>
      </c>
    </row>
    <row r="881" spans="1:9" x14ac:dyDescent="0.25">
      <c r="A881" s="216" t="s">
        <v>1502</v>
      </c>
      <c r="B881" s="1">
        <v>30003829</v>
      </c>
      <c r="C881" s="551" t="s">
        <v>570</v>
      </c>
      <c r="D881" s="1" t="s">
        <v>538</v>
      </c>
      <c r="E881" s="532">
        <v>0</v>
      </c>
      <c r="F881" s="532">
        <v>161118.4489630232</v>
      </c>
      <c r="G881" s="532">
        <v>0</v>
      </c>
      <c r="H881" s="532">
        <v>0</v>
      </c>
      <c r="I881" s="532">
        <v>0</v>
      </c>
    </row>
    <row r="882" spans="1:9" x14ac:dyDescent="0.25">
      <c r="A882" s="216" t="s">
        <v>1503</v>
      </c>
      <c r="B882" s="1">
        <v>30003830</v>
      </c>
      <c r="C882" s="551" t="s">
        <v>639</v>
      </c>
      <c r="D882" s="1" t="s">
        <v>538</v>
      </c>
      <c r="E882" s="532">
        <v>0</v>
      </c>
      <c r="F882" s="532">
        <v>115663.05205752255</v>
      </c>
      <c r="G882" s="532">
        <v>0</v>
      </c>
      <c r="H882" s="532">
        <v>0</v>
      </c>
      <c r="I882" s="532">
        <v>0</v>
      </c>
    </row>
    <row r="883" spans="1:9" x14ac:dyDescent="0.25">
      <c r="A883" s="216" t="s">
        <v>1504</v>
      </c>
      <c r="B883" s="1">
        <v>30003832</v>
      </c>
      <c r="C883" s="551" t="s">
        <v>586</v>
      </c>
      <c r="D883" s="1" t="s">
        <v>540</v>
      </c>
      <c r="E883" s="532">
        <v>19753.393567720315</v>
      </c>
      <c r="F883" s="532">
        <v>156945.71599272033</v>
      </c>
      <c r="G883" s="532">
        <v>1224.7104011986596</v>
      </c>
      <c r="H883" s="532">
        <v>286.42420673194459</v>
      </c>
      <c r="I883" s="532">
        <v>1511.1346079306043</v>
      </c>
    </row>
    <row r="884" spans="1:9" x14ac:dyDescent="0.25">
      <c r="A884" s="216" t="s">
        <v>1505</v>
      </c>
      <c r="B884" s="1">
        <v>30003834</v>
      </c>
      <c r="C884" s="551" t="s">
        <v>579</v>
      </c>
      <c r="D884" s="1" t="s">
        <v>538</v>
      </c>
      <c r="E884" s="532">
        <v>0</v>
      </c>
      <c r="F884" s="532">
        <v>166107.61159452057</v>
      </c>
      <c r="G884" s="532">
        <v>0</v>
      </c>
      <c r="H884" s="532">
        <v>0</v>
      </c>
      <c r="I884" s="532">
        <v>0</v>
      </c>
    </row>
    <row r="885" spans="1:9" x14ac:dyDescent="0.25">
      <c r="A885" s="216" t="s">
        <v>1506</v>
      </c>
      <c r="B885" s="1">
        <v>30003835</v>
      </c>
      <c r="C885" s="551" t="s">
        <v>719</v>
      </c>
      <c r="D885" s="1" t="s">
        <v>540</v>
      </c>
      <c r="E885" s="532">
        <v>19673.235135226569</v>
      </c>
      <c r="F885" s="532">
        <v>145799.90534456621</v>
      </c>
      <c r="G885" s="532">
        <v>1219.7405783840472</v>
      </c>
      <c r="H885" s="532">
        <v>285.26190946078526</v>
      </c>
      <c r="I885" s="532">
        <v>1505.0024878448326</v>
      </c>
    </row>
    <row r="886" spans="1:9" x14ac:dyDescent="0.25">
      <c r="A886" s="216" t="s">
        <v>1507</v>
      </c>
      <c r="B886" s="1">
        <v>30003836</v>
      </c>
      <c r="C886" s="551" t="s">
        <v>576</v>
      </c>
      <c r="D886" s="1" t="s">
        <v>538</v>
      </c>
      <c r="E886" s="532">
        <v>0</v>
      </c>
      <c r="F886" s="532">
        <v>149366.69459593145</v>
      </c>
      <c r="G886" s="532">
        <v>0</v>
      </c>
      <c r="H886" s="532">
        <v>0</v>
      </c>
      <c r="I886" s="532">
        <v>0</v>
      </c>
    </row>
    <row r="887" spans="1:9" x14ac:dyDescent="0.25">
      <c r="A887" s="216" t="s">
        <v>1508</v>
      </c>
      <c r="B887" s="1">
        <v>30003838</v>
      </c>
      <c r="C887" s="551" t="s">
        <v>613</v>
      </c>
      <c r="D887" s="1" t="s">
        <v>538</v>
      </c>
      <c r="E887" s="532">
        <v>0</v>
      </c>
      <c r="F887" s="532">
        <v>163166.60176367639</v>
      </c>
      <c r="G887" s="532">
        <v>0</v>
      </c>
      <c r="H887" s="532">
        <v>0</v>
      </c>
      <c r="I887" s="532">
        <v>0</v>
      </c>
    </row>
    <row r="888" spans="1:9" x14ac:dyDescent="0.25">
      <c r="A888" s="216" t="s">
        <v>1509</v>
      </c>
      <c r="B888" s="1">
        <v>30003839</v>
      </c>
      <c r="C888" s="551" t="s">
        <v>562</v>
      </c>
      <c r="D888" s="1" t="s">
        <v>540</v>
      </c>
      <c r="E888" s="532">
        <v>19223.491258257814</v>
      </c>
      <c r="F888" s="532">
        <v>138627.26722401578</v>
      </c>
      <c r="G888" s="532">
        <v>1191.8564580119844</v>
      </c>
      <c r="H888" s="532">
        <v>278.74062324473834</v>
      </c>
      <c r="I888" s="532">
        <v>1470.5970812567227</v>
      </c>
    </row>
    <row r="889" spans="1:9" x14ac:dyDescent="0.25">
      <c r="A889" s="216" t="s">
        <v>1510</v>
      </c>
      <c r="B889" s="1">
        <v>30003840</v>
      </c>
      <c r="C889" s="551" t="s">
        <v>759</v>
      </c>
      <c r="D889" s="1" t="s">
        <v>538</v>
      </c>
      <c r="E889" s="532">
        <v>0</v>
      </c>
      <c r="F889" s="532">
        <v>124808.5820960204</v>
      </c>
      <c r="G889" s="532">
        <v>0</v>
      </c>
      <c r="H889" s="532">
        <v>0</v>
      </c>
      <c r="I889" s="532">
        <v>0</v>
      </c>
    </row>
    <row r="890" spans="1:9" x14ac:dyDescent="0.25">
      <c r="A890" s="216" t="s">
        <v>1511</v>
      </c>
      <c r="B890" s="1">
        <v>30003842</v>
      </c>
      <c r="C890" s="551" t="s">
        <v>548</v>
      </c>
      <c r="D890" s="1" t="s">
        <v>538</v>
      </c>
      <c r="E890" s="532">
        <v>0</v>
      </c>
      <c r="F890" s="532">
        <v>216689.59636866936</v>
      </c>
      <c r="G890" s="532">
        <v>0</v>
      </c>
      <c r="H890" s="532">
        <v>0</v>
      </c>
      <c r="I890" s="532">
        <v>0</v>
      </c>
    </row>
    <row r="891" spans="1:9" x14ac:dyDescent="0.25">
      <c r="A891" s="216" t="s">
        <v>1512</v>
      </c>
      <c r="B891" s="1">
        <v>30003846</v>
      </c>
      <c r="C891" s="551" t="s">
        <v>564</v>
      </c>
      <c r="D891" s="1" t="s">
        <v>538</v>
      </c>
      <c r="E891" s="532">
        <v>0</v>
      </c>
      <c r="F891" s="532">
        <v>102277.17885952028</v>
      </c>
      <c r="G891" s="532">
        <v>0</v>
      </c>
      <c r="H891" s="532">
        <v>0</v>
      </c>
      <c r="I891" s="532">
        <v>0</v>
      </c>
    </row>
    <row r="892" spans="1:9" x14ac:dyDescent="0.25">
      <c r="A892" s="216" t="s">
        <v>1513</v>
      </c>
      <c r="B892" s="1">
        <v>30003847</v>
      </c>
      <c r="C892" s="551" t="s">
        <v>564</v>
      </c>
      <c r="D892" s="1" t="s">
        <v>538</v>
      </c>
      <c r="E892" s="532">
        <v>0</v>
      </c>
      <c r="F892" s="532">
        <v>163528.24972191438</v>
      </c>
      <c r="G892" s="532">
        <v>0</v>
      </c>
      <c r="H892" s="532">
        <v>0</v>
      </c>
      <c r="I892" s="532">
        <v>0</v>
      </c>
    </row>
    <row r="893" spans="1:9" x14ac:dyDescent="0.25">
      <c r="A893" s="216" t="s">
        <v>1514</v>
      </c>
      <c r="B893" s="1">
        <v>30003848</v>
      </c>
      <c r="C893" s="551" t="s">
        <v>613</v>
      </c>
      <c r="D893" s="1" t="s">
        <v>538</v>
      </c>
      <c r="E893" s="532">
        <v>0</v>
      </c>
      <c r="F893" s="532">
        <v>163381.73043399499</v>
      </c>
      <c r="G893" s="532">
        <v>0</v>
      </c>
      <c r="H893" s="532">
        <v>0</v>
      </c>
      <c r="I893" s="532">
        <v>0</v>
      </c>
    </row>
    <row r="894" spans="1:9" x14ac:dyDescent="0.25">
      <c r="A894" s="216" t="s">
        <v>1515</v>
      </c>
      <c r="B894" s="1">
        <v>30003850</v>
      </c>
      <c r="C894" s="551" t="s">
        <v>1516</v>
      </c>
      <c r="D894" s="1" t="s">
        <v>540</v>
      </c>
      <c r="E894" s="532">
        <v>19364.074463337503</v>
      </c>
      <c r="F894" s="532">
        <v>132246.39420172121</v>
      </c>
      <c r="G894" s="532">
        <v>1200.5726167269252</v>
      </c>
      <c r="H894" s="532">
        <v>280.7790797183938</v>
      </c>
      <c r="I894" s="532">
        <v>1481.351696445319</v>
      </c>
    </row>
    <row r="895" spans="1:9" x14ac:dyDescent="0.25">
      <c r="A895" s="216" t="s">
        <v>1517</v>
      </c>
      <c r="B895" s="1">
        <v>30003853</v>
      </c>
      <c r="C895" s="551" t="s">
        <v>564</v>
      </c>
      <c r="D895" s="1" t="s">
        <v>538</v>
      </c>
      <c r="E895" s="532">
        <v>0</v>
      </c>
      <c r="F895" s="532">
        <v>134727.07578275216</v>
      </c>
      <c r="G895" s="532">
        <v>0</v>
      </c>
      <c r="H895" s="532">
        <v>0</v>
      </c>
      <c r="I895" s="532">
        <v>0</v>
      </c>
    </row>
    <row r="896" spans="1:9" x14ac:dyDescent="0.25">
      <c r="A896" s="216" t="s">
        <v>1518</v>
      </c>
      <c r="B896" s="1">
        <v>30003855</v>
      </c>
      <c r="C896" s="551" t="s">
        <v>584</v>
      </c>
      <c r="D896" s="1" t="s">
        <v>540</v>
      </c>
      <c r="E896" s="532">
        <v>76812.123885351568</v>
      </c>
      <c r="F896" s="532">
        <v>259934.43638535158</v>
      </c>
      <c r="G896" s="532">
        <v>0</v>
      </c>
      <c r="H896" s="532">
        <v>1113.7757963375977</v>
      </c>
      <c r="I896" s="532">
        <v>1113.7757963375977</v>
      </c>
    </row>
    <row r="897" spans="1:9" x14ac:dyDescent="0.25">
      <c r="A897" s="216" t="s">
        <v>1519</v>
      </c>
      <c r="B897" s="1">
        <v>30003857</v>
      </c>
      <c r="C897" s="551" t="s">
        <v>792</v>
      </c>
      <c r="D897" s="1" t="s">
        <v>540</v>
      </c>
      <c r="E897" s="532">
        <v>36975.830521682816</v>
      </c>
      <c r="F897" s="532">
        <v>184150.10887266425</v>
      </c>
      <c r="G897" s="532">
        <v>0</v>
      </c>
      <c r="H897" s="532">
        <v>536.1495425644008</v>
      </c>
      <c r="I897" s="532">
        <v>536.1495425644008</v>
      </c>
    </row>
    <row r="898" spans="1:9" x14ac:dyDescent="0.25">
      <c r="A898" s="216" t="s">
        <v>1520</v>
      </c>
      <c r="B898" s="1">
        <v>30003861</v>
      </c>
      <c r="C898" s="551" t="s">
        <v>1035</v>
      </c>
      <c r="D898" s="1" t="s">
        <v>540</v>
      </c>
      <c r="E898" s="532">
        <v>33658.969429038283</v>
      </c>
      <c r="F898" s="532">
        <v>184196.50317903829</v>
      </c>
      <c r="G898" s="532">
        <v>0</v>
      </c>
      <c r="H898" s="532">
        <v>488.05505672105511</v>
      </c>
      <c r="I898" s="532">
        <v>488.05505672105511</v>
      </c>
    </row>
    <row r="899" spans="1:9" x14ac:dyDescent="0.25">
      <c r="A899" s="216" t="s">
        <v>1521</v>
      </c>
      <c r="B899" s="1">
        <v>30003863</v>
      </c>
      <c r="C899" s="551" t="s">
        <v>549</v>
      </c>
      <c r="D899" s="1" t="s">
        <v>540</v>
      </c>
      <c r="E899" s="532">
        <v>9918.5657971684377</v>
      </c>
      <c r="F899" s="532">
        <v>92993.138911788497</v>
      </c>
      <c r="G899" s="532">
        <v>614.95107942444315</v>
      </c>
      <c r="H899" s="532">
        <v>143.81920405894235</v>
      </c>
      <c r="I899" s="532">
        <v>758.77028348338547</v>
      </c>
    </row>
    <row r="900" spans="1:9" x14ac:dyDescent="0.25">
      <c r="A900" s="216" t="s">
        <v>1522</v>
      </c>
      <c r="B900" s="1">
        <v>30003864</v>
      </c>
      <c r="C900" s="551" t="s">
        <v>537</v>
      </c>
      <c r="D900" s="1" t="s">
        <v>538</v>
      </c>
      <c r="E900" s="532">
        <v>0</v>
      </c>
      <c r="F900" s="532">
        <v>157052.59355537788</v>
      </c>
      <c r="G900" s="532">
        <v>0</v>
      </c>
      <c r="H900" s="532">
        <v>0</v>
      </c>
      <c r="I900" s="532">
        <v>0</v>
      </c>
    </row>
    <row r="901" spans="1:9" x14ac:dyDescent="0.25">
      <c r="A901" s="216" t="s">
        <v>1523</v>
      </c>
      <c r="B901" s="1">
        <v>30003865</v>
      </c>
      <c r="C901" s="551" t="s">
        <v>581</v>
      </c>
      <c r="D901" s="1" t="s">
        <v>540</v>
      </c>
      <c r="E901" s="532">
        <v>18434.909732484379</v>
      </c>
      <c r="F901" s="532">
        <v>135987.68948509565</v>
      </c>
      <c r="G901" s="532">
        <v>1142.9644034140315</v>
      </c>
      <c r="H901" s="532">
        <v>267.30619112102352</v>
      </c>
      <c r="I901" s="532">
        <v>1410.2705945350549</v>
      </c>
    </row>
    <row r="902" spans="1:9" x14ac:dyDescent="0.25">
      <c r="A902" s="216" t="s">
        <v>1524</v>
      </c>
      <c r="B902" s="1">
        <v>30003866</v>
      </c>
      <c r="C902" s="551" t="s">
        <v>1525</v>
      </c>
      <c r="D902" s="1" t="s">
        <v>540</v>
      </c>
      <c r="E902" s="532">
        <v>11928.385517841407</v>
      </c>
      <c r="F902" s="532">
        <v>118672.59179538817</v>
      </c>
      <c r="G902" s="532">
        <v>739.55990210616721</v>
      </c>
      <c r="H902" s="532">
        <v>172.9615900087004</v>
      </c>
      <c r="I902" s="532">
        <v>912.52149211486767</v>
      </c>
    </row>
    <row r="903" spans="1:9" x14ac:dyDescent="0.25">
      <c r="A903" s="216" t="s">
        <v>1526</v>
      </c>
      <c r="B903" s="1">
        <v>30003867</v>
      </c>
      <c r="C903" s="551" t="s">
        <v>537</v>
      </c>
      <c r="D903" s="1" t="s">
        <v>538</v>
      </c>
      <c r="E903" s="532">
        <v>0</v>
      </c>
      <c r="F903" s="532">
        <v>205023.5445041096</v>
      </c>
      <c r="G903" s="532">
        <v>0</v>
      </c>
      <c r="H903" s="532">
        <v>0</v>
      </c>
      <c r="I903" s="532">
        <v>0</v>
      </c>
    </row>
    <row r="904" spans="1:9" x14ac:dyDescent="0.25">
      <c r="A904" s="216" t="s">
        <v>1527</v>
      </c>
      <c r="B904" s="1">
        <v>30003868</v>
      </c>
      <c r="C904" s="551" t="s">
        <v>544</v>
      </c>
      <c r="D904" s="1" t="s">
        <v>540</v>
      </c>
      <c r="E904" s="532">
        <v>8197.3981216465418</v>
      </c>
      <c r="F904" s="532">
        <v>77202.407584891611</v>
      </c>
      <c r="G904" s="532">
        <v>508.2386835420856</v>
      </c>
      <c r="H904" s="532">
        <v>118.86227276387486</v>
      </c>
      <c r="I904" s="532">
        <v>627.10095630596049</v>
      </c>
    </row>
    <row r="905" spans="1:9" x14ac:dyDescent="0.25">
      <c r="A905" s="216" t="s">
        <v>1528</v>
      </c>
      <c r="B905" s="1">
        <v>30003869</v>
      </c>
      <c r="C905" s="551" t="s">
        <v>537</v>
      </c>
      <c r="D905" s="1" t="s">
        <v>538</v>
      </c>
      <c r="E905" s="532">
        <v>0</v>
      </c>
      <c r="F905" s="532">
        <v>172299.83581811597</v>
      </c>
      <c r="G905" s="532">
        <v>0</v>
      </c>
      <c r="H905" s="532">
        <v>0</v>
      </c>
      <c r="I905" s="532">
        <v>0</v>
      </c>
    </row>
    <row r="906" spans="1:9" x14ac:dyDescent="0.25">
      <c r="A906" s="216" t="s">
        <v>1529</v>
      </c>
      <c r="B906" s="1">
        <v>30003870</v>
      </c>
      <c r="C906" s="551" t="s">
        <v>537</v>
      </c>
      <c r="D906" s="1" t="s">
        <v>538</v>
      </c>
      <c r="E906" s="532">
        <v>0</v>
      </c>
      <c r="F906" s="532">
        <v>177841.10946186204</v>
      </c>
      <c r="G906" s="532">
        <v>0</v>
      </c>
      <c r="H906" s="532">
        <v>0</v>
      </c>
      <c r="I906" s="532">
        <v>0</v>
      </c>
    </row>
    <row r="907" spans="1:9" x14ac:dyDescent="0.25">
      <c r="A907" s="216" t="s">
        <v>1530</v>
      </c>
      <c r="B907" s="1">
        <v>30003872</v>
      </c>
      <c r="C907" s="551" t="s">
        <v>547</v>
      </c>
      <c r="D907" s="1" t="s">
        <v>540</v>
      </c>
      <c r="E907" s="532">
        <v>8264.0437393007833</v>
      </c>
      <c r="F907" s="532">
        <v>87464.887489300789</v>
      </c>
      <c r="G907" s="532">
        <v>512.37071183664852</v>
      </c>
      <c r="H907" s="532">
        <v>119.82863421986136</v>
      </c>
      <c r="I907" s="532">
        <v>632.19934605650985</v>
      </c>
    </row>
    <row r="908" spans="1:9" x14ac:dyDescent="0.25">
      <c r="A908" s="216" t="s">
        <v>1531</v>
      </c>
      <c r="B908" s="1">
        <v>30003873</v>
      </c>
      <c r="C908" s="551" t="s">
        <v>1049</v>
      </c>
      <c r="D908" s="1" t="s">
        <v>538</v>
      </c>
      <c r="E908" s="532">
        <v>0</v>
      </c>
      <c r="F908" s="532">
        <v>85347.543370605563</v>
      </c>
      <c r="G908" s="532">
        <v>0</v>
      </c>
      <c r="H908" s="532">
        <v>0</v>
      </c>
      <c r="I908" s="532">
        <v>0</v>
      </c>
    </row>
    <row r="909" spans="1:9" x14ac:dyDescent="0.25">
      <c r="A909" s="216" t="s">
        <v>1532</v>
      </c>
      <c r="B909" s="1">
        <v>30003874</v>
      </c>
      <c r="C909" s="551" t="s">
        <v>1049</v>
      </c>
      <c r="D909" s="1" t="s">
        <v>538</v>
      </c>
      <c r="E909" s="532">
        <v>0</v>
      </c>
      <c r="F909" s="532">
        <v>112610.60962534095</v>
      </c>
      <c r="G909" s="532">
        <v>0</v>
      </c>
      <c r="H909" s="532">
        <v>0</v>
      </c>
      <c r="I909" s="532">
        <v>0</v>
      </c>
    </row>
    <row r="910" spans="1:9" x14ac:dyDescent="0.25">
      <c r="A910" s="216" t="s">
        <v>1533</v>
      </c>
      <c r="B910" s="1">
        <v>30003877</v>
      </c>
      <c r="C910" s="551" t="s">
        <v>1049</v>
      </c>
      <c r="D910" s="1" t="s">
        <v>538</v>
      </c>
      <c r="E910" s="532">
        <v>0</v>
      </c>
      <c r="F910" s="532">
        <v>123461.82803086829</v>
      </c>
      <c r="G910" s="532">
        <v>0</v>
      </c>
      <c r="H910" s="532">
        <v>0</v>
      </c>
      <c r="I910" s="532">
        <v>0</v>
      </c>
    </row>
    <row r="911" spans="1:9" x14ac:dyDescent="0.25">
      <c r="A911" s="216" t="s">
        <v>1534</v>
      </c>
      <c r="B911" s="1">
        <v>30003878</v>
      </c>
      <c r="C911" s="551" t="s">
        <v>621</v>
      </c>
      <c r="D911" s="1" t="s">
        <v>540</v>
      </c>
      <c r="E911" s="532">
        <v>37066.008758238284</v>
      </c>
      <c r="F911" s="532">
        <v>179841.3025082383</v>
      </c>
      <c r="G911" s="532">
        <v>0</v>
      </c>
      <c r="H911" s="532">
        <v>537.45712699445517</v>
      </c>
      <c r="I911" s="532">
        <v>537.45712699445517</v>
      </c>
    </row>
    <row r="912" spans="1:9" x14ac:dyDescent="0.25">
      <c r="A912" s="216" t="s">
        <v>1535</v>
      </c>
      <c r="B912" s="1">
        <v>30003880</v>
      </c>
      <c r="C912" s="551" t="s">
        <v>1536</v>
      </c>
      <c r="D912" s="1" t="s">
        <v>538</v>
      </c>
      <c r="E912" s="532">
        <v>0</v>
      </c>
      <c r="F912" s="532">
        <v>96331.688965355541</v>
      </c>
      <c r="G912" s="532">
        <v>0</v>
      </c>
      <c r="H912" s="532">
        <v>0</v>
      </c>
      <c r="I912" s="532">
        <v>0</v>
      </c>
    </row>
    <row r="913" spans="1:9" x14ac:dyDescent="0.25">
      <c r="A913" s="216" t="s">
        <v>1537</v>
      </c>
      <c r="B913" s="1">
        <v>30003881</v>
      </c>
      <c r="C913" s="551" t="s">
        <v>1049</v>
      </c>
      <c r="D913" s="1" t="s">
        <v>538</v>
      </c>
      <c r="E913" s="532">
        <v>0</v>
      </c>
      <c r="F913" s="532">
        <v>117200.90752109962</v>
      </c>
      <c r="G913" s="532">
        <v>0</v>
      </c>
      <c r="H913" s="532">
        <v>0</v>
      </c>
      <c r="I913" s="532">
        <v>0</v>
      </c>
    </row>
    <row r="914" spans="1:9" x14ac:dyDescent="0.25">
      <c r="A914" s="216" t="s">
        <v>1538</v>
      </c>
      <c r="B914" s="1">
        <v>30003882</v>
      </c>
      <c r="C914" s="551" t="s">
        <v>1049</v>
      </c>
      <c r="D914" s="1" t="s">
        <v>538</v>
      </c>
      <c r="E914" s="532">
        <v>0</v>
      </c>
      <c r="F914" s="532">
        <v>106770.86586301369</v>
      </c>
      <c r="G914" s="532">
        <v>0</v>
      </c>
      <c r="H914" s="532">
        <v>0</v>
      </c>
      <c r="I914" s="532">
        <v>0</v>
      </c>
    </row>
    <row r="915" spans="1:9" x14ac:dyDescent="0.25">
      <c r="A915" s="216" t="s">
        <v>1539</v>
      </c>
      <c r="B915" s="1">
        <v>30003884</v>
      </c>
      <c r="C915" s="551" t="s">
        <v>555</v>
      </c>
      <c r="D915" s="1" t="s">
        <v>538</v>
      </c>
      <c r="E915" s="532">
        <v>0</v>
      </c>
      <c r="F915" s="532">
        <v>174533.7977569965</v>
      </c>
      <c r="G915" s="532">
        <v>0</v>
      </c>
      <c r="H915" s="532">
        <v>0</v>
      </c>
      <c r="I915" s="532">
        <v>0</v>
      </c>
    </row>
    <row r="916" spans="1:9" x14ac:dyDescent="0.25">
      <c r="A916" s="216" t="s">
        <v>1540</v>
      </c>
      <c r="B916" s="1">
        <v>30003885</v>
      </c>
      <c r="C916" s="551" t="s">
        <v>564</v>
      </c>
      <c r="D916" s="1" t="s">
        <v>538</v>
      </c>
      <c r="E916" s="532">
        <v>0</v>
      </c>
      <c r="F916" s="532">
        <v>152184.63697826047</v>
      </c>
      <c r="G916" s="532">
        <v>0</v>
      </c>
      <c r="H916" s="532">
        <v>0</v>
      </c>
      <c r="I916" s="532">
        <v>0</v>
      </c>
    </row>
    <row r="917" spans="1:9" x14ac:dyDescent="0.25">
      <c r="A917" s="216" t="s">
        <v>1541</v>
      </c>
      <c r="B917" s="1">
        <v>30003886</v>
      </c>
      <c r="C917" s="551" t="s">
        <v>570</v>
      </c>
      <c r="D917" s="1" t="s">
        <v>538</v>
      </c>
      <c r="E917" s="532">
        <v>0</v>
      </c>
      <c r="F917" s="532">
        <v>406758.58002061688</v>
      </c>
      <c r="G917" s="532">
        <v>0</v>
      </c>
      <c r="H917" s="532">
        <v>0</v>
      </c>
      <c r="I917" s="532">
        <v>0</v>
      </c>
    </row>
    <row r="918" spans="1:9" x14ac:dyDescent="0.25">
      <c r="A918" s="216" t="s">
        <v>1542</v>
      </c>
      <c r="B918" s="1">
        <v>30003887</v>
      </c>
      <c r="C918" s="551" t="s">
        <v>565</v>
      </c>
      <c r="D918" s="1" t="s">
        <v>540</v>
      </c>
      <c r="E918" s="532">
        <v>10744.38122078344</v>
      </c>
      <c r="F918" s="532">
        <v>106121.9219472369</v>
      </c>
      <c r="G918" s="532">
        <v>666.15163568857326</v>
      </c>
      <c r="H918" s="532">
        <v>155.79352770135989</v>
      </c>
      <c r="I918" s="532">
        <v>821.94516338993321</v>
      </c>
    </row>
    <row r="919" spans="1:9" x14ac:dyDescent="0.25">
      <c r="A919" s="216" t="s">
        <v>1543</v>
      </c>
      <c r="B919" s="1">
        <v>30003893</v>
      </c>
      <c r="C919" s="551" t="s">
        <v>780</v>
      </c>
      <c r="D919" s="1" t="s">
        <v>540</v>
      </c>
      <c r="E919" s="532">
        <v>4892.3414290054689</v>
      </c>
      <c r="F919" s="532">
        <v>66302.2646014528</v>
      </c>
      <c r="G919" s="532">
        <v>303.32516859833908</v>
      </c>
      <c r="H919" s="532">
        <v>70.9389507205793</v>
      </c>
      <c r="I919" s="532">
        <v>374.26411931891835</v>
      </c>
    </row>
    <row r="920" spans="1:9" x14ac:dyDescent="0.25">
      <c r="A920" s="216" t="s">
        <v>1544</v>
      </c>
      <c r="B920" s="1">
        <v>30003898</v>
      </c>
      <c r="C920" s="551" t="s">
        <v>572</v>
      </c>
      <c r="D920" s="1" t="s">
        <v>538</v>
      </c>
      <c r="E920" s="532">
        <v>0</v>
      </c>
      <c r="F920" s="532">
        <v>132958.66761432716</v>
      </c>
      <c r="G920" s="532">
        <v>0</v>
      </c>
      <c r="H920" s="532">
        <v>0</v>
      </c>
      <c r="I920" s="532">
        <v>0</v>
      </c>
    </row>
    <row r="921" spans="1:9" x14ac:dyDescent="0.25">
      <c r="A921" s="216" t="s">
        <v>1545</v>
      </c>
      <c r="B921" s="1">
        <v>30003901</v>
      </c>
      <c r="C921" s="551" t="s">
        <v>1119</v>
      </c>
      <c r="D921" s="1" t="s">
        <v>540</v>
      </c>
      <c r="E921" s="532">
        <v>11075.478379732816</v>
      </c>
      <c r="F921" s="532">
        <v>108853.51286152855</v>
      </c>
      <c r="G921" s="532">
        <v>686.67965954343458</v>
      </c>
      <c r="H921" s="532">
        <v>160.59443650612585</v>
      </c>
      <c r="I921" s="532">
        <v>847.2740960495604</v>
      </c>
    </row>
    <row r="922" spans="1:9" x14ac:dyDescent="0.25">
      <c r="A922" s="216" t="s">
        <v>1546</v>
      </c>
      <c r="B922" s="1">
        <v>30003902</v>
      </c>
      <c r="C922" s="551" t="s">
        <v>537</v>
      </c>
      <c r="D922" s="1" t="s">
        <v>538</v>
      </c>
      <c r="E922" s="532">
        <v>0</v>
      </c>
      <c r="F922" s="532">
        <v>133527.80164931505</v>
      </c>
      <c r="G922" s="532">
        <v>0</v>
      </c>
      <c r="H922" s="532">
        <v>0</v>
      </c>
      <c r="I922" s="532">
        <v>0</v>
      </c>
    </row>
    <row r="923" spans="1:9" x14ac:dyDescent="0.25">
      <c r="A923" s="216" t="s">
        <v>1547</v>
      </c>
      <c r="B923" s="1">
        <v>30003903</v>
      </c>
      <c r="C923" s="551" t="s">
        <v>537</v>
      </c>
      <c r="D923" s="1" t="s">
        <v>538</v>
      </c>
      <c r="E923" s="532">
        <v>0</v>
      </c>
      <c r="F923" s="532">
        <v>158304.14036136205</v>
      </c>
      <c r="G923" s="532">
        <v>0</v>
      </c>
      <c r="H923" s="532">
        <v>0</v>
      </c>
      <c r="I923" s="532">
        <v>0</v>
      </c>
    </row>
    <row r="924" spans="1:9" x14ac:dyDescent="0.25">
      <c r="A924" s="216" t="s">
        <v>1548</v>
      </c>
      <c r="B924" s="1">
        <v>30003905</v>
      </c>
      <c r="C924" s="551" t="s">
        <v>833</v>
      </c>
      <c r="D924" s="1" t="s">
        <v>540</v>
      </c>
      <c r="E924" s="532">
        <v>10264.65441868344</v>
      </c>
      <c r="F924" s="532">
        <v>97374.477010864197</v>
      </c>
      <c r="G924" s="532">
        <v>636.40857395837327</v>
      </c>
      <c r="H924" s="532">
        <v>148.8374890709099</v>
      </c>
      <c r="I924" s="532">
        <v>785.24606302928316</v>
      </c>
    </row>
    <row r="925" spans="1:9" x14ac:dyDescent="0.25">
      <c r="A925" s="216" t="s">
        <v>1549</v>
      </c>
      <c r="B925" s="1">
        <v>30003910</v>
      </c>
      <c r="C925" s="551" t="s">
        <v>1550</v>
      </c>
      <c r="D925" s="1" t="s">
        <v>538</v>
      </c>
      <c r="E925" s="532">
        <v>0</v>
      </c>
      <c r="F925" s="532">
        <v>121112.85664487051</v>
      </c>
      <c r="G925" s="532">
        <v>0</v>
      </c>
      <c r="H925" s="532">
        <v>0</v>
      </c>
      <c r="I925" s="532">
        <v>0</v>
      </c>
    </row>
    <row r="926" spans="1:9" x14ac:dyDescent="0.25">
      <c r="A926" s="216" t="s">
        <v>1551</v>
      </c>
      <c r="B926" s="1">
        <v>30003911</v>
      </c>
      <c r="C926" s="551" t="s">
        <v>537</v>
      </c>
      <c r="D926" s="1" t="s">
        <v>540</v>
      </c>
      <c r="E926" s="532">
        <v>19644.17005474219</v>
      </c>
      <c r="F926" s="532">
        <v>135323.86918821814</v>
      </c>
      <c r="G926" s="532">
        <v>1217.9385433940158</v>
      </c>
      <c r="H926" s="532">
        <v>284.84046579376178</v>
      </c>
      <c r="I926" s="532">
        <v>1502.7790091877775</v>
      </c>
    </row>
    <row r="927" spans="1:9" x14ac:dyDescent="0.25">
      <c r="A927" s="216" t="s">
        <v>1552</v>
      </c>
      <c r="B927" s="1">
        <v>30003912</v>
      </c>
      <c r="C927" s="551" t="s">
        <v>537</v>
      </c>
      <c r="D927" s="1" t="s">
        <v>538</v>
      </c>
      <c r="E927" s="532">
        <v>0</v>
      </c>
      <c r="F927" s="532">
        <v>148321.38830684932</v>
      </c>
      <c r="G927" s="532">
        <v>0</v>
      </c>
      <c r="H927" s="532">
        <v>0</v>
      </c>
      <c r="I927" s="532">
        <v>0</v>
      </c>
    </row>
    <row r="928" spans="1:9" x14ac:dyDescent="0.25">
      <c r="A928" s="216" t="s">
        <v>1553</v>
      </c>
      <c r="B928" s="1">
        <v>30003913</v>
      </c>
      <c r="C928" s="551" t="s">
        <v>537</v>
      </c>
      <c r="D928" s="1" t="s">
        <v>538</v>
      </c>
      <c r="E928" s="532">
        <v>0</v>
      </c>
      <c r="F928" s="532">
        <v>174529.10029041095</v>
      </c>
      <c r="G928" s="532">
        <v>0</v>
      </c>
      <c r="H928" s="532">
        <v>0</v>
      </c>
      <c r="I928" s="532">
        <v>0</v>
      </c>
    </row>
    <row r="929" spans="1:9" x14ac:dyDescent="0.25">
      <c r="A929" s="216" t="s">
        <v>1554</v>
      </c>
      <c r="B929" s="1">
        <v>30003916</v>
      </c>
      <c r="C929" s="551" t="s">
        <v>544</v>
      </c>
      <c r="D929" s="1" t="s">
        <v>540</v>
      </c>
      <c r="E929" s="532">
        <v>35474.195376386204</v>
      </c>
      <c r="F929" s="532">
        <v>181851.75464277092</v>
      </c>
      <c r="G929" s="532">
        <v>0</v>
      </c>
      <c r="H929" s="532">
        <v>514.37583295759998</v>
      </c>
      <c r="I929" s="532">
        <v>514.37583295759998</v>
      </c>
    </row>
    <row r="930" spans="1:9" x14ac:dyDescent="0.25">
      <c r="A930" s="216" t="s">
        <v>1555</v>
      </c>
      <c r="B930" s="1">
        <v>30003917</v>
      </c>
      <c r="C930" s="551" t="s">
        <v>549</v>
      </c>
      <c r="D930" s="1" t="s">
        <v>540</v>
      </c>
      <c r="E930" s="532">
        <v>4842.2424086968758</v>
      </c>
      <c r="F930" s="532">
        <v>61181.795611295885</v>
      </c>
      <c r="G930" s="532">
        <v>300.21902933920632</v>
      </c>
      <c r="H930" s="532">
        <v>70.212514926104703</v>
      </c>
      <c r="I930" s="532">
        <v>370.431544265311</v>
      </c>
    </row>
    <row r="931" spans="1:9" x14ac:dyDescent="0.25">
      <c r="A931" s="216" t="s">
        <v>1556</v>
      </c>
      <c r="B931" s="1">
        <v>30003919</v>
      </c>
      <c r="C931" s="551" t="s">
        <v>544</v>
      </c>
      <c r="D931" s="1" t="s">
        <v>540</v>
      </c>
      <c r="E931" s="532">
        <v>6147.1788569449391</v>
      </c>
      <c r="F931" s="532">
        <v>80332.99203814409</v>
      </c>
      <c r="G931" s="532">
        <v>381.12508913058622</v>
      </c>
      <c r="H931" s="532">
        <v>89.134093425701622</v>
      </c>
      <c r="I931" s="532">
        <v>470.25918255628784</v>
      </c>
    </row>
    <row r="932" spans="1:9" x14ac:dyDescent="0.25">
      <c r="A932" s="216" t="s">
        <v>1557</v>
      </c>
      <c r="B932" s="1">
        <v>30003920</v>
      </c>
      <c r="C932" s="551" t="s">
        <v>556</v>
      </c>
      <c r="D932" s="1" t="s">
        <v>538</v>
      </c>
      <c r="E932" s="532">
        <v>0</v>
      </c>
      <c r="F932" s="532">
        <v>131829.1797500081</v>
      </c>
      <c r="G932" s="532">
        <v>0</v>
      </c>
      <c r="H932" s="532">
        <v>0</v>
      </c>
      <c r="I932" s="532">
        <v>0</v>
      </c>
    </row>
    <row r="933" spans="1:9" x14ac:dyDescent="0.25">
      <c r="A933" s="216" t="s">
        <v>1558</v>
      </c>
      <c r="B933" s="1">
        <v>30003923</v>
      </c>
      <c r="C933" s="551" t="s">
        <v>621</v>
      </c>
      <c r="D933" s="1" t="s">
        <v>540</v>
      </c>
      <c r="E933" s="532">
        <v>36515.301970113287</v>
      </c>
      <c r="F933" s="532">
        <v>199827.59572011331</v>
      </c>
      <c r="G933" s="532">
        <v>0</v>
      </c>
      <c r="H933" s="532">
        <v>529.47187856664266</v>
      </c>
      <c r="I933" s="532">
        <v>529.47187856664266</v>
      </c>
    </row>
    <row r="934" spans="1:9" x14ac:dyDescent="0.25">
      <c r="A934" s="216" t="s">
        <v>1559</v>
      </c>
      <c r="B934" s="1">
        <v>30003924</v>
      </c>
      <c r="C934" s="551" t="s">
        <v>662</v>
      </c>
      <c r="D934" s="1" t="s">
        <v>540</v>
      </c>
      <c r="E934" s="532">
        <v>70750.524863281258</v>
      </c>
      <c r="F934" s="532">
        <v>239340.99368828128</v>
      </c>
      <c r="G934" s="532">
        <v>0</v>
      </c>
      <c r="H934" s="532">
        <v>1025.8826105175783</v>
      </c>
      <c r="I934" s="532">
        <v>1025.8826105175783</v>
      </c>
    </row>
    <row r="935" spans="1:9" x14ac:dyDescent="0.25">
      <c r="A935" s="216" t="s">
        <v>1560</v>
      </c>
      <c r="B935" s="1">
        <v>30003926</v>
      </c>
      <c r="C935" s="551" t="s">
        <v>555</v>
      </c>
      <c r="D935" s="1" t="s">
        <v>538</v>
      </c>
      <c r="E935" s="532">
        <v>0</v>
      </c>
      <c r="F935" s="532">
        <v>161910.47376192009</v>
      </c>
      <c r="G935" s="532">
        <v>0</v>
      </c>
      <c r="H935" s="532">
        <v>0</v>
      </c>
      <c r="I935" s="532">
        <v>0</v>
      </c>
    </row>
    <row r="936" spans="1:9" x14ac:dyDescent="0.25">
      <c r="A936" s="216" t="s">
        <v>1561</v>
      </c>
      <c r="B936" s="1">
        <v>30003927</v>
      </c>
      <c r="C936" s="551" t="s">
        <v>579</v>
      </c>
      <c r="D936" s="1" t="s">
        <v>538</v>
      </c>
      <c r="E936" s="532">
        <v>0</v>
      </c>
      <c r="F936" s="532">
        <v>174232.88778627643</v>
      </c>
      <c r="G936" s="532">
        <v>0</v>
      </c>
      <c r="H936" s="532">
        <v>0</v>
      </c>
      <c r="I936" s="532">
        <v>0</v>
      </c>
    </row>
    <row r="937" spans="1:9" x14ac:dyDescent="0.25">
      <c r="A937" s="216" t="s">
        <v>1562</v>
      </c>
      <c r="B937" s="1">
        <v>30003928</v>
      </c>
      <c r="C937" s="551" t="s">
        <v>572</v>
      </c>
      <c r="D937" s="1" t="s">
        <v>538</v>
      </c>
      <c r="E937" s="532">
        <v>0</v>
      </c>
      <c r="F937" s="532">
        <v>167900.3045534805</v>
      </c>
      <c r="G937" s="532">
        <v>0</v>
      </c>
      <c r="H937" s="532">
        <v>0</v>
      </c>
      <c r="I937" s="532">
        <v>0</v>
      </c>
    </row>
    <row r="938" spans="1:9" x14ac:dyDescent="0.25">
      <c r="A938" s="216" t="s">
        <v>1563</v>
      </c>
      <c r="B938" s="1">
        <v>30003929</v>
      </c>
      <c r="C938" s="551" t="s">
        <v>551</v>
      </c>
      <c r="D938" s="1" t="s">
        <v>540</v>
      </c>
      <c r="E938" s="532">
        <v>8032.4409400726563</v>
      </c>
      <c r="F938" s="532">
        <v>151353.29108429162</v>
      </c>
      <c r="G938" s="532">
        <v>498.01133828450469</v>
      </c>
      <c r="H938" s="532">
        <v>116.47039363105353</v>
      </c>
      <c r="I938" s="532">
        <v>614.48173191555816</v>
      </c>
    </row>
    <row r="939" spans="1:9" x14ac:dyDescent="0.25">
      <c r="A939" s="216" t="s">
        <v>1564</v>
      </c>
      <c r="B939" s="1">
        <v>30003930</v>
      </c>
      <c r="C939" s="551" t="s">
        <v>579</v>
      </c>
      <c r="D939" s="1" t="s">
        <v>540</v>
      </c>
      <c r="E939" s="532">
        <v>19520.108053306252</v>
      </c>
      <c r="F939" s="532">
        <v>140407.83351901398</v>
      </c>
      <c r="G939" s="532">
        <v>1210.2466993049877</v>
      </c>
      <c r="H939" s="532">
        <v>283.04156677294066</v>
      </c>
      <c r="I939" s="532">
        <v>1493.2882660779283</v>
      </c>
    </row>
    <row r="940" spans="1:9" x14ac:dyDescent="0.25">
      <c r="A940" s="216" t="s">
        <v>1565</v>
      </c>
      <c r="B940" s="1">
        <v>30003931</v>
      </c>
      <c r="C940" s="551" t="s">
        <v>586</v>
      </c>
      <c r="D940" s="1" t="s">
        <v>538</v>
      </c>
      <c r="E940" s="532">
        <v>0</v>
      </c>
      <c r="F940" s="532">
        <v>152538.97753837466</v>
      </c>
      <c r="G940" s="532">
        <v>0</v>
      </c>
      <c r="H940" s="532">
        <v>0</v>
      </c>
      <c r="I940" s="532">
        <v>0</v>
      </c>
    </row>
    <row r="941" spans="1:9" x14ac:dyDescent="0.25">
      <c r="A941" s="216" t="s">
        <v>1566</v>
      </c>
      <c r="B941" s="1">
        <v>30003936</v>
      </c>
      <c r="C941" s="551" t="s">
        <v>1567</v>
      </c>
      <c r="D941" s="1" t="s">
        <v>538</v>
      </c>
      <c r="E941" s="532">
        <v>0</v>
      </c>
      <c r="F941" s="532">
        <v>113327.14612757623</v>
      </c>
      <c r="G941" s="532">
        <v>0</v>
      </c>
      <c r="H941" s="532">
        <v>0</v>
      </c>
      <c r="I941" s="532">
        <v>0</v>
      </c>
    </row>
    <row r="942" spans="1:9" x14ac:dyDescent="0.25">
      <c r="A942" s="216" t="s">
        <v>1568</v>
      </c>
      <c r="B942" s="1">
        <v>30003955</v>
      </c>
      <c r="C942" s="551" t="s">
        <v>570</v>
      </c>
      <c r="D942" s="1" t="s">
        <v>538</v>
      </c>
      <c r="E942" s="532">
        <v>0</v>
      </c>
      <c r="F942" s="532">
        <v>217666.34033282622</v>
      </c>
      <c r="G942" s="532">
        <v>0</v>
      </c>
      <c r="H942" s="532">
        <v>0</v>
      </c>
      <c r="I942" s="532">
        <v>0</v>
      </c>
    </row>
    <row r="943" spans="1:9" x14ac:dyDescent="0.25">
      <c r="A943" s="216" t="s">
        <v>1569</v>
      </c>
      <c r="B943" s="1">
        <v>30003956</v>
      </c>
      <c r="C943" s="551" t="s">
        <v>550</v>
      </c>
      <c r="D943" s="1" t="s">
        <v>540</v>
      </c>
      <c r="E943" s="532">
        <v>33640.153613777344</v>
      </c>
      <c r="F943" s="532">
        <v>161223.46575505237</v>
      </c>
      <c r="G943" s="532">
        <v>2085.6895240541953</v>
      </c>
      <c r="H943" s="532">
        <v>487.7822273997715</v>
      </c>
      <c r="I943" s="532">
        <v>2573.471751453967</v>
      </c>
    </row>
    <row r="944" spans="1:9" x14ac:dyDescent="0.25">
      <c r="A944" s="216" t="s">
        <v>1570</v>
      </c>
      <c r="B944" s="1">
        <v>30003958</v>
      </c>
      <c r="C944" s="551" t="s">
        <v>717</v>
      </c>
      <c r="D944" s="1" t="s">
        <v>538</v>
      </c>
      <c r="E944" s="532">
        <v>0</v>
      </c>
      <c r="F944" s="532">
        <v>218077.83212630925</v>
      </c>
      <c r="G944" s="532">
        <v>0</v>
      </c>
      <c r="H944" s="532">
        <v>0</v>
      </c>
      <c r="I944" s="532">
        <v>0</v>
      </c>
    </row>
    <row r="945" spans="1:9" x14ac:dyDescent="0.25">
      <c r="A945" s="216" t="s">
        <v>1571</v>
      </c>
      <c r="B945" s="1">
        <v>30003959</v>
      </c>
      <c r="C945" s="551" t="s">
        <v>564</v>
      </c>
      <c r="D945" s="1" t="s">
        <v>538</v>
      </c>
      <c r="E945" s="532">
        <v>0</v>
      </c>
      <c r="F945" s="532">
        <v>125901.95757396269</v>
      </c>
      <c r="G945" s="532">
        <v>0</v>
      </c>
      <c r="H945" s="532">
        <v>0</v>
      </c>
      <c r="I945" s="532">
        <v>0</v>
      </c>
    </row>
    <row r="946" spans="1:9" x14ac:dyDescent="0.25">
      <c r="A946" s="216" t="s">
        <v>1572</v>
      </c>
      <c r="B946" s="1">
        <v>30003960</v>
      </c>
      <c r="C946" s="551" t="s">
        <v>562</v>
      </c>
      <c r="D946" s="1" t="s">
        <v>538</v>
      </c>
      <c r="E946" s="532">
        <v>0</v>
      </c>
      <c r="F946" s="532">
        <v>166436.86689863013</v>
      </c>
      <c r="G946" s="532">
        <v>0</v>
      </c>
      <c r="H946" s="532">
        <v>0</v>
      </c>
      <c r="I946" s="532">
        <v>0</v>
      </c>
    </row>
    <row r="947" spans="1:9" x14ac:dyDescent="0.25">
      <c r="A947" s="216" t="s">
        <v>1573</v>
      </c>
      <c r="B947" s="1">
        <v>30003961</v>
      </c>
      <c r="C947" s="551" t="s">
        <v>564</v>
      </c>
      <c r="D947" s="1" t="s">
        <v>538</v>
      </c>
      <c r="E947" s="532">
        <v>0</v>
      </c>
      <c r="F947" s="532">
        <v>188162.99505664833</v>
      </c>
      <c r="G947" s="532">
        <v>0</v>
      </c>
      <c r="H947" s="532">
        <v>0</v>
      </c>
      <c r="I947" s="532">
        <v>0</v>
      </c>
    </row>
    <row r="948" spans="1:9" x14ac:dyDescent="0.25">
      <c r="A948" s="216" t="s">
        <v>1574</v>
      </c>
      <c r="B948" s="1">
        <v>30003962</v>
      </c>
      <c r="C948" s="551" t="s">
        <v>564</v>
      </c>
      <c r="D948" s="1" t="s">
        <v>540</v>
      </c>
      <c r="E948" s="532">
        <v>19739.319949801564</v>
      </c>
      <c r="F948" s="532">
        <v>155063.70317480157</v>
      </c>
      <c r="G948" s="532">
        <v>1223.837836887697</v>
      </c>
      <c r="H948" s="532">
        <v>286.22013927212271</v>
      </c>
      <c r="I948" s="532">
        <v>1510.0579761598196</v>
      </c>
    </row>
    <row r="949" spans="1:9" x14ac:dyDescent="0.25">
      <c r="A949" s="216" t="s">
        <v>1575</v>
      </c>
      <c r="B949" s="1">
        <v>30003964</v>
      </c>
      <c r="C949" s="551" t="s">
        <v>565</v>
      </c>
      <c r="D949" s="1" t="s">
        <v>540</v>
      </c>
      <c r="E949" s="532">
        <v>10672.529282343907</v>
      </c>
      <c r="F949" s="532">
        <v>89955.788032343902</v>
      </c>
      <c r="G949" s="532">
        <v>661.69681550532221</v>
      </c>
      <c r="H949" s="532">
        <v>154.75167459398665</v>
      </c>
      <c r="I949" s="532">
        <v>816.44849009930886</v>
      </c>
    </row>
    <row r="950" spans="1:9" x14ac:dyDescent="0.25">
      <c r="A950" s="216" t="s">
        <v>1576</v>
      </c>
      <c r="B950" s="1">
        <v>30003966</v>
      </c>
      <c r="C950" s="551" t="s">
        <v>1577</v>
      </c>
      <c r="D950" s="1" t="s">
        <v>540</v>
      </c>
      <c r="E950" s="532">
        <v>17603.801404739064</v>
      </c>
      <c r="F950" s="532">
        <v>120432.71475287843</v>
      </c>
      <c r="G950" s="532">
        <v>1091.435687093822</v>
      </c>
      <c r="H950" s="532">
        <v>255.25512036871643</v>
      </c>
      <c r="I950" s="532">
        <v>1346.6908074625385</v>
      </c>
    </row>
    <row r="951" spans="1:9" x14ac:dyDescent="0.25">
      <c r="A951" s="216" t="s">
        <v>1578</v>
      </c>
      <c r="B951" s="1">
        <v>30003970</v>
      </c>
      <c r="C951" s="551" t="s">
        <v>555</v>
      </c>
      <c r="D951" s="1" t="s">
        <v>540</v>
      </c>
      <c r="E951" s="532">
        <v>15236.06816401719</v>
      </c>
      <c r="F951" s="532">
        <v>105329.47731962841</v>
      </c>
      <c r="G951" s="532">
        <v>944.63622616906571</v>
      </c>
      <c r="H951" s="532">
        <v>220.92298837824927</v>
      </c>
      <c r="I951" s="532">
        <v>1165.5592145473149</v>
      </c>
    </row>
    <row r="952" spans="1:9" x14ac:dyDescent="0.25">
      <c r="A952" s="216" t="s">
        <v>1579</v>
      </c>
      <c r="B952" s="1">
        <v>30003972</v>
      </c>
      <c r="C952" s="551" t="s">
        <v>1580</v>
      </c>
      <c r="D952" s="1" t="s">
        <v>540</v>
      </c>
      <c r="E952" s="532">
        <v>13035.18378268641</v>
      </c>
      <c r="F952" s="532">
        <v>123394.10873669606</v>
      </c>
      <c r="G952" s="532">
        <v>808.18139452655748</v>
      </c>
      <c r="H952" s="532">
        <v>189.01016484895297</v>
      </c>
      <c r="I952" s="532">
        <v>997.19155937551045</v>
      </c>
    </row>
    <row r="953" spans="1:9" x14ac:dyDescent="0.25">
      <c r="A953" s="216" t="s">
        <v>1581</v>
      </c>
      <c r="B953" s="1">
        <v>30003976</v>
      </c>
      <c r="C953" s="551" t="s">
        <v>537</v>
      </c>
      <c r="D953" s="1" t="s">
        <v>538</v>
      </c>
      <c r="E953" s="532">
        <v>0</v>
      </c>
      <c r="F953" s="532">
        <v>195714.01558904111</v>
      </c>
      <c r="G953" s="532">
        <v>0</v>
      </c>
      <c r="H953" s="532">
        <v>0</v>
      </c>
      <c r="I953" s="532">
        <v>0</v>
      </c>
    </row>
    <row r="954" spans="1:9" x14ac:dyDescent="0.25">
      <c r="A954" s="216" t="s">
        <v>1582</v>
      </c>
      <c r="B954" s="1">
        <v>30003977</v>
      </c>
      <c r="C954" s="551" t="s">
        <v>537</v>
      </c>
      <c r="D954" s="1" t="s">
        <v>538</v>
      </c>
      <c r="E954" s="532">
        <v>0</v>
      </c>
      <c r="F954" s="532">
        <v>164349.29883752833</v>
      </c>
      <c r="G954" s="532">
        <v>0</v>
      </c>
      <c r="H954" s="532">
        <v>0</v>
      </c>
      <c r="I954" s="532">
        <v>0</v>
      </c>
    </row>
    <row r="955" spans="1:9" x14ac:dyDescent="0.25">
      <c r="A955" s="216" t="s">
        <v>1583</v>
      </c>
      <c r="B955" s="1">
        <v>30003978</v>
      </c>
      <c r="C955" s="551" t="s">
        <v>1580</v>
      </c>
      <c r="D955" s="1" t="s">
        <v>540</v>
      </c>
      <c r="E955" s="532">
        <v>11483.139079642346</v>
      </c>
      <c r="F955" s="532">
        <v>103967.08013217314</v>
      </c>
      <c r="G955" s="532">
        <v>711.95462293782543</v>
      </c>
      <c r="H955" s="532">
        <v>166.50551665481402</v>
      </c>
      <c r="I955" s="532">
        <v>878.46013959263951</v>
      </c>
    </row>
    <row r="956" spans="1:9" x14ac:dyDescent="0.25">
      <c r="A956" s="216" t="s">
        <v>1584</v>
      </c>
      <c r="B956" s="1">
        <v>30003983</v>
      </c>
      <c r="C956" s="551" t="s">
        <v>537</v>
      </c>
      <c r="D956" s="1" t="s">
        <v>538</v>
      </c>
      <c r="E956" s="532">
        <v>0</v>
      </c>
      <c r="F956" s="532">
        <v>192443.26966027397</v>
      </c>
      <c r="G956" s="532">
        <v>0</v>
      </c>
      <c r="H956" s="532">
        <v>0</v>
      </c>
      <c r="I956" s="532">
        <v>0</v>
      </c>
    </row>
    <row r="957" spans="1:9" x14ac:dyDescent="0.25">
      <c r="A957" s="216" t="s">
        <v>1585</v>
      </c>
      <c r="B957" s="1">
        <v>30003984</v>
      </c>
      <c r="C957" s="551" t="s">
        <v>537</v>
      </c>
      <c r="D957" s="1" t="s">
        <v>538</v>
      </c>
      <c r="E957" s="532">
        <v>0</v>
      </c>
      <c r="F957" s="532">
        <v>170446.65045036419</v>
      </c>
      <c r="G957" s="532">
        <v>0</v>
      </c>
      <c r="H957" s="532">
        <v>0</v>
      </c>
      <c r="I957" s="532">
        <v>0</v>
      </c>
    </row>
    <row r="958" spans="1:9" x14ac:dyDescent="0.25">
      <c r="A958" s="216" t="s">
        <v>1586</v>
      </c>
      <c r="B958" s="1">
        <v>30003985</v>
      </c>
      <c r="C958" s="551" t="s">
        <v>537</v>
      </c>
      <c r="D958" s="1" t="s">
        <v>538</v>
      </c>
      <c r="E958" s="532">
        <v>0</v>
      </c>
      <c r="F958" s="532">
        <v>189612.20921005719</v>
      </c>
      <c r="G958" s="532">
        <v>0</v>
      </c>
      <c r="H958" s="532">
        <v>0</v>
      </c>
      <c r="I958" s="532">
        <v>0</v>
      </c>
    </row>
    <row r="959" spans="1:9" x14ac:dyDescent="0.25">
      <c r="A959" s="216" t="s">
        <v>1587</v>
      </c>
      <c r="B959" s="1">
        <v>30003986</v>
      </c>
      <c r="C959" s="551" t="s">
        <v>537</v>
      </c>
      <c r="D959" s="1" t="s">
        <v>538</v>
      </c>
      <c r="E959" s="532">
        <v>0</v>
      </c>
      <c r="F959" s="532">
        <v>132501.03960847241</v>
      </c>
      <c r="G959" s="532">
        <v>0</v>
      </c>
      <c r="H959" s="532">
        <v>0</v>
      </c>
      <c r="I959" s="532">
        <v>0</v>
      </c>
    </row>
    <row r="960" spans="1:9" x14ac:dyDescent="0.25">
      <c r="A960" s="216" t="s">
        <v>1588</v>
      </c>
      <c r="B960" s="1">
        <v>30003987</v>
      </c>
      <c r="C960" s="551" t="s">
        <v>576</v>
      </c>
      <c r="D960" s="1" t="s">
        <v>538</v>
      </c>
      <c r="E960" s="532">
        <v>0</v>
      </c>
      <c r="F960" s="532">
        <v>128445.83888763239</v>
      </c>
      <c r="G960" s="532">
        <v>0</v>
      </c>
      <c r="H960" s="532">
        <v>0</v>
      </c>
      <c r="I960" s="532">
        <v>0</v>
      </c>
    </row>
    <row r="961" spans="1:9" x14ac:dyDescent="0.25">
      <c r="A961" s="216" t="s">
        <v>1589</v>
      </c>
      <c r="B961" s="1">
        <v>30003988</v>
      </c>
      <c r="C961" s="551" t="s">
        <v>537</v>
      </c>
      <c r="D961" s="1" t="s">
        <v>538</v>
      </c>
      <c r="E961" s="532">
        <v>0</v>
      </c>
      <c r="F961" s="532">
        <v>144429.52042287413</v>
      </c>
      <c r="G961" s="532">
        <v>0</v>
      </c>
      <c r="H961" s="532">
        <v>0</v>
      </c>
      <c r="I961" s="532">
        <v>0</v>
      </c>
    </row>
    <row r="962" spans="1:9" x14ac:dyDescent="0.25">
      <c r="A962" s="216" t="s">
        <v>1590</v>
      </c>
      <c r="B962" s="1">
        <v>30003990</v>
      </c>
      <c r="C962" s="551" t="s">
        <v>537</v>
      </c>
      <c r="D962" s="1" t="s">
        <v>538</v>
      </c>
      <c r="E962" s="532">
        <v>0</v>
      </c>
      <c r="F962" s="532">
        <v>180576.25235068495</v>
      </c>
      <c r="G962" s="532">
        <v>0</v>
      </c>
      <c r="H962" s="532">
        <v>0</v>
      </c>
      <c r="I962" s="532">
        <v>0</v>
      </c>
    </row>
    <row r="963" spans="1:9" x14ac:dyDescent="0.25">
      <c r="A963" s="216" t="s">
        <v>1591</v>
      </c>
      <c r="B963" s="1">
        <v>30003991</v>
      </c>
      <c r="C963" s="551" t="s">
        <v>565</v>
      </c>
      <c r="D963" s="1" t="s">
        <v>540</v>
      </c>
      <c r="E963" s="532">
        <v>12385.518044217501</v>
      </c>
      <c r="F963" s="532">
        <v>108085.69804421748</v>
      </c>
      <c r="G963" s="532">
        <v>767.90211874148508</v>
      </c>
      <c r="H963" s="532">
        <v>179.59001164115378</v>
      </c>
      <c r="I963" s="532">
        <v>947.49213038263883</v>
      </c>
    </row>
    <row r="964" spans="1:9" x14ac:dyDescent="0.25">
      <c r="A964" s="216" t="s">
        <v>1592</v>
      </c>
      <c r="B964" s="1">
        <v>30003994</v>
      </c>
      <c r="C964" s="551" t="s">
        <v>559</v>
      </c>
      <c r="D964" s="1" t="s">
        <v>540</v>
      </c>
      <c r="E964" s="532">
        <v>18188.162496582816</v>
      </c>
      <c r="F964" s="532">
        <v>125033.68092208472</v>
      </c>
      <c r="G964" s="532">
        <v>1127.6660747881347</v>
      </c>
      <c r="H964" s="532">
        <v>263.72835620045083</v>
      </c>
      <c r="I964" s="532">
        <v>1391.3944309885856</v>
      </c>
    </row>
    <row r="965" spans="1:9" x14ac:dyDescent="0.25">
      <c r="A965" s="216" t="s">
        <v>1593</v>
      </c>
      <c r="B965" s="1">
        <v>30003997</v>
      </c>
      <c r="C965" s="551" t="s">
        <v>816</v>
      </c>
      <c r="D965" s="1" t="s">
        <v>538</v>
      </c>
      <c r="E965" s="532">
        <v>0</v>
      </c>
      <c r="F965" s="532">
        <v>123905.17074424002</v>
      </c>
      <c r="G965" s="532">
        <v>0</v>
      </c>
      <c r="H965" s="532">
        <v>0</v>
      </c>
      <c r="I965" s="532">
        <v>0</v>
      </c>
    </row>
    <row r="966" spans="1:9" x14ac:dyDescent="0.25">
      <c r="A966" s="216" t="s">
        <v>1594</v>
      </c>
      <c r="B966" s="1">
        <v>30003998</v>
      </c>
      <c r="C966" s="551" t="s">
        <v>548</v>
      </c>
      <c r="D966" s="1" t="s">
        <v>540</v>
      </c>
      <c r="E966" s="532">
        <v>19845.331006515629</v>
      </c>
      <c r="F966" s="532">
        <v>140757.05313659151</v>
      </c>
      <c r="G966" s="532">
        <v>1230.410522403969</v>
      </c>
      <c r="H966" s="532">
        <v>287.75729959447665</v>
      </c>
      <c r="I966" s="532">
        <v>1518.1678219984456</v>
      </c>
    </row>
    <row r="967" spans="1:9" x14ac:dyDescent="0.25">
      <c r="A967" s="216" t="s">
        <v>1595</v>
      </c>
      <c r="B967" s="1">
        <v>30003999</v>
      </c>
      <c r="C967" s="551" t="s">
        <v>1031</v>
      </c>
      <c r="D967" s="1" t="s">
        <v>540</v>
      </c>
      <c r="E967" s="532">
        <v>11297.137861953128</v>
      </c>
      <c r="F967" s="532">
        <v>123262.44538293053</v>
      </c>
      <c r="G967" s="532">
        <v>700.42254744109391</v>
      </c>
      <c r="H967" s="532">
        <v>163.80849899832037</v>
      </c>
      <c r="I967" s="532">
        <v>864.23104643941429</v>
      </c>
    </row>
    <row r="968" spans="1:9" x14ac:dyDescent="0.25">
      <c r="A968" s="216" t="s">
        <v>1596</v>
      </c>
      <c r="B968" s="1">
        <v>30004000</v>
      </c>
      <c r="C968" s="551" t="s">
        <v>558</v>
      </c>
      <c r="D968" s="1" t="s">
        <v>538</v>
      </c>
      <c r="E968" s="532">
        <v>0</v>
      </c>
      <c r="F968" s="532">
        <v>129547.11215123579</v>
      </c>
      <c r="G968" s="532">
        <v>0</v>
      </c>
      <c r="H968" s="532">
        <v>0</v>
      </c>
      <c r="I968" s="532">
        <v>0</v>
      </c>
    </row>
    <row r="969" spans="1:9" x14ac:dyDescent="0.25">
      <c r="A969" s="216" t="s">
        <v>1597</v>
      </c>
      <c r="B969" s="1">
        <v>30004001</v>
      </c>
      <c r="C969" s="551" t="s">
        <v>570</v>
      </c>
      <c r="D969" s="1" t="s">
        <v>540</v>
      </c>
      <c r="E969" s="532">
        <v>19673.235135226569</v>
      </c>
      <c r="F969" s="532">
        <v>139429.65767589508</v>
      </c>
      <c r="G969" s="532">
        <v>1219.7405783840472</v>
      </c>
      <c r="H969" s="532">
        <v>285.26190946078526</v>
      </c>
      <c r="I969" s="532">
        <v>1505.0024878448326</v>
      </c>
    </row>
    <row r="970" spans="1:9" x14ac:dyDescent="0.25">
      <c r="A970" s="216" t="s">
        <v>1598</v>
      </c>
      <c r="B970" s="1">
        <v>30004003</v>
      </c>
      <c r="C970" s="551" t="s">
        <v>686</v>
      </c>
      <c r="D970" s="1" t="s">
        <v>540</v>
      </c>
      <c r="E970" s="532">
        <v>17921.222678450005</v>
      </c>
      <c r="F970" s="532">
        <v>116139.56512682397</v>
      </c>
      <c r="G970" s="532">
        <v>1111.1158060639004</v>
      </c>
      <c r="H970" s="532">
        <v>259.85772883752509</v>
      </c>
      <c r="I970" s="532">
        <v>1370.9735349014254</v>
      </c>
    </row>
    <row r="971" spans="1:9" x14ac:dyDescent="0.25">
      <c r="A971" s="216" t="s">
        <v>1599</v>
      </c>
      <c r="B971" s="1">
        <v>30004004</v>
      </c>
      <c r="C971" s="551" t="s">
        <v>574</v>
      </c>
      <c r="D971" s="1" t="s">
        <v>540</v>
      </c>
      <c r="E971" s="532">
        <v>5226.0544451984379</v>
      </c>
      <c r="F971" s="532">
        <v>73801.877555054351</v>
      </c>
      <c r="G971" s="532">
        <v>324.01537560230315</v>
      </c>
      <c r="H971" s="532">
        <v>75.777789455377359</v>
      </c>
      <c r="I971" s="532">
        <v>399.79316505768054</v>
      </c>
    </row>
    <row r="972" spans="1:9" x14ac:dyDescent="0.25">
      <c r="A972" s="216" t="s">
        <v>1600</v>
      </c>
      <c r="B972" s="1">
        <v>30004005</v>
      </c>
      <c r="C972" s="551" t="s">
        <v>548</v>
      </c>
      <c r="D972" s="1" t="s">
        <v>538</v>
      </c>
      <c r="E972" s="532">
        <v>0</v>
      </c>
      <c r="F972" s="532">
        <v>215808.3463452055</v>
      </c>
      <c r="G972" s="532">
        <v>0</v>
      </c>
      <c r="H972" s="532">
        <v>0</v>
      </c>
      <c r="I972" s="532">
        <v>0</v>
      </c>
    </row>
    <row r="973" spans="1:9" x14ac:dyDescent="0.25">
      <c r="A973" s="216" t="s">
        <v>1601</v>
      </c>
      <c r="B973" s="1">
        <v>30004006</v>
      </c>
      <c r="C973" s="551" t="s">
        <v>586</v>
      </c>
      <c r="D973" s="1" t="s">
        <v>538</v>
      </c>
      <c r="E973" s="532">
        <v>0</v>
      </c>
      <c r="F973" s="532">
        <v>190973.3591232805</v>
      </c>
      <c r="G973" s="532">
        <v>0</v>
      </c>
      <c r="H973" s="532">
        <v>0</v>
      </c>
      <c r="I973" s="532">
        <v>0</v>
      </c>
    </row>
    <row r="974" spans="1:9" x14ac:dyDescent="0.25">
      <c r="A974" s="216" t="s">
        <v>1602</v>
      </c>
      <c r="B974" s="1">
        <v>30004007</v>
      </c>
      <c r="C974" s="551" t="s">
        <v>794</v>
      </c>
      <c r="D974" s="1" t="s">
        <v>540</v>
      </c>
      <c r="E974" s="532">
        <v>19673.235135226569</v>
      </c>
      <c r="F974" s="532">
        <v>133433.59086842334</v>
      </c>
      <c r="G974" s="532">
        <v>1219.7405783840472</v>
      </c>
      <c r="H974" s="532">
        <v>285.26190946078526</v>
      </c>
      <c r="I974" s="532">
        <v>1505.0024878448326</v>
      </c>
    </row>
    <row r="975" spans="1:9" x14ac:dyDescent="0.25">
      <c r="A975" s="216" t="s">
        <v>1603</v>
      </c>
      <c r="B975" s="1">
        <v>30004008</v>
      </c>
      <c r="C975" s="551" t="s">
        <v>673</v>
      </c>
      <c r="D975" s="1" t="s">
        <v>540</v>
      </c>
      <c r="E975" s="532">
        <v>11894.654727068752</v>
      </c>
      <c r="F975" s="532">
        <v>113007.56962107604</v>
      </c>
      <c r="G975" s="532">
        <v>737.46859307826264</v>
      </c>
      <c r="H975" s="532">
        <v>172.47249354249689</v>
      </c>
      <c r="I975" s="532">
        <v>909.94108662075951</v>
      </c>
    </row>
    <row r="976" spans="1:9" x14ac:dyDescent="0.25">
      <c r="A976" s="216" t="s">
        <v>1604</v>
      </c>
      <c r="B976" s="1">
        <v>30004013</v>
      </c>
      <c r="C976" s="551" t="s">
        <v>1160</v>
      </c>
      <c r="D976" s="1" t="s">
        <v>540</v>
      </c>
      <c r="E976" s="532">
        <v>12425.566665642813</v>
      </c>
      <c r="F976" s="532">
        <v>108509.56416564281</v>
      </c>
      <c r="G976" s="532">
        <v>770.38513326985435</v>
      </c>
      <c r="H976" s="532">
        <v>180.17071665182078</v>
      </c>
      <c r="I976" s="532">
        <v>950.55584992167519</v>
      </c>
    </row>
    <row r="977" spans="1:9" x14ac:dyDescent="0.25">
      <c r="A977" s="216" t="s">
        <v>1605</v>
      </c>
      <c r="B977" s="1">
        <v>30004019</v>
      </c>
      <c r="C977" s="551" t="s">
        <v>575</v>
      </c>
      <c r="D977" s="1" t="s">
        <v>540</v>
      </c>
      <c r="E977" s="532">
        <v>34780.80504868125</v>
      </c>
      <c r="F977" s="532">
        <v>190335.67504868124</v>
      </c>
      <c r="G977" s="532">
        <v>0</v>
      </c>
      <c r="H977" s="532">
        <v>504.32167320587814</v>
      </c>
      <c r="I977" s="532">
        <v>504.32167320587814</v>
      </c>
    </row>
    <row r="978" spans="1:9" x14ac:dyDescent="0.25">
      <c r="A978" s="216" t="s">
        <v>1606</v>
      </c>
      <c r="B978" s="1">
        <v>30004022</v>
      </c>
      <c r="C978" s="551" t="s">
        <v>1269</v>
      </c>
      <c r="D978" s="1" t="s">
        <v>540</v>
      </c>
      <c r="E978" s="532">
        <v>10278.896308120784</v>
      </c>
      <c r="F978" s="532">
        <v>106736.88134502505</v>
      </c>
      <c r="G978" s="532">
        <v>637.29157110348865</v>
      </c>
      <c r="H978" s="532">
        <v>149.04399646775138</v>
      </c>
      <c r="I978" s="532">
        <v>786.33556757124006</v>
      </c>
    </row>
    <row r="979" spans="1:9" x14ac:dyDescent="0.25">
      <c r="A979" s="216" t="s">
        <v>1607</v>
      </c>
      <c r="B979" s="1">
        <v>30004023</v>
      </c>
      <c r="C979" s="551" t="s">
        <v>1269</v>
      </c>
      <c r="D979" s="1" t="s">
        <v>540</v>
      </c>
      <c r="E979" s="532">
        <v>9640.3670847006269</v>
      </c>
      <c r="F979" s="532">
        <v>91438.671947225404</v>
      </c>
      <c r="G979" s="532">
        <v>597.70275925143892</v>
      </c>
      <c r="H979" s="532">
        <v>139.78532272815909</v>
      </c>
      <c r="I979" s="532">
        <v>737.48808197959806</v>
      </c>
    </row>
    <row r="980" spans="1:9" x14ac:dyDescent="0.25">
      <c r="A980" s="216" t="s">
        <v>1608</v>
      </c>
      <c r="B980" s="1">
        <v>30004025</v>
      </c>
      <c r="C980" s="551" t="s">
        <v>551</v>
      </c>
      <c r="D980" s="1" t="s">
        <v>540</v>
      </c>
      <c r="E980" s="532">
        <v>7855.6028714414078</v>
      </c>
      <c r="F980" s="532">
        <v>224545.75014659576</v>
      </c>
      <c r="G980" s="532">
        <v>0</v>
      </c>
      <c r="H980" s="532">
        <v>113.90624163590041</v>
      </c>
      <c r="I980" s="532">
        <v>113.90624163590041</v>
      </c>
    </row>
    <row r="981" spans="1:9" x14ac:dyDescent="0.25">
      <c r="A981" s="216" t="s">
        <v>1609</v>
      </c>
      <c r="B981" s="1">
        <v>30004033</v>
      </c>
      <c r="C981" s="551" t="s">
        <v>664</v>
      </c>
      <c r="D981" s="1" t="s">
        <v>538</v>
      </c>
      <c r="E981" s="532">
        <v>0</v>
      </c>
      <c r="F981" s="532">
        <v>61092.264147945207</v>
      </c>
      <c r="G981" s="532">
        <v>0</v>
      </c>
      <c r="H981" s="532">
        <v>0</v>
      </c>
      <c r="I981" s="532">
        <v>0</v>
      </c>
    </row>
    <row r="982" spans="1:9" x14ac:dyDescent="0.25">
      <c r="A982" s="216" t="s">
        <v>1610</v>
      </c>
      <c r="B982" s="1">
        <v>30004034</v>
      </c>
      <c r="C982" s="551" t="s">
        <v>544</v>
      </c>
      <c r="D982" s="1" t="s">
        <v>540</v>
      </c>
      <c r="E982" s="532">
        <v>11835.736137548336</v>
      </c>
      <c r="F982" s="532">
        <v>125266.92286254832</v>
      </c>
      <c r="G982" s="532">
        <v>733.81564052799683</v>
      </c>
      <c r="H982" s="532">
        <v>171.61817399445087</v>
      </c>
      <c r="I982" s="532">
        <v>905.43381452244773</v>
      </c>
    </row>
    <row r="983" spans="1:9" x14ac:dyDescent="0.25">
      <c r="A983" s="216" t="s">
        <v>1611</v>
      </c>
      <c r="B983" s="1">
        <v>30004035</v>
      </c>
      <c r="C983" s="551" t="s">
        <v>603</v>
      </c>
      <c r="D983" s="1" t="s">
        <v>538</v>
      </c>
      <c r="E983" s="532">
        <v>0</v>
      </c>
      <c r="F983" s="532">
        <v>104231.92428594992</v>
      </c>
      <c r="G983" s="532">
        <v>0</v>
      </c>
      <c r="H983" s="532">
        <v>0</v>
      </c>
      <c r="I983" s="532">
        <v>0</v>
      </c>
    </row>
    <row r="984" spans="1:9" x14ac:dyDescent="0.25">
      <c r="A984" s="216" t="s">
        <v>1612</v>
      </c>
      <c r="B984" s="1">
        <v>30004036</v>
      </c>
      <c r="C984" s="551" t="s">
        <v>554</v>
      </c>
      <c r="D984" s="1" t="s">
        <v>540</v>
      </c>
      <c r="E984" s="532">
        <v>11828.263964278127</v>
      </c>
      <c r="F984" s="532">
        <v>102838.16359912246</v>
      </c>
      <c r="G984" s="532">
        <v>733.35236578524382</v>
      </c>
      <c r="H984" s="532">
        <v>171.50982748203285</v>
      </c>
      <c r="I984" s="532">
        <v>904.86219326727667</v>
      </c>
    </row>
    <row r="985" spans="1:9" x14ac:dyDescent="0.25">
      <c r="A985" s="216" t="s">
        <v>1613</v>
      </c>
      <c r="B985" s="1">
        <v>30004037</v>
      </c>
      <c r="C985" s="551" t="s">
        <v>1580</v>
      </c>
      <c r="D985" s="1" t="s">
        <v>540</v>
      </c>
      <c r="E985" s="532">
        <v>11714.650094405784</v>
      </c>
      <c r="F985" s="532">
        <v>104962.12787035905</v>
      </c>
      <c r="G985" s="532">
        <v>726.30830585315857</v>
      </c>
      <c r="H985" s="532">
        <v>169.86242636888389</v>
      </c>
      <c r="I985" s="532">
        <v>896.17073222204249</v>
      </c>
    </row>
    <row r="986" spans="1:9" x14ac:dyDescent="0.25">
      <c r="A986" s="216" t="s">
        <v>1614</v>
      </c>
      <c r="B986" s="1">
        <v>30004041</v>
      </c>
      <c r="C986" s="551" t="s">
        <v>1615</v>
      </c>
      <c r="D986" s="1" t="s">
        <v>538</v>
      </c>
      <c r="E986" s="532">
        <v>0</v>
      </c>
      <c r="F986" s="532">
        <v>140720.12073837832</v>
      </c>
      <c r="G986" s="532">
        <v>0</v>
      </c>
      <c r="H986" s="532">
        <v>0</v>
      </c>
      <c r="I986" s="532">
        <v>0</v>
      </c>
    </row>
    <row r="987" spans="1:9" x14ac:dyDescent="0.25">
      <c r="A987" s="216" t="s">
        <v>1616</v>
      </c>
      <c r="B987" s="1">
        <v>30004049</v>
      </c>
      <c r="C987" s="551" t="s">
        <v>1617</v>
      </c>
      <c r="D987" s="1" t="s">
        <v>540</v>
      </c>
      <c r="E987" s="532">
        <v>10358.886469095938</v>
      </c>
      <c r="F987" s="532">
        <v>97730.22945364585</v>
      </c>
      <c r="G987" s="532">
        <v>642.25096108394814</v>
      </c>
      <c r="H987" s="532">
        <v>150.20385380189111</v>
      </c>
      <c r="I987" s="532">
        <v>792.45481488583926</v>
      </c>
    </row>
    <row r="988" spans="1:9" x14ac:dyDescent="0.25">
      <c r="A988" s="216" t="s">
        <v>1618</v>
      </c>
      <c r="B988" s="1">
        <v>30004050</v>
      </c>
      <c r="C988" s="551" t="s">
        <v>748</v>
      </c>
      <c r="D988" s="1" t="s">
        <v>540</v>
      </c>
      <c r="E988" s="532">
        <v>11479.177050250002</v>
      </c>
      <c r="F988" s="532">
        <v>110253.92506695708</v>
      </c>
      <c r="G988" s="532">
        <v>711.70897711550015</v>
      </c>
      <c r="H988" s="532">
        <v>166.44806722862504</v>
      </c>
      <c r="I988" s="532">
        <v>878.15704434412521</v>
      </c>
    </row>
    <row r="989" spans="1:9" x14ac:dyDescent="0.25">
      <c r="A989" s="216" t="s">
        <v>1619</v>
      </c>
      <c r="B989" s="1">
        <v>30004051</v>
      </c>
      <c r="C989" s="551" t="s">
        <v>1049</v>
      </c>
      <c r="D989" s="1" t="s">
        <v>538</v>
      </c>
      <c r="E989" s="532">
        <v>0</v>
      </c>
      <c r="F989" s="532">
        <v>117202.44570979089</v>
      </c>
      <c r="G989" s="532">
        <v>0</v>
      </c>
      <c r="H989" s="532">
        <v>0</v>
      </c>
      <c r="I989" s="532">
        <v>0</v>
      </c>
    </row>
    <row r="990" spans="1:9" x14ac:dyDescent="0.25">
      <c r="A990" s="216" t="s">
        <v>1620</v>
      </c>
      <c r="B990" s="1">
        <v>30004052</v>
      </c>
      <c r="C990" s="551" t="s">
        <v>537</v>
      </c>
      <c r="D990" s="1" t="s">
        <v>538</v>
      </c>
      <c r="E990" s="532">
        <v>0</v>
      </c>
      <c r="F990" s="532">
        <v>116766.75896553826</v>
      </c>
      <c r="G990" s="532">
        <v>0</v>
      </c>
      <c r="H990" s="532">
        <v>0</v>
      </c>
      <c r="I990" s="532">
        <v>0</v>
      </c>
    </row>
    <row r="991" spans="1:9" x14ac:dyDescent="0.25">
      <c r="A991" s="216" t="s">
        <v>1621</v>
      </c>
      <c r="B991" s="1">
        <v>30004053</v>
      </c>
      <c r="C991" s="551" t="s">
        <v>554</v>
      </c>
      <c r="D991" s="1" t="s">
        <v>540</v>
      </c>
      <c r="E991" s="532">
        <v>18356.892937500001</v>
      </c>
      <c r="F991" s="532">
        <v>137325.33975806253</v>
      </c>
      <c r="G991" s="532">
        <v>1138.127362125</v>
      </c>
      <c r="H991" s="532">
        <v>266.17494759375001</v>
      </c>
      <c r="I991" s="532">
        <v>1404.3023097187499</v>
      </c>
    </row>
    <row r="992" spans="1:9" x14ac:dyDescent="0.25">
      <c r="A992" s="216" t="s">
        <v>1622</v>
      </c>
      <c r="B992" s="1">
        <v>30004054</v>
      </c>
      <c r="C992" s="551" t="s">
        <v>537</v>
      </c>
      <c r="D992" s="1" t="s">
        <v>538</v>
      </c>
      <c r="E992" s="532">
        <v>0</v>
      </c>
      <c r="F992" s="532">
        <v>209562.96763287671</v>
      </c>
      <c r="G992" s="532">
        <v>0</v>
      </c>
      <c r="H992" s="532">
        <v>0</v>
      </c>
      <c r="I992" s="532">
        <v>0</v>
      </c>
    </row>
    <row r="993" spans="1:9" x14ac:dyDescent="0.25">
      <c r="A993" s="216" t="s">
        <v>1623</v>
      </c>
      <c r="B993" s="1">
        <v>30004055</v>
      </c>
      <c r="C993" s="551" t="s">
        <v>669</v>
      </c>
      <c r="D993" s="1" t="s">
        <v>540</v>
      </c>
      <c r="E993" s="532">
        <v>9830.1161680312525</v>
      </c>
      <c r="F993" s="532">
        <v>89346.648276195905</v>
      </c>
      <c r="G993" s="532">
        <v>609.46720241793764</v>
      </c>
      <c r="H993" s="532">
        <v>142.53668443645316</v>
      </c>
      <c r="I993" s="532">
        <v>752.00388685439077</v>
      </c>
    </row>
    <row r="994" spans="1:9" x14ac:dyDescent="0.25">
      <c r="A994" s="216" t="s">
        <v>1624</v>
      </c>
      <c r="B994" s="1">
        <v>30004058</v>
      </c>
      <c r="C994" s="551" t="s">
        <v>610</v>
      </c>
      <c r="D994" s="1" t="s">
        <v>540</v>
      </c>
      <c r="E994" s="532">
        <v>6586.2849144564079</v>
      </c>
      <c r="F994" s="532">
        <v>67999.296613506245</v>
      </c>
      <c r="G994" s="532">
        <v>408.34966469629728</v>
      </c>
      <c r="H994" s="532">
        <v>95.501131259617921</v>
      </c>
      <c r="I994" s="532">
        <v>503.8507959559152</v>
      </c>
    </row>
    <row r="995" spans="1:9" x14ac:dyDescent="0.25">
      <c r="A995" s="216" t="s">
        <v>1625</v>
      </c>
      <c r="B995" s="1">
        <v>30004061</v>
      </c>
      <c r="C995" s="551" t="s">
        <v>664</v>
      </c>
      <c r="D995" s="1" t="s">
        <v>538</v>
      </c>
      <c r="E995" s="532">
        <v>0</v>
      </c>
      <c r="F995" s="532">
        <v>59940.502692168309</v>
      </c>
      <c r="G995" s="532">
        <v>0</v>
      </c>
      <c r="H995" s="532">
        <v>0</v>
      </c>
      <c r="I995" s="532">
        <v>0</v>
      </c>
    </row>
    <row r="996" spans="1:9" x14ac:dyDescent="0.25">
      <c r="A996" s="216" t="s">
        <v>1626</v>
      </c>
      <c r="B996" s="1">
        <v>30004066</v>
      </c>
      <c r="C996" s="551" t="s">
        <v>608</v>
      </c>
      <c r="D996" s="1" t="s">
        <v>540</v>
      </c>
      <c r="E996" s="532">
        <v>19689.909312978129</v>
      </c>
      <c r="F996" s="532">
        <v>133075.15849908072</v>
      </c>
      <c r="G996" s="532">
        <v>1220.7743774046439</v>
      </c>
      <c r="H996" s="532">
        <v>285.50368503818288</v>
      </c>
      <c r="I996" s="532">
        <v>1506.2780624428269</v>
      </c>
    </row>
    <row r="997" spans="1:9" x14ac:dyDescent="0.25">
      <c r="A997" s="216" t="s">
        <v>1627</v>
      </c>
      <c r="B997" s="1">
        <v>30004076</v>
      </c>
      <c r="C997" s="551" t="s">
        <v>575</v>
      </c>
      <c r="D997" s="1" t="s">
        <v>540</v>
      </c>
      <c r="E997" s="532">
        <v>5061.3778181382813</v>
      </c>
      <c r="F997" s="532">
        <v>68257.087634759286</v>
      </c>
      <c r="G997" s="532">
        <v>313.80542472457341</v>
      </c>
      <c r="H997" s="532">
        <v>73.389978363005085</v>
      </c>
      <c r="I997" s="532">
        <v>387.19540308757848</v>
      </c>
    </row>
    <row r="998" spans="1:9" x14ac:dyDescent="0.25">
      <c r="A998" s="216" t="s">
        <v>1628</v>
      </c>
      <c r="B998" s="1">
        <v>30004077</v>
      </c>
      <c r="C998" s="551" t="s">
        <v>576</v>
      </c>
      <c r="D998" s="1" t="s">
        <v>538</v>
      </c>
      <c r="E998" s="532">
        <v>0</v>
      </c>
      <c r="F998" s="532">
        <v>160986.18606856256</v>
      </c>
      <c r="G998" s="532">
        <v>0</v>
      </c>
      <c r="H998" s="532">
        <v>0</v>
      </c>
      <c r="I998" s="532">
        <v>0</v>
      </c>
    </row>
    <row r="999" spans="1:9" x14ac:dyDescent="0.25">
      <c r="A999" s="216" t="s">
        <v>1629</v>
      </c>
      <c r="B999" s="1">
        <v>30004081</v>
      </c>
      <c r="C999" s="551" t="s">
        <v>1360</v>
      </c>
      <c r="D999" s="1" t="s">
        <v>540</v>
      </c>
      <c r="E999" s="532">
        <v>20192.582231250002</v>
      </c>
      <c r="F999" s="532">
        <v>142211.63289284109</v>
      </c>
      <c r="G999" s="532">
        <v>1251.9400983375001</v>
      </c>
      <c r="H999" s="532">
        <v>292.79244235312507</v>
      </c>
      <c r="I999" s="532">
        <v>1544.7325406906252</v>
      </c>
    </row>
    <row r="1000" spans="1:9" x14ac:dyDescent="0.25">
      <c r="A1000" s="216" t="s">
        <v>1630</v>
      </c>
      <c r="B1000" s="1">
        <v>30004087</v>
      </c>
      <c r="C1000" s="551" t="s">
        <v>567</v>
      </c>
      <c r="D1000" s="1" t="s">
        <v>540</v>
      </c>
      <c r="E1000" s="532">
        <v>18025.2450717625</v>
      </c>
      <c r="F1000" s="532">
        <v>128794.92726588965</v>
      </c>
      <c r="G1000" s="532">
        <v>1117.5651944492749</v>
      </c>
      <c r="H1000" s="532">
        <v>261.36605354055627</v>
      </c>
      <c r="I1000" s="532">
        <v>1378.9312479898313</v>
      </c>
    </row>
    <row r="1001" spans="1:9" x14ac:dyDescent="0.25">
      <c r="A1001" s="216" t="s">
        <v>1631</v>
      </c>
      <c r="B1001" s="1">
        <v>30004088</v>
      </c>
      <c r="C1001" s="551" t="s">
        <v>1035</v>
      </c>
      <c r="D1001" s="1" t="s">
        <v>540</v>
      </c>
      <c r="E1001" s="532">
        <v>37389.778457423439</v>
      </c>
      <c r="F1001" s="532">
        <v>181934.69665742342</v>
      </c>
      <c r="G1001" s="532">
        <v>0</v>
      </c>
      <c r="H1001" s="532">
        <v>542.15178763263987</v>
      </c>
      <c r="I1001" s="532">
        <v>542.15178763263987</v>
      </c>
    </row>
    <row r="1002" spans="1:9" x14ac:dyDescent="0.25">
      <c r="A1002" s="216" t="s">
        <v>1632</v>
      </c>
      <c r="B1002" s="1">
        <v>30004089</v>
      </c>
      <c r="C1002" s="551" t="s">
        <v>1408</v>
      </c>
      <c r="D1002" s="1" t="s">
        <v>540</v>
      </c>
      <c r="E1002" s="532">
        <v>12349.966861561878</v>
      </c>
      <c r="F1002" s="532">
        <v>117246.08987112762</v>
      </c>
      <c r="G1002" s="532">
        <v>765.69794541683643</v>
      </c>
      <c r="H1002" s="532">
        <v>179.07451949264723</v>
      </c>
      <c r="I1002" s="532">
        <v>944.77246490948369</v>
      </c>
    </row>
    <row r="1003" spans="1:9" x14ac:dyDescent="0.25">
      <c r="A1003" s="216" t="s">
        <v>1633</v>
      </c>
      <c r="B1003" s="1">
        <v>30004090</v>
      </c>
      <c r="C1003" s="551" t="s">
        <v>916</v>
      </c>
      <c r="D1003" s="1" t="s">
        <v>540</v>
      </c>
      <c r="E1003" s="532">
        <v>14291.468345685784</v>
      </c>
      <c r="F1003" s="532">
        <v>128257.87209568577</v>
      </c>
      <c r="G1003" s="532">
        <v>886.07103743251855</v>
      </c>
      <c r="H1003" s="532">
        <v>207.22629101244388</v>
      </c>
      <c r="I1003" s="532">
        <v>1093.2973284449624</v>
      </c>
    </row>
    <row r="1004" spans="1:9" x14ac:dyDescent="0.25">
      <c r="A1004" s="216" t="s">
        <v>1634</v>
      </c>
      <c r="B1004" s="1">
        <v>30004091</v>
      </c>
      <c r="C1004" s="551" t="s">
        <v>554</v>
      </c>
      <c r="D1004" s="1" t="s">
        <v>540</v>
      </c>
      <c r="E1004" s="532">
        <v>19850.379152073441</v>
      </c>
      <c r="F1004" s="532">
        <v>135045.32574010087</v>
      </c>
      <c r="G1004" s="532">
        <v>1230.7235074285534</v>
      </c>
      <c r="H1004" s="532">
        <v>287.83049770506489</v>
      </c>
      <c r="I1004" s="532">
        <v>1518.5540051336184</v>
      </c>
    </row>
    <row r="1005" spans="1:9" x14ac:dyDescent="0.25">
      <c r="A1005" s="216" t="s">
        <v>1635</v>
      </c>
      <c r="B1005" s="1">
        <v>30004093</v>
      </c>
      <c r="C1005" s="551" t="s">
        <v>673</v>
      </c>
      <c r="D1005" s="1" t="s">
        <v>540</v>
      </c>
      <c r="E1005" s="532">
        <v>11758.446581472503</v>
      </c>
      <c r="F1005" s="532">
        <v>101448.9065814725</v>
      </c>
      <c r="G1005" s="532">
        <v>729.02368805129515</v>
      </c>
      <c r="H1005" s="532">
        <v>170.49747543135129</v>
      </c>
      <c r="I1005" s="532">
        <v>899.52116348264644</v>
      </c>
    </row>
    <row r="1006" spans="1:9" x14ac:dyDescent="0.25">
      <c r="A1006" s="216" t="s">
        <v>1636</v>
      </c>
      <c r="B1006" s="1">
        <v>30004094</v>
      </c>
      <c r="C1006" s="551" t="s">
        <v>572</v>
      </c>
      <c r="D1006" s="1" t="s">
        <v>540</v>
      </c>
      <c r="E1006" s="532">
        <v>18223.97373522172</v>
      </c>
      <c r="F1006" s="532">
        <v>139231.21303010421</v>
      </c>
      <c r="G1006" s="532">
        <v>1129.8863715837467</v>
      </c>
      <c r="H1006" s="532">
        <v>264.24761916071498</v>
      </c>
      <c r="I1006" s="532">
        <v>1394.1339907444617</v>
      </c>
    </row>
    <row r="1007" spans="1:9" x14ac:dyDescent="0.25">
      <c r="A1007" s="216" t="s">
        <v>1637</v>
      </c>
      <c r="B1007" s="1">
        <v>30004097</v>
      </c>
      <c r="C1007" s="551" t="s">
        <v>555</v>
      </c>
      <c r="D1007" s="1" t="s">
        <v>538</v>
      </c>
      <c r="E1007" s="532">
        <v>0</v>
      </c>
      <c r="F1007" s="532">
        <v>116174.17541394867</v>
      </c>
      <c r="G1007" s="532">
        <v>0</v>
      </c>
      <c r="H1007" s="532">
        <v>0</v>
      </c>
      <c r="I1007" s="532">
        <v>0</v>
      </c>
    </row>
    <row r="1008" spans="1:9" x14ac:dyDescent="0.25">
      <c r="A1008" s="216" t="s">
        <v>1638</v>
      </c>
      <c r="B1008" s="1">
        <v>30004098</v>
      </c>
      <c r="C1008" s="551" t="s">
        <v>639</v>
      </c>
      <c r="D1008" s="1" t="s">
        <v>538</v>
      </c>
      <c r="E1008" s="532">
        <v>0</v>
      </c>
      <c r="F1008" s="532">
        <v>145131.99249376784</v>
      </c>
      <c r="G1008" s="532">
        <v>0</v>
      </c>
      <c r="H1008" s="532">
        <v>0</v>
      </c>
      <c r="I1008" s="532">
        <v>0</v>
      </c>
    </row>
    <row r="1009" spans="1:9" x14ac:dyDescent="0.25">
      <c r="A1009" s="216" t="s">
        <v>1639</v>
      </c>
      <c r="B1009" s="1">
        <v>30004099</v>
      </c>
      <c r="C1009" s="551" t="s">
        <v>570</v>
      </c>
      <c r="D1009" s="1" t="s">
        <v>538</v>
      </c>
      <c r="E1009" s="532">
        <v>0</v>
      </c>
      <c r="F1009" s="532">
        <v>304217.41675068496</v>
      </c>
      <c r="G1009" s="532">
        <v>0</v>
      </c>
      <c r="H1009" s="532">
        <v>0</v>
      </c>
      <c r="I1009" s="532">
        <v>0</v>
      </c>
    </row>
    <row r="1010" spans="1:9" x14ac:dyDescent="0.25">
      <c r="A1010" s="216" t="s">
        <v>1640</v>
      </c>
      <c r="B1010" s="1">
        <v>30004102</v>
      </c>
      <c r="C1010" s="551" t="s">
        <v>1195</v>
      </c>
      <c r="D1010" s="1" t="s">
        <v>540</v>
      </c>
      <c r="E1010" s="532">
        <v>24473.56263838282</v>
      </c>
      <c r="F1010" s="532">
        <v>165658.16888838285</v>
      </c>
      <c r="G1010" s="532">
        <v>1517.3608835797349</v>
      </c>
      <c r="H1010" s="532">
        <v>354.86665825655092</v>
      </c>
      <c r="I1010" s="532">
        <v>1872.2275418362858</v>
      </c>
    </row>
    <row r="1011" spans="1:9" x14ac:dyDescent="0.25">
      <c r="A1011" s="216" t="s">
        <v>1641</v>
      </c>
      <c r="B1011" s="1">
        <v>30004103</v>
      </c>
      <c r="C1011" s="551" t="s">
        <v>555</v>
      </c>
      <c r="D1011" s="1" t="s">
        <v>538</v>
      </c>
      <c r="E1011" s="532">
        <v>0</v>
      </c>
      <c r="F1011" s="532">
        <v>162785.58849863012</v>
      </c>
      <c r="G1011" s="532">
        <v>0</v>
      </c>
      <c r="H1011" s="532">
        <v>0</v>
      </c>
      <c r="I1011" s="532">
        <v>0</v>
      </c>
    </row>
    <row r="1012" spans="1:9" x14ac:dyDescent="0.25">
      <c r="A1012" s="216" t="s">
        <v>1642</v>
      </c>
      <c r="B1012" s="1">
        <v>30004106</v>
      </c>
      <c r="C1012" s="551" t="s">
        <v>601</v>
      </c>
      <c r="D1012" s="1" t="s">
        <v>540</v>
      </c>
      <c r="E1012" s="532">
        <v>17090.879221243755</v>
      </c>
      <c r="F1012" s="532">
        <v>123016.9106530556</v>
      </c>
      <c r="G1012" s="532">
        <v>1059.6345117171127</v>
      </c>
      <c r="H1012" s="532">
        <v>247.81774870803446</v>
      </c>
      <c r="I1012" s="532">
        <v>1307.4522604251472</v>
      </c>
    </row>
    <row r="1013" spans="1:9" x14ac:dyDescent="0.25">
      <c r="A1013" s="216" t="s">
        <v>1643</v>
      </c>
      <c r="B1013" s="1">
        <v>30004111</v>
      </c>
      <c r="C1013" s="551" t="s">
        <v>578</v>
      </c>
      <c r="D1013" s="1" t="s">
        <v>540</v>
      </c>
      <c r="E1013" s="532">
        <v>8866.807616314376</v>
      </c>
      <c r="F1013" s="532">
        <v>88431.863690299346</v>
      </c>
      <c r="G1013" s="532">
        <v>549.74207221149129</v>
      </c>
      <c r="H1013" s="532">
        <v>128.56871043655846</v>
      </c>
      <c r="I1013" s="532">
        <v>678.31078264804978</v>
      </c>
    </row>
    <row r="1014" spans="1:9" x14ac:dyDescent="0.25">
      <c r="A1014" s="216" t="s">
        <v>1644</v>
      </c>
      <c r="B1014" s="1">
        <v>30004112</v>
      </c>
      <c r="C1014" s="551" t="s">
        <v>577</v>
      </c>
      <c r="D1014" s="1" t="s">
        <v>540</v>
      </c>
      <c r="E1014" s="532">
        <v>5822.9594138828143</v>
      </c>
      <c r="F1014" s="532">
        <v>75371.785112003097</v>
      </c>
      <c r="G1014" s="532">
        <v>361.02348366073448</v>
      </c>
      <c r="H1014" s="532">
        <v>84.432911501300808</v>
      </c>
      <c r="I1014" s="532">
        <v>445.45639516203528</v>
      </c>
    </row>
    <row r="1015" spans="1:9" x14ac:dyDescent="0.25">
      <c r="A1015" s="216" t="s">
        <v>1645</v>
      </c>
      <c r="B1015" s="1">
        <v>30004113</v>
      </c>
      <c r="C1015" s="551" t="s">
        <v>697</v>
      </c>
      <c r="D1015" s="1" t="s">
        <v>540</v>
      </c>
      <c r="E1015" s="532">
        <v>7863.4045509398447</v>
      </c>
      <c r="F1015" s="532">
        <v>204104.64025093982</v>
      </c>
      <c r="G1015" s="532">
        <v>0</v>
      </c>
      <c r="H1015" s="532">
        <v>114.01936598862775</v>
      </c>
      <c r="I1015" s="532">
        <v>114.01936598862775</v>
      </c>
    </row>
    <row r="1016" spans="1:9" x14ac:dyDescent="0.25">
      <c r="A1016" s="216" t="s">
        <v>1646</v>
      </c>
      <c r="B1016" s="1">
        <v>30004114</v>
      </c>
      <c r="C1016" s="551" t="s">
        <v>774</v>
      </c>
      <c r="D1016" s="1" t="s">
        <v>538</v>
      </c>
      <c r="E1016" s="532">
        <v>0</v>
      </c>
      <c r="F1016" s="532">
        <v>144388.94678999161</v>
      </c>
      <c r="G1016" s="532">
        <v>0</v>
      </c>
      <c r="H1016" s="532">
        <v>0</v>
      </c>
      <c r="I1016" s="532">
        <v>0</v>
      </c>
    </row>
    <row r="1017" spans="1:9" x14ac:dyDescent="0.25">
      <c r="A1017" s="216" t="s">
        <v>1647</v>
      </c>
      <c r="B1017" s="1">
        <v>30004124</v>
      </c>
      <c r="C1017" s="551" t="s">
        <v>562</v>
      </c>
      <c r="D1017" s="1" t="s">
        <v>540</v>
      </c>
      <c r="E1017" s="532">
        <v>4669.3051798148445</v>
      </c>
      <c r="F1017" s="532">
        <v>61148.987705000487</v>
      </c>
      <c r="G1017" s="532">
        <v>289.49692114852036</v>
      </c>
      <c r="H1017" s="532">
        <v>67.704925107315248</v>
      </c>
      <c r="I1017" s="532">
        <v>357.20184625583562</v>
      </c>
    </row>
    <row r="1018" spans="1:9" x14ac:dyDescent="0.25">
      <c r="A1018" s="216" t="s">
        <v>1648</v>
      </c>
      <c r="B1018" s="1">
        <v>30004128</v>
      </c>
      <c r="C1018" s="551" t="s">
        <v>576</v>
      </c>
      <c r="D1018" s="1" t="s">
        <v>540</v>
      </c>
      <c r="E1018" s="532">
        <v>18308.247171215629</v>
      </c>
      <c r="F1018" s="532">
        <v>140124.83635300945</v>
      </c>
      <c r="G1018" s="532">
        <v>1135.1113246153691</v>
      </c>
      <c r="H1018" s="532">
        <v>265.46958398262666</v>
      </c>
      <c r="I1018" s="532">
        <v>1400.5809085979959</v>
      </c>
    </row>
    <row r="1019" spans="1:9" x14ac:dyDescent="0.25">
      <c r="A1019" s="216" t="s">
        <v>1649</v>
      </c>
      <c r="B1019" s="1">
        <v>30004129</v>
      </c>
      <c r="C1019" s="551" t="s">
        <v>576</v>
      </c>
      <c r="D1019" s="1" t="s">
        <v>538</v>
      </c>
      <c r="E1019" s="532">
        <v>0</v>
      </c>
      <c r="F1019" s="532">
        <v>129439.4298130879</v>
      </c>
      <c r="G1019" s="532">
        <v>0</v>
      </c>
      <c r="H1019" s="532">
        <v>0</v>
      </c>
      <c r="I1019" s="532">
        <v>0</v>
      </c>
    </row>
    <row r="1020" spans="1:9" x14ac:dyDescent="0.25">
      <c r="A1020" s="216" t="s">
        <v>1650</v>
      </c>
      <c r="B1020" s="1">
        <v>30004130</v>
      </c>
      <c r="C1020" s="551" t="s">
        <v>554</v>
      </c>
      <c r="D1020" s="1" t="s">
        <v>540</v>
      </c>
      <c r="E1020" s="532">
        <v>18311.000705156253</v>
      </c>
      <c r="F1020" s="532">
        <v>132683.95593508883</v>
      </c>
      <c r="G1020" s="532">
        <v>1135.2820437196876</v>
      </c>
      <c r="H1020" s="532">
        <v>265.50951022476568</v>
      </c>
      <c r="I1020" s="532">
        <v>1400.7915539444534</v>
      </c>
    </row>
    <row r="1021" spans="1:9" x14ac:dyDescent="0.25">
      <c r="A1021" s="216" t="s">
        <v>1651</v>
      </c>
      <c r="B1021" s="1">
        <v>30004131</v>
      </c>
      <c r="C1021" s="551" t="s">
        <v>551</v>
      </c>
      <c r="D1021" s="1" t="s">
        <v>540</v>
      </c>
      <c r="E1021" s="532">
        <v>7495.5018216507833</v>
      </c>
      <c r="F1021" s="532">
        <v>107145.19009247118</v>
      </c>
      <c r="G1021" s="532">
        <v>464.72111294234855</v>
      </c>
      <c r="H1021" s="532">
        <v>108.68477641393636</v>
      </c>
      <c r="I1021" s="532">
        <v>573.40588935628489</v>
      </c>
    </row>
    <row r="1022" spans="1:9" x14ac:dyDescent="0.25">
      <c r="A1022" s="216" t="s">
        <v>1652</v>
      </c>
      <c r="B1022" s="1">
        <v>30004132</v>
      </c>
      <c r="C1022" s="551" t="s">
        <v>537</v>
      </c>
      <c r="D1022" s="1" t="s">
        <v>538</v>
      </c>
      <c r="E1022" s="532">
        <v>0</v>
      </c>
      <c r="F1022" s="532">
        <v>145432.74620189363</v>
      </c>
      <c r="G1022" s="532">
        <v>0</v>
      </c>
      <c r="H1022" s="532">
        <v>0</v>
      </c>
      <c r="I1022" s="532">
        <v>0</v>
      </c>
    </row>
    <row r="1023" spans="1:9" x14ac:dyDescent="0.25">
      <c r="A1023" s="216" t="s">
        <v>1653</v>
      </c>
      <c r="B1023" s="1">
        <v>30004142</v>
      </c>
      <c r="C1023" s="551" t="s">
        <v>560</v>
      </c>
      <c r="D1023" s="1" t="s">
        <v>540</v>
      </c>
      <c r="E1023" s="532">
        <v>29752.393150776563</v>
      </c>
      <c r="F1023" s="532">
        <v>153279.86781463184</v>
      </c>
      <c r="G1023" s="532">
        <v>1844.6483753481468</v>
      </c>
      <c r="H1023" s="532">
        <v>431.40970068626018</v>
      </c>
      <c r="I1023" s="532">
        <v>2276.0580760344069</v>
      </c>
    </row>
    <row r="1024" spans="1:9" x14ac:dyDescent="0.25">
      <c r="A1024" s="216" t="s">
        <v>1654</v>
      </c>
      <c r="B1024" s="1">
        <v>30004143</v>
      </c>
      <c r="C1024" s="551" t="s">
        <v>1403</v>
      </c>
      <c r="D1024" s="1" t="s">
        <v>540</v>
      </c>
      <c r="E1024" s="532">
        <v>17427.728206646876</v>
      </c>
      <c r="F1024" s="532">
        <v>116990.0908853912</v>
      </c>
      <c r="G1024" s="532">
        <v>1080.5191488121063</v>
      </c>
      <c r="H1024" s="532">
        <v>252.70205899637972</v>
      </c>
      <c r="I1024" s="532">
        <v>1333.221207808486</v>
      </c>
    </row>
    <row r="1025" spans="1:9" x14ac:dyDescent="0.25">
      <c r="A1025" s="216" t="s">
        <v>1655</v>
      </c>
      <c r="B1025" s="1">
        <v>30004144</v>
      </c>
      <c r="C1025" s="551" t="s">
        <v>1160</v>
      </c>
      <c r="D1025" s="1" t="s">
        <v>540</v>
      </c>
      <c r="E1025" s="532">
        <v>37518.047246824222</v>
      </c>
      <c r="F1025" s="532">
        <v>188111.50465098993</v>
      </c>
      <c r="G1025" s="532">
        <v>0</v>
      </c>
      <c r="H1025" s="532">
        <v>544.01168507895125</v>
      </c>
      <c r="I1025" s="532">
        <v>544.01168507895125</v>
      </c>
    </row>
    <row r="1026" spans="1:9" x14ac:dyDescent="0.25">
      <c r="A1026" s="216" t="s">
        <v>1656</v>
      </c>
      <c r="B1026" s="1">
        <v>30004148</v>
      </c>
      <c r="C1026" s="551" t="s">
        <v>551</v>
      </c>
      <c r="D1026" s="1" t="s">
        <v>540</v>
      </c>
      <c r="E1026" s="532">
        <v>7286.0037810015647</v>
      </c>
      <c r="F1026" s="532">
        <v>94665.222067430848</v>
      </c>
      <c r="G1026" s="532">
        <v>451.73223442209701</v>
      </c>
      <c r="H1026" s="532">
        <v>105.6470548245227</v>
      </c>
      <c r="I1026" s="532">
        <v>557.37928924661969</v>
      </c>
    </row>
    <row r="1027" spans="1:9" x14ac:dyDescent="0.25">
      <c r="A1027" s="216" t="s">
        <v>1657</v>
      </c>
      <c r="B1027" s="1">
        <v>30004149</v>
      </c>
      <c r="C1027" s="551" t="s">
        <v>792</v>
      </c>
      <c r="D1027" s="1" t="s">
        <v>540</v>
      </c>
      <c r="E1027" s="532">
        <v>36515.301970113287</v>
      </c>
      <c r="F1027" s="532">
        <v>177624.89996796282</v>
      </c>
      <c r="G1027" s="532">
        <v>0</v>
      </c>
      <c r="H1027" s="532">
        <v>529.47187856664266</v>
      </c>
      <c r="I1027" s="532">
        <v>529.47187856664266</v>
      </c>
    </row>
    <row r="1028" spans="1:9" x14ac:dyDescent="0.25">
      <c r="A1028" s="216" t="s">
        <v>1658</v>
      </c>
      <c r="B1028" s="1">
        <v>30004150</v>
      </c>
      <c r="C1028" s="551" t="s">
        <v>551</v>
      </c>
      <c r="D1028" s="1" t="s">
        <v>540</v>
      </c>
      <c r="E1028" s="532">
        <v>6956.8799880429697</v>
      </c>
      <c r="F1028" s="532">
        <v>100899.44647665437</v>
      </c>
      <c r="G1028" s="532">
        <v>431.32655925866413</v>
      </c>
      <c r="H1028" s="532">
        <v>100.87475982662306</v>
      </c>
      <c r="I1028" s="532">
        <v>532.2013190852872</v>
      </c>
    </row>
    <row r="1029" spans="1:9" x14ac:dyDescent="0.25">
      <c r="A1029" s="216" t="s">
        <v>1659</v>
      </c>
      <c r="B1029" s="1">
        <v>30004151</v>
      </c>
      <c r="C1029" s="551" t="s">
        <v>1580</v>
      </c>
      <c r="D1029" s="1" t="s">
        <v>540</v>
      </c>
      <c r="E1029" s="532">
        <v>5690.4073494632821</v>
      </c>
      <c r="F1029" s="532">
        <v>80399.509259736733</v>
      </c>
      <c r="G1029" s="532">
        <v>352.8052556667235</v>
      </c>
      <c r="H1029" s="532">
        <v>82.510906567217589</v>
      </c>
      <c r="I1029" s="532">
        <v>435.3161622339411</v>
      </c>
    </row>
    <row r="1030" spans="1:9" x14ac:dyDescent="0.25">
      <c r="A1030" s="216" t="s">
        <v>1660</v>
      </c>
      <c r="B1030" s="1">
        <v>30004157</v>
      </c>
      <c r="C1030" s="551" t="s">
        <v>562</v>
      </c>
      <c r="D1030" s="1" t="s">
        <v>538</v>
      </c>
      <c r="E1030" s="532">
        <v>0</v>
      </c>
      <c r="F1030" s="532">
        <v>97472.005525378234</v>
      </c>
      <c r="G1030" s="532">
        <v>0</v>
      </c>
      <c r="H1030" s="532">
        <v>0</v>
      </c>
      <c r="I1030" s="532">
        <v>0</v>
      </c>
    </row>
    <row r="1031" spans="1:9" x14ac:dyDescent="0.25">
      <c r="A1031" s="216" t="s">
        <v>1661</v>
      </c>
      <c r="B1031" s="1">
        <v>30004163</v>
      </c>
      <c r="C1031" s="551" t="s">
        <v>537</v>
      </c>
      <c r="D1031" s="1" t="s">
        <v>538</v>
      </c>
      <c r="E1031" s="532">
        <v>0</v>
      </c>
      <c r="F1031" s="532">
        <v>164305.29467336377</v>
      </c>
      <c r="G1031" s="532">
        <v>0</v>
      </c>
      <c r="H1031" s="532">
        <v>0</v>
      </c>
      <c r="I1031" s="532">
        <v>0</v>
      </c>
    </row>
    <row r="1032" spans="1:9" x14ac:dyDescent="0.25">
      <c r="A1032" s="216" t="s">
        <v>1662</v>
      </c>
      <c r="B1032" s="1">
        <v>30004164</v>
      </c>
      <c r="C1032" s="551" t="s">
        <v>551</v>
      </c>
      <c r="D1032" s="1" t="s">
        <v>540</v>
      </c>
      <c r="E1032" s="532">
        <v>7214.0294632757814</v>
      </c>
      <c r="F1032" s="532">
        <v>128402.07550077578</v>
      </c>
      <c r="G1032" s="532">
        <v>447.26982672309845</v>
      </c>
      <c r="H1032" s="532">
        <v>104.60342721749883</v>
      </c>
      <c r="I1032" s="532">
        <v>551.87325394059724</v>
      </c>
    </row>
    <row r="1033" spans="1:9" x14ac:dyDescent="0.25">
      <c r="A1033" s="216" t="s">
        <v>1663</v>
      </c>
      <c r="B1033" s="1">
        <v>30004168</v>
      </c>
      <c r="C1033" s="551" t="s">
        <v>541</v>
      </c>
      <c r="D1033" s="1" t="s">
        <v>540</v>
      </c>
      <c r="E1033" s="532">
        <v>4619.8180559375005</v>
      </c>
      <c r="F1033" s="532">
        <v>61050.817217516902</v>
      </c>
      <c r="G1033" s="532">
        <v>286.42871946812505</v>
      </c>
      <c r="H1033" s="532">
        <v>66.987361811093763</v>
      </c>
      <c r="I1033" s="532">
        <v>353.41608127921882</v>
      </c>
    </row>
    <row r="1034" spans="1:9" x14ac:dyDescent="0.25">
      <c r="A1034" s="216" t="s">
        <v>1664</v>
      </c>
      <c r="B1034" s="1">
        <v>30004171</v>
      </c>
      <c r="C1034" s="551" t="s">
        <v>1044</v>
      </c>
      <c r="D1034" s="1" t="s">
        <v>540</v>
      </c>
      <c r="E1034" s="532">
        <v>19087.497276412501</v>
      </c>
      <c r="F1034" s="532">
        <v>129482.20273120466</v>
      </c>
      <c r="G1034" s="532">
        <v>1183.424831137575</v>
      </c>
      <c r="H1034" s="532">
        <v>276.76871050798127</v>
      </c>
      <c r="I1034" s="532">
        <v>1460.1935416455563</v>
      </c>
    </row>
    <row r="1035" spans="1:9" x14ac:dyDescent="0.25">
      <c r="A1035" s="216" t="s">
        <v>1665</v>
      </c>
      <c r="B1035" s="1">
        <v>30004175</v>
      </c>
      <c r="C1035" s="551" t="s">
        <v>1018</v>
      </c>
      <c r="D1035" s="1" t="s">
        <v>540</v>
      </c>
      <c r="E1035" s="532">
        <v>8858.1339844014074</v>
      </c>
      <c r="F1035" s="532">
        <v>87471.792130100861</v>
      </c>
      <c r="G1035" s="532">
        <v>549.2043070328873</v>
      </c>
      <c r="H1035" s="532">
        <v>128.44294277382042</v>
      </c>
      <c r="I1035" s="532">
        <v>677.64724980670769</v>
      </c>
    </row>
    <row r="1036" spans="1:9" x14ac:dyDescent="0.25">
      <c r="A1036" s="216" t="s">
        <v>1666</v>
      </c>
      <c r="B1036" s="1">
        <v>30004176</v>
      </c>
      <c r="C1036" s="551" t="s">
        <v>1031</v>
      </c>
      <c r="D1036" s="1" t="s">
        <v>540</v>
      </c>
      <c r="E1036" s="532">
        <v>32182.616314539842</v>
      </c>
      <c r="F1036" s="532">
        <v>159111.62486453983</v>
      </c>
      <c r="G1036" s="532">
        <v>1995.3222115014703</v>
      </c>
      <c r="H1036" s="532">
        <v>466.64793656082776</v>
      </c>
      <c r="I1036" s="532">
        <v>2461.970148062298</v>
      </c>
    </row>
    <row r="1037" spans="1:9" x14ac:dyDescent="0.25">
      <c r="A1037" s="216" t="s">
        <v>1667</v>
      </c>
      <c r="B1037" s="1">
        <v>30004182</v>
      </c>
      <c r="C1037" s="551" t="s">
        <v>765</v>
      </c>
      <c r="D1037" s="1" t="s">
        <v>540</v>
      </c>
      <c r="E1037" s="532">
        <v>15297.410781250001</v>
      </c>
      <c r="F1037" s="532">
        <v>138686.86300891338</v>
      </c>
      <c r="G1037" s="532">
        <v>948.43946843750007</v>
      </c>
      <c r="H1037" s="532">
        <v>221.81245632812502</v>
      </c>
      <c r="I1037" s="532">
        <v>1170.2519247656251</v>
      </c>
    </row>
    <row r="1038" spans="1:9" x14ac:dyDescent="0.25">
      <c r="A1038" s="216" t="s">
        <v>1668</v>
      </c>
      <c r="B1038" s="1">
        <v>30004183</v>
      </c>
      <c r="C1038" s="551" t="s">
        <v>1567</v>
      </c>
      <c r="D1038" s="1" t="s">
        <v>540</v>
      </c>
      <c r="E1038" s="532">
        <v>15078.504832970315</v>
      </c>
      <c r="F1038" s="532">
        <v>93234.941082970312</v>
      </c>
      <c r="G1038" s="532">
        <v>934.86729964415952</v>
      </c>
      <c r="H1038" s="532">
        <v>218.63832007806957</v>
      </c>
      <c r="I1038" s="532">
        <v>1153.5056197222291</v>
      </c>
    </row>
    <row r="1039" spans="1:9" x14ac:dyDescent="0.25">
      <c r="A1039" s="216" t="s">
        <v>1669</v>
      </c>
      <c r="B1039" s="1">
        <v>30004189</v>
      </c>
      <c r="C1039" s="551" t="s">
        <v>774</v>
      </c>
      <c r="D1039" s="1" t="s">
        <v>538</v>
      </c>
      <c r="E1039" s="532">
        <v>0</v>
      </c>
      <c r="F1039" s="532">
        <v>137188.72395667553</v>
      </c>
      <c r="G1039" s="532">
        <v>0</v>
      </c>
      <c r="H1039" s="532">
        <v>0</v>
      </c>
      <c r="I1039" s="532">
        <v>0</v>
      </c>
    </row>
    <row r="1040" spans="1:9" x14ac:dyDescent="0.25">
      <c r="A1040" s="216" t="s">
        <v>1670</v>
      </c>
      <c r="B1040" s="1">
        <v>30004198</v>
      </c>
      <c r="C1040" s="551" t="s">
        <v>554</v>
      </c>
      <c r="D1040" s="1" t="s">
        <v>540</v>
      </c>
      <c r="E1040" s="532">
        <v>36256.010857371097</v>
      </c>
      <c r="F1040" s="532">
        <v>186504.04831518972</v>
      </c>
      <c r="G1040" s="532">
        <v>0</v>
      </c>
      <c r="H1040" s="532">
        <v>525.71215743188088</v>
      </c>
      <c r="I1040" s="532">
        <v>525.71215743188088</v>
      </c>
    </row>
    <row r="1041" spans="1:9" x14ac:dyDescent="0.25">
      <c r="A1041" s="216" t="s">
        <v>1671</v>
      </c>
      <c r="B1041" s="1">
        <v>30004199</v>
      </c>
      <c r="C1041" s="551" t="s">
        <v>1108</v>
      </c>
      <c r="D1041" s="1" t="s">
        <v>540</v>
      </c>
      <c r="E1041" s="532">
        <v>17188.782650243749</v>
      </c>
      <c r="F1041" s="532">
        <v>118863.9321112257</v>
      </c>
      <c r="G1041" s="532">
        <v>1065.7045243151124</v>
      </c>
      <c r="H1041" s="532">
        <v>249.23734842853437</v>
      </c>
      <c r="I1041" s="532">
        <v>1314.9418727436469</v>
      </c>
    </row>
    <row r="1042" spans="1:9" x14ac:dyDescent="0.25">
      <c r="A1042" s="216" t="s">
        <v>1672</v>
      </c>
      <c r="B1042" s="1">
        <v>30004202</v>
      </c>
      <c r="C1042" s="551" t="s">
        <v>695</v>
      </c>
      <c r="D1042" s="1" t="s">
        <v>540</v>
      </c>
      <c r="E1042" s="532">
        <v>10642.653439088126</v>
      </c>
      <c r="F1042" s="532">
        <v>105881.18077957221</v>
      </c>
      <c r="G1042" s="532">
        <v>659.84451322346376</v>
      </c>
      <c r="H1042" s="532">
        <v>154.31847486677785</v>
      </c>
      <c r="I1042" s="532">
        <v>814.16298809024158</v>
      </c>
    </row>
    <row r="1043" spans="1:9" x14ac:dyDescent="0.25">
      <c r="A1043" s="216" t="s">
        <v>1673</v>
      </c>
      <c r="B1043" s="1">
        <v>30004203</v>
      </c>
      <c r="C1043" s="551" t="s">
        <v>1323</v>
      </c>
      <c r="D1043" s="1" t="s">
        <v>540</v>
      </c>
      <c r="E1043" s="532">
        <v>32460.034859057818</v>
      </c>
      <c r="F1043" s="532">
        <v>158443.38930671028</v>
      </c>
      <c r="G1043" s="532">
        <v>2012.5221612615846</v>
      </c>
      <c r="H1043" s="532">
        <v>470.67050545633839</v>
      </c>
      <c r="I1043" s="532">
        <v>2483.1926667179232</v>
      </c>
    </row>
    <row r="1044" spans="1:9" x14ac:dyDescent="0.25">
      <c r="A1044" s="216" t="s">
        <v>1674</v>
      </c>
      <c r="B1044" s="1">
        <v>30004205</v>
      </c>
      <c r="C1044" s="551" t="s">
        <v>572</v>
      </c>
      <c r="D1044" s="1" t="s">
        <v>538</v>
      </c>
      <c r="E1044" s="532">
        <v>0</v>
      </c>
      <c r="F1044" s="532">
        <v>91375.944573094646</v>
      </c>
      <c r="G1044" s="532">
        <v>0</v>
      </c>
      <c r="H1044" s="532">
        <v>0</v>
      </c>
      <c r="I1044" s="532">
        <v>0</v>
      </c>
    </row>
    <row r="1045" spans="1:9" x14ac:dyDescent="0.25">
      <c r="A1045" s="216" t="s">
        <v>1675</v>
      </c>
      <c r="B1045" s="1">
        <v>30004208</v>
      </c>
      <c r="C1045" s="551" t="s">
        <v>605</v>
      </c>
      <c r="D1045" s="1" t="s">
        <v>540</v>
      </c>
      <c r="E1045" s="532">
        <v>30717.047874642194</v>
      </c>
      <c r="F1045" s="532">
        <v>148059.10109116582</v>
      </c>
      <c r="G1045" s="532">
        <v>1904.4569682278161</v>
      </c>
      <c r="H1045" s="532">
        <v>445.39719418231186</v>
      </c>
      <c r="I1045" s="532">
        <v>2349.8541624101281</v>
      </c>
    </row>
    <row r="1046" spans="1:9" x14ac:dyDescent="0.25">
      <c r="A1046" s="216" t="s">
        <v>1676</v>
      </c>
      <c r="B1046" s="1">
        <v>30004209</v>
      </c>
      <c r="C1046" s="551" t="s">
        <v>601</v>
      </c>
      <c r="D1046" s="1" t="s">
        <v>540</v>
      </c>
      <c r="E1046" s="532">
        <v>10640.833047205158</v>
      </c>
      <c r="F1046" s="532">
        <v>112620.32179720516</v>
      </c>
      <c r="G1046" s="532">
        <v>659.7316489267198</v>
      </c>
      <c r="H1046" s="532">
        <v>154.2920791844748</v>
      </c>
      <c r="I1046" s="532">
        <v>814.0237281111946</v>
      </c>
    </row>
    <row r="1047" spans="1:9" x14ac:dyDescent="0.25">
      <c r="A1047" s="216" t="s">
        <v>1677</v>
      </c>
      <c r="B1047" s="1">
        <v>30004210</v>
      </c>
      <c r="C1047" s="551" t="s">
        <v>608</v>
      </c>
      <c r="D1047" s="1" t="s">
        <v>540</v>
      </c>
      <c r="E1047" s="532">
        <v>17872.117989842191</v>
      </c>
      <c r="F1047" s="532">
        <v>138213.51803984219</v>
      </c>
      <c r="G1047" s="532">
        <v>1108.0713153702159</v>
      </c>
      <c r="H1047" s="532">
        <v>259.14571085271177</v>
      </c>
      <c r="I1047" s="532">
        <v>1367.2170262229276</v>
      </c>
    </row>
    <row r="1048" spans="1:9" x14ac:dyDescent="0.25">
      <c r="A1048" s="216" t="s">
        <v>1678</v>
      </c>
      <c r="B1048" s="1">
        <v>30004211</v>
      </c>
      <c r="C1048" s="551" t="s">
        <v>833</v>
      </c>
      <c r="D1048" s="1" t="s">
        <v>540</v>
      </c>
      <c r="E1048" s="532">
        <v>10277.397161864221</v>
      </c>
      <c r="F1048" s="532">
        <v>111872.53476186423</v>
      </c>
      <c r="G1048" s="532">
        <v>637.1986240355817</v>
      </c>
      <c r="H1048" s="532">
        <v>149.0222588470312</v>
      </c>
      <c r="I1048" s="532">
        <v>786.22088288261284</v>
      </c>
    </row>
    <row r="1049" spans="1:9" x14ac:dyDescent="0.25">
      <c r="A1049" s="216" t="s">
        <v>1679</v>
      </c>
      <c r="B1049" s="1">
        <v>30004216</v>
      </c>
      <c r="C1049" s="551" t="s">
        <v>673</v>
      </c>
      <c r="D1049" s="1" t="s">
        <v>540</v>
      </c>
      <c r="E1049" s="532">
        <v>11153.969394451409</v>
      </c>
      <c r="F1049" s="532">
        <v>104929.47029659132</v>
      </c>
      <c r="G1049" s="532">
        <v>691.54610245598735</v>
      </c>
      <c r="H1049" s="532">
        <v>161.73255621954544</v>
      </c>
      <c r="I1049" s="532">
        <v>853.27865867553282</v>
      </c>
    </row>
    <row r="1050" spans="1:9" x14ac:dyDescent="0.25">
      <c r="A1050" s="216" t="s">
        <v>1680</v>
      </c>
      <c r="B1050" s="1">
        <v>30004218</v>
      </c>
      <c r="C1050" s="551" t="s">
        <v>551</v>
      </c>
      <c r="D1050" s="1" t="s">
        <v>540</v>
      </c>
      <c r="E1050" s="532">
        <v>7271.7007019210951</v>
      </c>
      <c r="F1050" s="532">
        <v>167602.44725105111</v>
      </c>
      <c r="G1050" s="532">
        <v>450.8454435191079</v>
      </c>
      <c r="H1050" s="532">
        <v>105.43966017785588</v>
      </c>
      <c r="I1050" s="532">
        <v>556.2851036969638</v>
      </c>
    </row>
    <row r="1051" spans="1:9" x14ac:dyDescent="0.25">
      <c r="A1051" s="216" t="s">
        <v>1681</v>
      </c>
      <c r="B1051" s="1">
        <v>30004219</v>
      </c>
      <c r="C1051" s="551" t="s">
        <v>549</v>
      </c>
      <c r="D1051" s="1" t="s">
        <v>540</v>
      </c>
      <c r="E1051" s="532">
        <v>9741.9877845204701</v>
      </c>
      <c r="F1051" s="532">
        <v>101636.3460737642</v>
      </c>
      <c r="G1051" s="532">
        <v>604.00324264026915</v>
      </c>
      <c r="H1051" s="532">
        <v>141.25882287554683</v>
      </c>
      <c r="I1051" s="532">
        <v>745.26206551581595</v>
      </c>
    </row>
    <row r="1052" spans="1:9" x14ac:dyDescent="0.25">
      <c r="A1052" s="216" t="s">
        <v>1682</v>
      </c>
      <c r="B1052" s="1">
        <v>30004222</v>
      </c>
      <c r="C1052" s="551" t="s">
        <v>544</v>
      </c>
      <c r="D1052" s="1" t="s">
        <v>540</v>
      </c>
      <c r="E1052" s="532">
        <v>6305.14450989536</v>
      </c>
      <c r="F1052" s="532">
        <v>92878.241454360483</v>
      </c>
      <c r="G1052" s="532">
        <v>390.9189596135123</v>
      </c>
      <c r="H1052" s="532">
        <v>91.424595393482718</v>
      </c>
      <c r="I1052" s="532">
        <v>482.34355500699502</v>
      </c>
    </row>
    <row r="1053" spans="1:9" x14ac:dyDescent="0.25">
      <c r="A1053" s="216" t="s">
        <v>1683</v>
      </c>
      <c r="B1053" s="1">
        <v>30004223</v>
      </c>
      <c r="C1053" s="551" t="s">
        <v>558</v>
      </c>
      <c r="D1053" s="1" t="s">
        <v>540</v>
      </c>
      <c r="E1053" s="532">
        <v>4474.4926535156255</v>
      </c>
      <c r="F1053" s="532">
        <v>62237.00681458148</v>
      </c>
      <c r="G1053" s="532">
        <v>277.41854451796877</v>
      </c>
      <c r="H1053" s="532">
        <v>64.880143475976567</v>
      </c>
      <c r="I1053" s="532">
        <v>342.29868799394535</v>
      </c>
    </row>
    <row r="1054" spans="1:9" x14ac:dyDescent="0.25">
      <c r="A1054" s="216" t="s">
        <v>1684</v>
      </c>
      <c r="B1054" s="1">
        <v>30004224</v>
      </c>
      <c r="C1054" s="551" t="s">
        <v>541</v>
      </c>
      <c r="D1054" s="1" t="s">
        <v>540</v>
      </c>
      <c r="E1054" s="532">
        <v>5056.9415690117203</v>
      </c>
      <c r="F1054" s="532">
        <v>65265.533909040169</v>
      </c>
      <c r="G1054" s="532">
        <v>313.53037727872663</v>
      </c>
      <c r="H1054" s="532">
        <v>73.325652750669946</v>
      </c>
      <c r="I1054" s="532">
        <v>386.85603002939661</v>
      </c>
    </row>
    <row r="1055" spans="1:9" x14ac:dyDescent="0.25">
      <c r="A1055" s="216" t="s">
        <v>1685</v>
      </c>
      <c r="B1055" s="1">
        <v>30004225</v>
      </c>
      <c r="C1055" s="551" t="s">
        <v>1580</v>
      </c>
      <c r="D1055" s="1" t="s">
        <v>540</v>
      </c>
      <c r="E1055" s="532">
        <v>11196.052571510627</v>
      </c>
      <c r="F1055" s="532">
        <v>110358.06423162673</v>
      </c>
      <c r="G1055" s="532">
        <v>694.1552594336589</v>
      </c>
      <c r="H1055" s="532">
        <v>162.3427622869041</v>
      </c>
      <c r="I1055" s="532">
        <v>856.49802172056297</v>
      </c>
    </row>
    <row r="1056" spans="1:9" x14ac:dyDescent="0.25">
      <c r="A1056" s="216" t="s">
        <v>1686</v>
      </c>
      <c r="B1056" s="1">
        <v>30004226</v>
      </c>
      <c r="C1056" s="551" t="s">
        <v>544</v>
      </c>
      <c r="D1056" s="1" t="s">
        <v>540</v>
      </c>
      <c r="E1056" s="532">
        <v>16442.994101389784</v>
      </c>
      <c r="F1056" s="532">
        <v>114415.93637164833</v>
      </c>
      <c r="G1056" s="532">
        <v>1019.4656342861666</v>
      </c>
      <c r="H1056" s="532">
        <v>238.42341447015187</v>
      </c>
      <c r="I1056" s="532">
        <v>1257.8890487563185</v>
      </c>
    </row>
    <row r="1057" spans="1:9" x14ac:dyDescent="0.25">
      <c r="A1057" s="216" t="s">
        <v>1687</v>
      </c>
      <c r="B1057" s="1">
        <v>30004227</v>
      </c>
      <c r="C1057" s="551" t="s">
        <v>916</v>
      </c>
      <c r="D1057" s="1" t="s">
        <v>540</v>
      </c>
      <c r="E1057" s="532">
        <v>12343.756112784691</v>
      </c>
      <c r="F1057" s="532">
        <v>115749.83013778777</v>
      </c>
      <c r="G1057" s="532">
        <v>765.31287899265089</v>
      </c>
      <c r="H1057" s="532">
        <v>178.98446363537803</v>
      </c>
      <c r="I1057" s="532">
        <v>944.2973426280289</v>
      </c>
    </row>
    <row r="1058" spans="1:9" x14ac:dyDescent="0.25">
      <c r="A1058" s="216" t="s">
        <v>1688</v>
      </c>
      <c r="B1058" s="1">
        <v>30004228</v>
      </c>
      <c r="C1058" s="551" t="s">
        <v>544</v>
      </c>
      <c r="D1058" s="1" t="s">
        <v>540</v>
      </c>
      <c r="E1058" s="532">
        <v>5170.534787379509</v>
      </c>
      <c r="F1058" s="532">
        <v>74711.123087379514</v>
      </c>
      <c r="G1058" s="532">
        <v>320.57315681752954</v>
      </c>
      <c r="H1058" s="532">
        <v>74.972754417002889</v>
      </c>
      <c r="I1058" s="532">
        <v>395.54591123453241</v>
      </c>
    </row>
    <row r="1059" spans="1:9" x14ac:dyDescent="0.25">
      <c r="A1059" s="216" t="s">
        <v>1689</v>
      </c>
      <c r="B1059" s="1">
        <v>30004230</v>
      </c>
      <c r="C1059" s="551" t="s">
        <v>544</v>
      </c>
      <c r="D1059" s="1" t="s">
        <v>540</v>
      </c>
      <c r="E1059" s="532">
        <v>5676.8660814397199</v>
      </c>
      <c r="F1059" s="532">
        <v>81305.969668615391</v>
      </c>
      <c r="G1059" s="532">
        <v>351.96569704926264</v>
      </c>
      <c r="H1059" s="532">
        <v>82.314558180875949</v>
      </c>
      <c r="I1059" s="532">
        <v>434.28025523013861</v>
      </c>
    </row>
    <row r="1060" spans="1:9" x14ac:dyDescent="0.25">
      <c r="A1060" s="216" t="s">
        <v>1690</v>
      </c>
      <c r="B1060" s="1">
        <v>30004231</v>
      </c>
      <c r="C1060" s="551" t="s">
        <v>565</v>
      </c>
      <c r="D1060" s="1" t="s">
        <v>540</v>
      </c>
      <c r="E1060" s="532">
        <v>9635.6554821800019</v>
      </c>
      <c r="F1060" s="532">
        <v>92803.40346512165</v>
      </c>
      <c r="G1060" s="532">
        <v>597.4106398951601</v>
      </c>
      <c r="H1060" s="532">
        <v>139.71700449161003</v>
      </c>
      <c r="I1060" s="532">
        <v>737.12764438677016</v>
      </c>
    </row>
    <row r="1061" spans="1:9" x14ac:dyDescent="0.25">
      <c r="A1061" s="216" t="s">
        <v>1691</v>
      </c>
      <c r="B1061" s="1">
        <v>30004232</v>
      </c>
      <c r="C1061" s="551" t="s">
        <v>544</v>
      </c>
      <c r="D1061" s="1" t="s">
        <v>540</v>
      </c>
      <c r="E1061" s="532">
        <v>5324.303595682095</v>
      </c>
      <c r="F1061" s="532">
        <v>72711.141082319926</v>
      </c>
      <c r="G1061" s="532">
        <v>330.1068229322899</v>
      </c>
      <c r="H1061" s="532">
        <v>77.202402137390379</v>
      </c>
      <c r="I1061" s="532">
        <v>407.30922506968028</v>
      </c>
    </row>
    <row r="1062" spans="1:9" x14ac:dyDescent="0.25">
      <c r="A1062" s="216" t="s">
        <v>1692</v>
      </c>
      <c r="B1062" s="1">
        <v>30004241</v>
      </c>
      <c r="C1062" s="551" t="s">
        <v>544</v>
      </c>
      <c r="D1062" s="1" t="s">
        <v>540</v>
      </c>
      <c r="E1062" s="532">
        <v>5685.2605356059312</v>
      </c>
      <c r="F1062" s="532">
        <v>77807.614336895786</v>
      </c>
      <c r="G1062" s="532">
        <v>352.48615320756772</v>
      </c>
      <c r="H1062" s="532">
        <v>82.436277766286011</v>
      </c>
      <c r="I1062" s="532">
        <v>434.92243097385375</v>
      </c>
    </row>
    <row r="1063" spans="1:9" x14ac:dyDescent="0.25">
      <c r="A1063" s="216" t="s">
        <v>1693</v>
      </c>
      <c r="B1063" s="1">
        <v>30004247</v>
      </c>
      <c r="C1063" s="551" t="s">
        <v>544</v>
      </c>
      <c r="D1063" s="1" t="s">
        <v>540</v>
      </c>
      <c r="E1063" s="532">
        <v>5447.2427671666874</v>
      </c>
      <c r="F1063" s="532">
        <v>70766.049469948164</v>
      </c>
      <c r="G1063" s="532">
        <v>337.72905156433461</v>
      </c>
      <c r="H1063" s="532">
        <v>78.985020123916968</v>
      </c>
      <c r="I1063" s="532">
        <v>416.71407168825158</v>
      </c>
    </row>
    <row r="1064" spans="1:9" x14ac:dyDescent="0.25">
      <c r="A1064" s="216" t="s">
        <v>1694</v>
      </c>
      <c r="B1064" s="1">
        <v>30004248</v>
      </c>
      <c r="C1064" s="551" t="s">
        <v>545</v>
      </c>
      <c r="D1064" s="1" t="s">
        <v>540</v>
      </c>
      <c r="E1064" s="532">
        <v>11454.119891390314</v>
      </c>
      <c r="F1064" s="532">
        <v>113066.56906023971</v>
      </c>
      <c r="G1064" s="532">
        <v>710.15543326619945</v>
      </c>
      <c r="H1064" s="532">
        <v>166.08473842515954</v>
      </c>
      <c r="I1064" s="532">
        <v>876.24017169135902</v>
      </c>
    </row>
    <row r="1065" spans="1:9" x14ac:dyDescent="0.25">
      <c r="A1065" s="216" t="s">
        <v>1695</v>
      </c>
      <c r="B1065" s="1">
        <v>30004249</v>
      </c>
      <c r="C1065" s="551" t="s">
        <v>590</v>
      </c>
      <c r="D1065" s="1" t="s">
        <v>540</v>
      </c>
      <c r="E1065" s="532">
        <v>10844.716938097659</v>
      </c>
      <c r="F1065" s="532">
        <v>101905.97416239818</v>
      </c>
      <c r="G1065" s="532">
        <v>672.37245016205486</v>
      </c>
      <c r="H1065" s="532">
        <v>157.24839560241608</v>
      </c>
      <c r="I1065" s="532">
        <v>829.62084576447091</v>
      </c>
    </row>
    <row r="1066" spans="1:9" x14ac:dyDescent="0.25">
      <c r="A1066" s="216" t="s">
        <v>1696</v>
      </c>
      <c r="B1066" s="1">
        <v>30004250</v>
      </c>
      <c r="C1066" s="551" t="s">
        <v>579</v>
      </c>
      <c r="D1066" s="1" t="s">
        <v>538</v>
      </c>
      <c r="E1066" s="532">
        <v>0</v>
      </c>
      <c r="F1066" s="532">
        <v>182765.95553837685</v>
      </c>
      <c r="G1066" s="532">
        <v>0</v>
      </c>
      <c r="H1066" s="532">
        <v>0</v>
      </c>
      <c r="I1066" s="532">
        <v>0</v>
      </c>
    </row>
    <row r="1067" spans="1:9" x14ac:dyDescent="0.25">
      <c r="A1067" s="216" t="s">
        <v>1697</v>
      </c>
      <c r="B1067" s="1">
        <v>30004253</v>
      </c>
      <c r="C1067" s="551" t="s">
        <v>639</v>
      </c>
      <c r="D1067" s="1" t="s">
        <v>538</v>
      </c>
      <c r="E1067" s="532">
        <v>0</v>
      </c>
      <c r="F1067" s="532">
        <v>152814.64462135144</v>
      </c>
      <c r="G1067" s="532">
        <v>0</v>
      </c>
      <c r="H1067" s="532">
        <v>0</v>
      </c>
      <c r="I1067" s="532">
        <v>0</v>
      </c>
    </row>
    <row r="1068" spans="1:9" x14ac:dyDescent="0.25">
      <c r="A1068" s="216" t="s">
        <v>1698</v>
      </c>
      <c r="B1068" s="1">
        <v>30004254</v>
      </c>
      <c r="C1068" s="551" t="s">
        <v>1699</v>
      </c>
      <c r="D1068" s="1" t="s">
        <v>540</v>
      </c>
      <c r="E1068" s="532">
        <v>8338.8072339343089</v>
      </c>
      <c r="F1068" s="532">
        <v>88256.168471434314</v>
      </c>
      <c r="G1068" s="532">
        <v>517.0060485039271</v>
      </c>
      <c r="H1068" s="532">
        <v>120.91270489204749</v>
      </c>
      <c r="I1068" s="532">
        <v>637.91875339597459</v>
      </c>
    </row>
    <row r="1069" spans="1:9" x14ac:dyDescent="0.25">
      <c r="A1069" s="216" t="s">
        <v>1700</v>
      </c>
      <c r="B1069" s="1">
        <v>30004255</v>
      </c>
      <c r="C1069" s="551" t="s">
        <v>558</v>
      </c>
      <c r="D1069" s="1" t="s">
        <v>538</v>
      </c>
      <c r="E1069" s="532">
        <v>0</v>
      </c>
      <c r="F1069" s="532">
        <v>167477.97387289716</v>
      </c>
      <c r="G1069" s="532">
        <v>0</v>
      </c>
      <c r="H1069" s="532">
        <v>0</v>
      </c>
      <c r="I1069" s="532">
        <v>0</v>
      </c>
    </row>
    <row r="1070" spans="1:9" x14ac:dyDescent="0.25">
      <c r="A1070" s="216" t="s">
        <v>1701</v>
      </c>
      <c r="B1070" s="1">
        <v>30004256</v>
      </c>
      <c r="C1070" s="551" t="s">
        <v>719</v>
      </c>
      <c r="D1070" s="1" t="s">
        <v>538</v>
      </c>
      <c r="E1070" s="532">
        <v>0</v>
      </c>
      <c r="F1070" s="532">
        <v>153527.37154520547</v>
      </c>
      <c r="G1070" s="532">
        <v>0</v>
      </c>
      <c r="H1070" s="532">
        <v>0</v>
      </c>
      <c r="I1070" s="532">
        <v>0</v>
      </c>
    </row>
    <row r="1071" spans="1:9" x14ac:dyDescent="0.25">
      <c r="A1071" s="216" t="s">
        <v>1702</v>
      </c>
      <c r="B1071" s="1">
        <v>30004257</v>
      </c>
      <c r="C1071" s="551" t="s">
        <v>576</v>
      </c>
      <c r="D1071" s="1" t="s">
        <v>538</v>
      </c>
      <c r="E1071" s="532">
        <v>0</v>
      </c>
      <c r="F1071" s="532">
        <v>150040.32706164726</v>
      </c>
      <c r="G1071" s="532">
        <v>0</v>
      </c>
      <c r="H1071" s="532">
        <v>0</v>
      </c>
      <c r="I1071" s="532">
        <v>0</v>
      </c>
    </row>
    <row r="1072" spans="1:9" x14ac:dyDescent="0.25">
      <c r="A1072" s="216" t="s">
        <v>1703</v>
      </c>
      <c r="B1072" s="1">
        <v>30004258</v>
      </c>
      <c r="C1072" s="551" t="s">
        <v>717</v>
      </c>
      <c r="D1072" s="1" t="s">
        <v>538</v>
      </c>
      <c r="E1072" s="532">
        <v>0</v>
      </c>
      <c r="F1072" s="532">
        <v>190239.86329603504</v>
      </c>
      <c r="G1072" s="532">
        <v>0</v>
      </c>
      <c r="H1072" s="532">
        <v>0</v>
      </c>
      <c r="I1072" s="532">
        <v>0</v>
      </c>
    </row>
    <row r="1073" spans="1:9" x14ac:dyDescent="0.25">
      <c r="A1073" s="216" t="s">
        <v>1704</v>
      </c>
      <c r="B1073" s="1">
        <v>30004259</v>
      </c>
      <c r="C1073" s="551" t="s">
        <v>580</v>
      </c>
      <c r="D1073" s="1" t="s">
        <v>540</v>
      </c>
      <c r="E1073" s="532">
        <v>20314.043672853128</v>
      </c>
      <c r="F1073" s="532">
        <v>145336.82031597319</v>
      </c>
      <c r="G1073" s="532">
        <v>1259.4707077168939</v>
      </c>
      <c r="H1073" s="532">
        <v>294.55363325637035</v>
      </c>
      <c r="I1073" s="532">
        <v>1554.0243409732643</v>
      </c>
    </row>
    <row r="1074" spans="1:9" x14ac:dyDescent="0.25">
      <c r="A1074" s="216" t="s">
        <v>1705</v>
      </c>
      <c r="B1074" s="1">
        <v>30004260</v>
      </c>
      <c r="C1074" s="551" t="s">
        <v>565</v>
      </c>
      <c r="D1074" s="1" t="s">
        <v>540</v>
      </c>
      <c r="E1074" s="532">
        <v>19046.959137842194</v>
      </c>
      <c r="F1074" s="532">
        <v>129772.51120305175</v>
      </c>
      <c r="G1074" s="532">
        <v>1180.9114665462159</v>
      </c>
      <c r="H1074" s="532">
        <v>276.1809074987118</v>
      </c>
      <c r="I1074" s="532">
        <v>1457.0923740449277</v>
      </c>
    </row>
    <row r="1075" spans="1:9" x14ac:dyDescent="0.25">
      <c r="A1075" s="216" t="s">
        <v>1706</v>
      </c>
      <c r="B1075" s="1">
        <v>30004261</v>
      </c>
      <c r="C1075" s="551" t="s">
        <v>1707</v>
      </c>
      <c r="D1075" s="1" t="s">
        <v>540</v>
      </c>
      <c r="E1075" s="532">
        <v>32710.606447654693</v>
      </c>
      <c r="F1075" s="532">
        <v>156006.6489476547</v>
      </c>
      <c r="G1075" s="532">
        <v>2028.0575997545909</v>
      </c>
      <c r="H1075" s="532">
        <v>474.30379349099309</v>
      </c>
      <c r="I1075" s="532">
        <v>2502.3613932455842</v>
      </c>
    </row>
    <row r="1076" spans="1:9" x14ac:dyDescent="0.25">
      <c r="A1076" s="216" t="s">
        <v>1708</v>
      </c>
      <c r="B1076" s="1">
        <v>30004262</v>
      </c>
      <c r="C1076" s="551" t="s">
        <v>1436</v>
      </c>
      <c r="D1076" s="1" t="s">
        <v>540</v>
      </c>
      <c r="E1076" s="532">
        <v>68117.458032558599</v>
      </c>
      <c r="F1076" s="532">
        <v>250907.9767825586</v>
      </c>
      <c r="G1076" s="532">
        <v>0</v>
      </c>
      <c r="H1076" s="532">
        <v>987.70314147209979</v>
      </c>
      <c r="I1076" s="532">
        <v>987.70314147209979</v>
      </c>
    </row>
    <row r="1077" spans="1:9" x14ac:dyDescent="0.25">
      <c r="A1077" s="216" t="s">
        <v>1709</v>
      </c>
      <c r="B1077" s="1">
        <v>30004264</v>
      </c>
      <c r="C1077" s="551" t="s">
        <v>554</v>
      </c>
      <c r="D1077" s="1" t="s">
        <v>540</v>
      </c>
      <c r="E1077" s="532">
        <v>11760.802382732814</v>
      </c>
      <c r="F1077" s="532">
        <v>103188.48044452979</v>
      </c>
      <c r="G1077" s="532">
        <v>729.16974772943445</v>
      </c>
      <c r="H1077" s="532">
        <v>170.53163454962581</v>
      </c>
      <c r="I1077" s="532">
        <v>899.70138227906023</v>
      </c>
    </row>
    <row r="1078" spans="1:9" x14ac:dyDescent="0.25">
      <c r="A1078" s="216" t="s">
        <v>1710</v>
      </c>
      <c r="B1078" s="1">
        <v>30004265</v>
      </c>
      <c r="C1078" s="551" t="s">
        <v>613</v>
      </c>
      <c r="D1078" s="1" t="s">
        <v>540</v>
      </c>
      <c r="E1078" s="532">
        <v>19074.800425464065</v>
      </c>
      <c r="F1078" s="532">
        <v>132217.42956510728</v>
      </c>
      <c r="G1078" s="532">
        <v>1182.637626378772</v>
      </c>
      <c r="H1078" s="532">
        <v>276.58460616922895</v>
      </c>
      <c r="I1078" s="532">
        <v>1459.2222325480009</v>
      </c>
    </row>
    <row r="1079" spans="1:9" x14ac:dyDescent="0.25">
      <c r="A1079" s="216" t="s">
        <v>1711</v>
      </c>
      <c r="B1079" s="1">
        <v>30004266</v>
      </c>
      <c r="C1079" s="551" t="s">
        <v>1550</v>
      </c>
      <c r="D1079" s="1" t="s">
        <v>540</v>
      </c>
      <c r="E1079" s="532">
        <v>20149.749481062499</v>
      </c>
      <c r="F1079" s="532">
        <v>136984.48841782456</v>
      </c>
      <c r="G1079" s="532">
        <v>1249.284467825875</v>
      </c>
      <c r="H1079" s="532">
        <v>292.17136747540627</v>
      </c>
      <c r="I1079" s="532">
        <v>1541.4558353012812</v>
      </c>
    </row>
    <row r="1080" spans="1:9" x14ac:dyDescent="0.25">
      <c r="A1080" s="216" t="s">
        <v>1712</v>
      </c>
      <c r="B1080" s="1">
        <v>30004271</v>
      </c>
      <c r="C1080" s="551" t="s">
        <v>590</v>
      </c>
      <c r="D1080" s="1" t="s">
        <v>540</v>
      </c>
      <c r="E1080" s="532">
        <v>17767.024777775001</v>
      </c>
      <c r="F1080" s="532">
        <v>122696.51986275824</v>
      </c>
      <c r="G1080" s="532">
        <v>1101.55553622205</v>
      </c>
      <c r="H1080" s="532">
        <v>257.62185927773754</v>
      </c>
      <c r="I1080" s="532">
        <v>1359.1773954997875</v>
      </c>
    </row>
    <row r="1081" spans="1:9" x14ac:dyDescent="0.25">
      <c r="A1081" s="216" t="s">
        <v>1713</v>
      </c>
      <c r="B1081" s="1">
        <v>30004273</v>
      </c>
      <c r="C1081" s="551" t="s">
        <v>557</v>
      </c>
      <c r="D1081" s="1" t="s">
        <v>538</v>
      </c>
      <c r="E1081" s="532">
        <v>0</v>
      </c>
      <c r="F1081" s="532">
        <v>147519.80580549446</v>
      </c>
      <c r="G1081" s="532">
        <v>0</v>
      </c>
      <c r="H1081" s="532">
        <v>0</v>
      </c>
      <c r="I1081" s="532">
        <v>0</v>
      </c>
    </row>
    <row r="1082" spans="1:9" x14ac:dyDescent="0.25">
      <c r="A1082" s="216" t="s">
        <v>1714</v>
      </c>
      <c r="B1082" s="1">
        <v>30004274</v>
      </c>
      <c r="C1082" s="551" t="s">
        <v>1715</v>
      </c>
      <c r="D1082" s="1" t="s">
        <v>538</v>
      </c>
      <c r="E1082" s="532">
        <v>0</v>
      </c>
      <c r="F1082" s="532">
        <v>102417.92712673577</v>
      </c>
      <c r="G1082" s="532">
        <v>0</v>
      </c>
      <c r="H1082" s="532">
        <v>0</v>
      </c>
      <c r="I1082" s="532">
        <v>0</v>
      </c>
    </row>
    <row r="1083" spans="1:9" x14ac:dyDescent="0.25">
      <c r="A1083" s="216" t="s">
        <v>1716</v>
      </c>
      <c r="B1083" s="1">
        <v>30004275</v>
      </c>
      <c r="C1083" s="551" t="s">
        <v>544</v>
      </c>
      <c r="D1083" s="1" t="s">
        <v>540</v>
      </c>
      <c r="E1083" s="532">
        <v>6228.9855854503676</v>
      </c>
      <c r="F1083" s="532">
        <v>82350.012581463307</v>
      </c>
      <c r="G1083" s="532">
        <v>386.1971062979228</v>
      </c>
      <c r="H1083" s="532">
        <v>90.32029098903034</v>
      </c>
      <c r="I1083" s="532">
        <v>476.51739728695316</v>
      </c>
    </row>
    <row r="1084" spans="1:9" x14ac:dyDescent="0.25">
      <c r="A1084" s="216" t="s">
        <v>1717</v>
      </c>
      <c r="B1084" s="1">
        <v>30004277</v>
      </c>
      <c r="C1084" s="551" t="s">
        <v>1226</v>
      </c>
      <c r="D1084" s="1" t="s">
        <v>540</v>
      </c>
      <c r="E1084" s="532">
        <v>30044.956131967971</v>
      </c>
      <c r="F1084" s="532">
        <v>142306.58416946797</v>
      </c>
      <c r="G1084" s="532">
        <v>1862.7872801820142</v>
      </c>
      <c r="H1084" s="532">
        <v>435.65186391353558</v>
      </c>
      <c r="I1084" s="532">
        <v>2298.4391440955496</v>
      </c>
    </row>
    <row r="1085" spans="1:9" x14ac:dyDescent="0.25">
      <c r="A1085" s="216" t="s">
        <v>1718</v>
      </c>
      <c r="B1085" s="1">
        <v>30004280</v>
      </c>
      <c r="C1085" s="551" t="s">
        <v>1719</v>
      </c>
      <c r="D1085" s="1" t="s">
        <v>538</v>
      </c>
      <c r="E1085" s="532">
        <v>0</v>
      </c>
      <c r="F1085" s="532">
        <v>111827.4303897958</v>
      </c>
      <c r="G1085" s="532">
        <v>0</v>
      </c>
      <c r="H1085" s="532">
        <v>0</v>
      </c>
      <c r="I1085" s="532">
        <v>0</v>
      </c>
    </row>
    <row r="1086" spans="1:9" x14ac:dyDescent="0.25">
      <c r="A1086" s="216" t="s">
        <v>1720</v>
      </c>
      <c r="B1086" s="1">
        <v>30004281</v>
      </c>
      <c r="C1086" s="551" t="s">
        <v>697</v>
      </c>
      <c r="D1086" s="1" t="s">
        <v>540</v>
      </c>
      <c r="E1086" s="532">
        <v>7608.243739108595</v>
      </c>
      <c r="F1086" s="532">
        <v>119029.19333863474</v>
      </c>
      <c r="G1086" s="532">
        <v>471.71111182473288</v>
      </c>
      <c r="H1086" s="532">
        <v>110.31953421707463</v>
      </c>
      <c r="I1086" s="532">
        <v>582.03064604180747</v>
      </c>
    </row>
    <row r="1087" spans="1:9" x14ac:dyDescent="0.25">
      <c r="A1087" s="216" t="s">
        <v>1721</v>
      </c>
      <c r="B1087" s="1">
        <v>30004282</v>
      </c>
      <c r="C1087" s="551" t="s">
        <v>549</v>
      </c>
      <c r="D1087" s="1" t="s">
        <v>540</v>
      </c>
      <c r="E1087" s="532">
        <v>8780.7137884375006</v>
      </c>
      <c r="F1087" s="532">
        <v>86680.222306738026</v>
      </c>
      <c r="G1087" s="532">
        <v>544.40425488312508</v>
      </c>
      <c r="H1087" s="532">
        <v>127.32034993234376</v>
      </c>
      <c r="I1087" s="532">
        <v>671.72460481546887</v>
      </c>
    </row>
    <row r="1088" spans="1:9" x14ac:dyDescent="0.25">
      <c r="A1088" s="216" t="s">
        <v>1722</v>
      </c>
      <c r="B1088" s="1">
        <v>30004283</v>
      </c>
      <c r="C1088" s="551" t="s">
        <v>697</v>
      </c>
      <c r="D1088" s="1" t="s">
        <v>540</v>
      </c>
      <c r="E1088" s="532">
        <v>7523.4960833804698</v>
      </c>
      <c r="F1088" s="532">
        <v>120654.10427843008</v>
      </c>
      <c r="G1088" s="532">
        <v>466.45675716958914</v>
      </c>
      <c r="H1088" s="532">
        <v>109.09069320901682</v>
      </c>
      <c r="I1088" s="532">
        <v>575.54745037860596</v>
      </c>
    </row>
    <row r="1089" spans="1:9" x14ac:dyDescent="0.25">
      <c r="A1089" s="216" t="s">
        <v>1723</v>
      </c>
      <c r="B1089" s="1">
        <v>30004285</v>
      </c>
      <c r="C1089" s="551" t="s">
        <v>812</v>
      </c>
      <c r="D1089" s="1" t="s">
        <v>540</v>
      </c>
      <c r="E1089" s="532">
        <v>8676.8443692328146</v>
      </c>
      <c r="F1089" s="532">
        <v>82865.190136415113</v>
      </c>
      <c r="G1089" s="532">
        <v>537.96435089243448</v>
      </c>
      <c r="H1089" s="532">
        <v>125.81424335387582</v>
      </c>
      <c r="I1089" s="532">
        <v>663.77859424631026</v>
      </c>
    </row>
    <row r="1090" spans="1:9" x14ac:dyDescent="0.25">
      <c r="A1090" s="216" t="s">
        <v>1724</v>
      </c>
      <c r="B1090" s="1">
        <v>30004286</v>
      </c>
      <c r="C1090" s="551" t="s">
        <v>833</v>
      </c>
      <c r="D1090" s="1" t="s">
        <v>540</v>
      </c>
      <c r="E1090" s="532">
        <v>17454.039753190627</v>
      </c>
      <c r="F1090" s="532">
        <v>122266.33141678499</v>
      </c>
      <c r="G1090" s="532">
        <v>1082.150464697819</v>
      </c>
      <c r="H1090" s="532">
        <v>253.0835764212641</v>
      </c>
      <c r="I1090" s="532">
        <v>1335.234041119083</v>
      </c>
    </row>
    <row r="1091" spans="1:9" x14ac:dyDescent="0.25">
      <c r="A1091" s="216" t="s">
        <v>1725</v>
      </c>
      <c r="B1091" s="1">
        <v>30004290</v>
      </c>
      <c r="C1091" s="551" t="s">
        <v>551</v>
      </c>
      <c r="D1091" s="1" t="s">
        <v>540</v>
      </c>
      <c r="E1091" s="532">
        <v>7388.3434591281266</v>
      </c>
      <c r="F1091" s="532">
        <v>131916.58432962029</v>
      </c>
      <c r="G1091" s="532">
        <v>458.07729446594385</v>
      </c>
      <c r="H1091" s="532">
        <v>107.13098015735784</v>
      </c>
      <c r="I1091" s="532">
        <v>565.20827462330169</v>
      </c>
    </row>
    <row r="1092" spans="1:9" x14ac:dyDescent="0.25">
      <c r="A1092" s="216" t="s">
        <v>1726</v>
      </c>
      <c r="B1092" s="1">
        <v>30004291</v>
      </c>
      <c r="C1092" s="551" t="s">
        <v>537</v>
      </c>
      <c r="D1092" s="1" t="s">
        <v>538</v>
      </c>
      <c r="E1092" s="532">
        <v>0</v>
      </c>
      <c r="F1092" s="532">
        <v>176846.80773698632</v>
      </c>
      <c r="G1092" s="532">
        <v>0</v>
      </c>
      <c r="H1092" s="532">
        <v>0</v>
      </c>
      <c r="I1092" s="532">
        <v>0</v>
      </c>
    </row>
    <row r="1093" spans="1:9" x14ac:dyDescent="0.25">
      <c r="A1093" s="216" t="s">
        <v>1727</v>
      </c>
      <c r="B1093" s="1">
        <v>30004292</v>
      </c>
      <c r="C1093" s="551" t="s">
        <v>537</v>
      </c>
      <c r="D1093" s="1" t="s">
        <v>538</v>
      </c>
      <c r="E1093" s="532">
        <v>0</v>
      </c>
      <c r="F1093" s="532">
        <v>191736.76857320624</v>
      </c>
      <c r="G1093" s="532">
        <v>0</v>
      </c>
      <c r="H1093" s="532">
        <v>0</v>
      </c>
      <c r="I1093" s="532">
        <v>0</v>
      </c>
    </row>
    <row r="1094" spans="1:9" x14ac:dyDescent="0.25">
      <c r="A1094" s="216" t="s">
        <v>1728</v>
      </c>
      <c r="B1094" s="1">
        <v>30004293</v>
      </c>
      <c r="C1094" s="551" t="s">
        <v>537</v>
      </c>
      <c r="D1094" s="1" t="s">
        <v>538</v>
      </c>
      <c r="E1094" s="532">
        <v>0</v>
      </c>
      <c r="F1094" s="532">
        <v>121209.23596412518</v>
      </c>
      <c r="G1094" s="532">
        <v>0</v>
      </c>
      <c r="H1094" s="532">
        <v>0</v>
      </c>
      <c r="I1094" s="532">
        <v>0</v>
      </c>
    </row>
    <row r="1095" spans="1:9" x14ac:dyDescent="0.25">
      <c r="A1095" s="216" t="s">
        <v>1729</v>
      </c>
      <c r="B1095" s="1">
        <v>30004294</v>
      </c>
      <c r="C1095" s="551" t="s">
        <v>537</v>
      </c>
      <c r="D1095" s="1" t="s">
        <v>538</v>
      </c>
      <c r="E1095" s="532">
        <v>0</v>
      </c>
      <c r="F1095" s="532">
        <v>212332.09234520548</v>
      </c>
      <c r="G1095" s="532">
        <v>0</v>
      </c>
      <c r="H1095" s="532">
        <v>0</v>
      </c>
      <c r="I1095" s="532">
        <v>0</v>
      </c>
    </row>
    <row r="1096" spans="1:9" x14ac:dyDescent="0.25">
      <c r="A1096" s="216" t="s">
        <v>1730</v>
      </c>
      <c r="B1096" s="1">
        <v>30004295</v>
      </c>
      <c r="C1096" s="551" t="s">
        <v>537</v>
      </c>
      <c r="D1096" s="1" t="s">
        <v>540</v>
      </c>
      <c r="E1096" s="532">
        <v>18953.491957968752</v>
      </c>
      <c r="F1096" s="532">
        <v>142912.35867291345</v>
      </c>
      <c r="G1096" s="532">
        <v>1175.1165013940627</v>
      </c>
      <c r="H1096" s="532">
        <v>274.8256333905469</v>
      </c>
      <c r="I1096" s="532">
        <v>1449.9421347846096</v>
      </c>
    </row>
    <row r="1097" spans="1:9" x14ac:dyDescent="0.25">
      <c r="A1097" s="216" t="s">
        <v>1731</v>
      </c>
      <c r="B1097" s="1">
        <v>30004296</v>
      </c>
      <c r="C1097" s="551" t="s">
        <v>537</v>
      </c>
      <c r="D1097" s="1" t="s">
        <v>538</v>
      </c>
      <c r="E1097" s="532">
        <v>0</v>
      </c>
      <c r="F1097" s="532">
        <v>123236.54128829524</v>
      </c>
      <c r="G1097" s="532">
        <v>0</v>
      </c>
      <c r="H1097" s="532">
        <v>0</v>
      </c>
      <c r="I1097" s="532">
        <v>0</v>
      </c>
    </row>
    <row r="1098" spans="1:9" x14ac:dyDescent="0.25">
      <c r="A1098" s="216" t="s">
        <v>1732</v>
      </c>
      <c r="B1098" s="1">
        <v>30004297</v>
      </c>
      <c r="C1098" s="551" t="s">
        <v>537</v>
      </c>
      <c r="D1098" s="1" t="s">
        <v>540</v>
      </c>
      <c r="E1098" s="532">
        <v>19644.17005474219</v>
      </c>
      <c r="F1098" s="532">
        <v>139301.89014335774</v>
      </c>
      <c r="G1098" s="532">
        <v>1217.9385433940158</v>
      </c>
      <c r="H1098" s="532">
        <v>284.84046579376178</v>
      </c>
      <c r="I1098" s="532">
        <v>1502.7790091877775</v>
      </c>
    </row>
    <row r="1099" spans="1:9" x14ac:dyDescent="0.25">
      <c r="A1099" s="216" t="s">
        <v>1733</v>
      </c>
      <c r="B1099" s="1">
        <v>30004298</v>
      </c>
      <c r="C1099" s="551" t="s">
        <v>537</v>
      </c>
      <c r="D1099" s="1" t="s">
        <v>540</v>
      </c>
      <c r="E1099" s="532">
        <v>19002.290698360939</v>
      </c>
      <c r="F1099" s="532">
        <v>169583.48892616676</v>
      </c>
      <c r="G1099" s="532">
        <v>0</v>
      </c>
      <c r="H1099" s="532">
        <v>275.53321512623364</v>
      </c>
      <c r="I1099" s="532">
        <v>275.53321512623364</v>
      </c>
    </row>
    <row r="1100" spans="1:9" x14ac:dyDescent="0.25">
      <c r="A1100" s="216" t="s">
        <v>1734</v>
      </c>
      <c r="B1100" s="1">
        <v>30004299</v>
      </c>
      <c r="C1100" s="551" t="s">
        <v>623</v>
      </c>
      <c r="D1100" s="1" t="s">
        <v>538</v>
      </c>
      <c r="E1100" s="532">
        <v>0</v>
      </c>
      <c r="F1100" s="532">
        <v>180608.34890757833</v>
      </c>
      <c r="G1100" s="532">
        <v>0</v>
      </c>
      <c r="H1100" s="532">
        <v>0</v>
      </c>
      <c r="I1100" s="532">
        <v>0</v>
      </c>
    </row>
    <row r="1101" spans="1:9" x14ac:dyDescent="0.25">
      <c r="A1101" s="216" t="s">
        <v>1735</v>
      </c>
      <c r="B1101" s="1">
        <v>30004300</v>
      </c>
      <c r="C1101" s="551" t="s">
        <v>537</v>
      </c>
      <c r="D1101" s="1" t="s">
        <v>538</v>
      </c>
      <c r="E1101" s="532">
        <v>0</v>
      </c>
      <c r="F1101" s="532">
        <v>167177.15156571945</v>
      </c>
      <c r="G1101" s="532">
        <v>0</v>
      </c>
      <c r="H1101" s="532">
        <v>0</v>
      </c>
      <c r="I1101" s="532">
        <v>0</v>
      </c>
    </row>
    <row r="1102" spans="1:9" x14ac:dyDescent="0.25">
      <c r="A1102" s="216" t="s">
        <v>1736</v>
      </c>
      <c r="B1102" s="1">
        <v>30004302</v>
      </c>
      <c r="C1102" s="551" t="s">
        <v>559</v>
      </c>
      <c r="D1102" s="1" t="s">
        <v>540</v>
      </c>
      <c r="E1102" s="532">
        <v>12590.686917615627</v>
      </c>
      <c r="F1102" s="532">
        <v>114089.24167148361</v>
      </c>
      <c r="G1102" s="532">
        <v>780.62258889216889</v>
      </c>
      <c r="H1102" s="532">
        <v>182.56496030542661</v>
      </c>
      <c r="I1102" s="532">
        <v>963.18754919759544</v>
      </c>
    </row>
    <row r="1103" spans="1:9" x14ac:dyDescent="0.25">
      <c r="A1103" s="216" t="s">
        <v>1737</v>
      </c>
      <c r="B1103" s="1">
        <v>30004309</v>
      </c>
      <c r="C1103" s="551" t="s">
        <v>634</v>
      </c>
      <c r="D1103" s="1" t="s">
        <v>540</v>
      </c>
      <c r="E1103" s="532">
        <v>9689.089338038908</v>
      </c>
      <c r="F1103" s="532">
        <v>101465.9964886339</v>
      </c>
      <c r="G1103" s="532">
        <v>600.72353895841229</v>
      </c>
      <c r="H1103" s="532">
        <v>140.49179540156416</v>
      </c>
      <c r="I1103" s="532">
        <v>741.2153343599764</v>
      </c>
    </row>
    <row r="1104" spans="1:9" x14ac:dyDescent="0.25">
      <c r="A1104" s="216" t="s">
        <v>1738</v>
      </c>
      <c r="B1104" s="1">
        <v>30004314</v>
      </c>
      <c r="C1104" s="551" t="s">
        <v>722</v>
      </c>
      <c r="D1104" s="1" t="s">
        <v>538</v>
      </c>
      <c r="E1104" s="532">
        <v>0</v>
      </c>
      <c r="F1104" s="532">
        <v>206782.41982200978</v>
      </c>
      <c r="G1104" s="532">
        <v>0</v>
      </c>
      <c r="H1104" s="532">
        <v>0</v>
      </c>
      <c r="I1104" s="532">
        <v>0</v>
      </c>
    </row>
    <row r="1105" spans="1:9" x14ac:dyDescent="0.25">
      <c r="A1105" s="216" t="s">
        <v>1739</v>
      </c>
      <c r="B1105" s="1">
        <v>30004315</v>
      </c>
      <c r="C1105" s="551" t="s">
        <v>555</v>
      </c>
      <c r="D1105" s="1" t="s">
        <v>538</v>
      </c>
      <c r="E1105" s="532">
        <v>0</v>
      </c>
      <c r="F1105" s="532">
        <v>169785.86235955424</v>
      </c>
      <c r="G1105" s="532">
        <v>0</v>
      </c>
      <c r="H1105" s="532">
        <v>0</v>
      </c>
      <c r="I1105" s="532">
        <v>0</v>
      </c>
    </row>
    <row r="1106" spans="1:9" x14ac:dyDescent="0.25">
      <c r="A1106" s="216" t="s">
        <v>1740</v>
      </c>
      <c r="B1106" s="1">
        <v>30004316</v>
      </c>
      <c r="C1106" s="551" t="s">
        <v>544</v>
      </c>
      <c r="D1106" s="1" t="s">
        <v>540</v>
      </c>
      <c r="E1106" s="532">
        <v>10202.196773178781</v>
      </c>
      <c r="F1106" s="532">
        <v>107615.83879840173</v>
      </c>
      <c r="G1106" s="532">
        <v>632.53619993708446</v>
      </c>
      <c r="H1106" s="532">
        <v>147.93185321109232</v>
      </c>
      <c r="I1106" s="532">
        <v>780.46805314817675</v>
      </c>
    </row>
    <row r="1107" spans="1:9" x14ac:dyDescent="0.25">
      <c r="A1107" s="216" t="s">
        <v>1741</v>
      </c>
      <c r="B1107" s="1">
        <v>30004319</v>
      </c>
      <c r="C1107" s="551" t="s">
        <v>572</v>
      </c>
      <c r="D1107" s="1" t="s">
        <v>538</v>
      </c>
      <c r="E1107" s="532">
        <v>0</v>
      </c>
      <c r="F1107" s="532">
        <v>138584.21582323473</v>
      </c>
      <c r="G1107" s="532">
        <v>0</v>
      </c>
      <c r="H1107" s="532">
        <v>0</v>
      </c>
      <c r="I1107" s="532">
        <v>0</v>
      </c>
    </row>
    <row r="1108" spans="1:9" x14ac:dyDescent="0.25">
      <c r="A1108" s="216" t="s">
        <v>1742</v>
      </c>
      <c r="B1108" s="1">
        <v>30004320</v>
      </c>
      <c r="C1108" s="551" t="s">
        <v>570</v>
      </c>
      <c r="D1108" s="1" t="s">
        <v>538</v>
      </c>
      <c r="E1108" s="532">
        <v>0</v>
      </c>
      <c r="F1108" s="532">
        <v>198567.18115187116</v>
      </c>
      <c r="G1108" s="532">
        <v>0</v>
      </c>
      <c r="H1108" s="532">
        <v>0</v>
      </c>
      <c r="I1108" s="532">
        <v>0</v>
      </c>
    </row>
    <row r="1109" spans="1:9" x14ac:dyDescent="0.25">
      <c r="A1109" s="216" t="s">
        <v>1743</v>
      </c>
      <c r="B1109" s="1">
        <v>30004321</v>
      </c>
      <c r="C1109" s="551" t="s">
        <v>623</v>
      </c>
      <c r="D1109" s="1" t="s">
        <v>538</v>
      </c>
      <c r="E1109" s="532">
        <v>0</v>
      </c>
      <c r="F1109" s="532">
        <v>258423.73176986299</v>
      </c>
      <c r="G1109" s="532">
        <v>0</v>
      </c>
      <c r="H1109" s="532">
        <v>0</v>
      </c>
      <c r="I1109" s="532">
        <v>0</v>
      </c>
    </row>
    <row r="1110" spans="1:9" x14ac:dyDescent="0.25">
      <c r="A1110" s="216" t="s">
        <v>1744</v>
      </c>
      <c r="B1110" s="1">
        <v>30004322</v>
      </c>
      <c r="C1110" s="551" t="s">
        <v>553</v>
      </c>
      <c r="D1110" s="1" t="s">
        <v>538</v>
      </c>
      <c r="E1110" s="532">
        <v>0</v>
      </c>
      <c r="F1110" s="532">
        <v>142971.46188464109</v>
      </c>
      <c r="G1110" s="532">
        <v>0</v>
      </c>
      <c r="H1110" s="532">
        <v>0</v>
      </c>
      <c r="I1110" s="532">
        <v>0</v>
      </c>
    </row>
    <row r="1111" spans="1:9" x14ac:dyDescent="0.25">
      <c r="A1111" s="216" t="s">
        <v>1745</v>
      </c>
      <c r="B1111" s="1">
        <v>30004323</v>
      </c>
      <c r="C1111" s="551" t="s">
        <v>575</v>
      </c>
      <c r="D1111" s="1" t="s">
        <v>540</v>
      </c>
      <c r="E1111" s="532">
        <v>37066.008758238284</v>
      </c>
      <c r="F1111" s="532">
        <v>202841.3025082383</v>
      </c>
      <c r="G1111" s="532">
        <v>0</v>
      </c>
      <c r="H1111" s="532">
        <v>537.45712699445517</v>
      </c>
      <c r="I1111" s="532">
        <v>537.45712699445517</v>
      </c>
    </row>
    <row r="1112" spans="1:9" x14ac:dyDescent="0.25">
      <c r="A1112" s="216" t="s">
        <v>1746</v>
      </c>
      <c r="B1112" s="1">
        <v>30004328</v>
      </c>
      <c r="C1112" s="551" t="s">
        <v>553</v>
      </c>
      <c r="D1112" s="1" t="s">
        <v>538</v>
      </c>
      <c r="E1112" s="532">
        <v>0</v>
      </c>
      <c r="F1112" s="532">
        <v>109107.05444898807</v>
      </c>
      <c r="G1112" s="532">
        <v>0</v>
      </c>
      <c r="H1112" s="532">
        <v>0</v>
      </c>
      <c r="I1112" s="532">
        <v>0</v>
      </c>
    </row>
    <row r="1113" spans="1:9" x14ac:dyDescent="0.25">
      <c r="A1113" s="216" t="s">
        <v>1747</v>
      </c>
      <c r="B1113" s="1">
        <v>30004329</v>
      </c>
      <c r="C1113" s="551" t="s">
        <v>537</v>
      </c>
      <c r="D1113" s="1" t="s">
        <v>538</v>
      </c>
      <c r="E1113" s="532">
        <v>0</v>
      </c>
      <c r="F1113" s="532">
        <v>199865.60247070072</v>
      </c>
      <c r="G1113" s="532">
        <v>0</v>
      </c>
      <c r="H1113" s="532">
        <v>0</v>
      </c>
      <c r="I1113" s="532">
        <v>0</v>
      </c>
    </row>
    <row r="1114" spans="1:9" x14ac:dyDescent="0.25">
      <c r="A1114" s="216" t="s">
        <v>1748</v>
      </c>
      <c r="B1114" s="1">
        <v>30004330</v>
      </c>
      <c r="C1114" s="551" t="s">
        <v>537</v>
      </c>
      <c r="D1114" s="1" t="s">
        <v>538</v>
      </c>
      <c r="E1114" s="532">
        <v>0</v>
      </c>
      <c r="F1114" s="532">
        <v>165953.51896282172</v>
      </c>
      <c r="G1114" s="532">
        <v>0</v>
      </c>
      <c r="H1114" s="532">
        <v>0</v>
      </c>
      <c r="I1114" s="532">
        <v>0</v>
      </c>
    </row>
    <row r="1115" spans="1:9" x14ac:dyDescent="0.25">
      <c r="A1115" s="216" t="s">
        <v>1749</v>
      </c>
      <c r="B1115" s="1">
        <v>30004333</v>
      </c>
      <c r="C1115" s="551" t="s">
        <v>580</v>
      </c>
      <c r="D1115" s="1" t="s">
        <v>540</v>
      </c>
      <c r="E1115" s="532">
        <v>37634.154594653912</v>
      </c>
      <c r="F1115" s="532">
        <v>182950.44334465393</v>
      </c>
      <c r="G1115" s="532">
        <v>0</v>
      </c>
      <c r="H1115" s="532">
        <v>545.69524162248172</v>
      </c>
      <c r="I1115" s="532">
        <v>545.69524162248172</v>
      </c>
    </row>
    <row r="1116" spans="1:9" x14ac:dyDescent="0.25">
      <c r="A1116" s="216" t="s">
        <v>1750</v>
      </c>
      <c r="B1116" s="1">
        <v>30004335</v>
      </c>
      <c r="C1116" s="551" t="s">
        <v>553</v>
      </c>
      <c r="D1116" s="1" t="s">
        <v>538</v>
      </c>
      <c r="E1116" s="532">
        <v>0</v>
      </c>
      <c r="F1116" s="532">
        <v>181882.21346250799</v>
      </c>
      <c r="G1116" s="532">
        <v>0</v>
      </c>
      <c r="H1116" s="532">
        <v>0</v>
      </c>
      <c r="I1116" s="532">
        <v>0</v>
      </c>
    </row>
    <row r="1117" spans="1:9" x14ac:dyDescent="0.25">
      <c r="A1117" s="216" t="s">
        <v>1751</v>
      </c>
      <c r="B1117" s="1">
        <v>30004336</v>
      </c>
      <c r="C1117" s="551" t="s">
        <v>553</v>
      </c>
      <c r="D1117" s="1" t="s">
        <v>540</v>
      </c>
      <c r="E1117" s="532">
        <v>18985.546152519782</v>
      </c>
      <c r="F1117" s="532">
        <v>131972.65001695126</v>
      </c>
      <c r="G1117" s="532">
        <v>1177.1038614562265</v>
      </c>
      <c r="H1117" s="532">
        <v>275.29041921153686</v>
      </c>
      <c r="I1117" s="532">
        <v>1452.3942806677633</v>
      </c>
    </row>
    <row r="1118" spans="1:9" x14ac:dyDescent="0.25">
      <c r="A1118" s="216" t="s">
        <v>1752</v>
      </c>
      <c r="B1118" s="1">
        <v>30004337</v>
      </c>
      <c r="C1118" s="551" t="s">
        <v>1617</v>
      </c>
      <c r="D1118" s="1" t="s">
        <v>540</v>
      </c>
      <c r="E1118" s="532">
        <v>10463.826707055314</v>
      </c>
      <c r="F1118" s="532">
        <v>102281.8626622172</v>
      </c>
      <c r="G1118" s="532">
        <v>648.7572558374294</v>
      </c>
      <c r="H1118" s="532">
        <v>151.72548725230206</v>
      </c>
      <c r="I1118" s="532">
        <v>800.48274308973146</v>
      </c>
    </row>
    <row r="1119" spans="1:9" x14ac:dyDescent="0.25">
      <c r="A1119" s="216" t="s">
        <v>1753</v>
      </c>
      <c r="B1119" s="1">
        <v>30004338</v>
      </c>
      <c r="C1119" s="551" t="s">
        <v>578</v>
      </c>
      <c r="D1119" s="1" t="s">
        <v>540</v>
      </c>
      <c r="E1119" s="532">
        <v>10488.883865915002</v>
      </c>
      <c r="F1119" s="532">
        <v>108909.38036338481</v>
      </c>
      <c r="G1119" s="532">
        <v>650.31079968673009</v>
      </c>
      <c r="H1119" s="532">
        <v>152.08881605576755</v>
      </c>
      <c r="I1119" s="532">
        <v>802.39961574249764</v>
      </c>
    </row>
    <row r="1120" spans="1:9" x14ac:dyDescent="0.25">
      <c r="A1120" s="216" t="s">
        <v>1754</v>
      </c>
      <c r="B1120" s="1">
        <v>30004339</v>
      </c>
      <c r="C1120" s="551" t="s">
        <v>623</v>
      </c>
      <c r="D1120" s="1" t="s">
        <v>540</v>
      </c>
      <c r="E1120" s="532">
        <v>17534.045211576566</v>
      </c>
      <c r="F1120" s="532">
        <v>119806.1433510645</v>
      </c>
      <c r="G1120" s="532">
        <v>1087.1108031177471</v>
      </c>
      <c r="H1120" s="532">
        <v>254.2436555678602</v>
      </c>
      <c r="I1120" s="532">
        <v>1341.3544586856074</v>
      </c>
    </row>
    <row r="1121" spans="1:9" x14ac:dyDescent="0.25">
      <c r="A1121" s="216" t="s">
        <v>1755</v>
      </c>
      <c r="B1121" s="1">
        <v>30004340</v>
      </c>
      <c r="C1121" s="551" t="s">
        <v>631</v>
      </c>
      <c r="D1121" s="1" t="s">
        <v>540</v>
      </c>
      <c r="E1121" s="532">
        <v>17483.716730106251</v>
      </c>
      <c r="F1121" s="532">
        <v>119661.56132975523</v>
      </c>
      <c r="G1121" s="532">
        <v>1083.9904372665876</v>
      </c>
      <c r="H1121" s="532">
        <v>253.51389258654066</v>
      </c>
      <c r="I1121" s="532">
        <v>1337.5043298531282</v>
      </c>
    </row>
    <row r="1122" spans="1:9" x14ac:dyDescent="0.25">
      <c r="A1122" s="216" t="s">
        <v>1756</v>
      </c>
      <c r="B1122" s="1">
        <v>30004345</v>
      </c>
      <c r="C1122" s="551" t="s">
        <v>1617</v>
      </c>
      <c r="D1122" s="1" t="s">
        <v>540</v>
      </c>
      <c r="E1122" s="532">
        <v>20192.582231250002</v>
      </c>
      <c r="F1122" s="532">
        <v>146318.12839185295</v>
      </c>
      <c r="G1122" s="532">
        <v>1251.9400983375001</v>
      </c>
      <c r="H1122" s="532">
        <v>292.79244235312507</v>
      </c>
      <c r="I1122" s="532">
        <v>1544.7325406906252</v>
      </c>
    </row>
    <row r="1123" spans="1:9" x14ac:dyDescent="0.25">
      <c r="A1123" s="216" t="s">
        <v>1757</v>
      </c>
      <c r="B1123" s="1">
        <v>30004348</v>
      </c>
      <c r="C1123" s="551" t="s">
        <v>792</v>
      </c>
      <c r="D1123" s="1" t="s">
        <v>540</v>
      </c>
      <c r="E1123" s="532">
        <v>36077.031151230469</v>
      </c>
      <c r="F1123" s="532">
        <v>184674.76619615077</v>
      </c>
      <c r="G1123" s="532">
        <v>0</v>
      </c>
      <c r="H1123" s="532">
        <v>523.11695169284178</v>
      </c>
      <c r="I1123" s="532">
        <v>523.11695169284178</v>
      </c>
    </row>
    <row r="1124" spans="1:9" x14ac:dyDescent="0.25">
      <c r="A1124" s="216" t="s">
        <v>1758</v>
      </c>
      <c r="B1124" s="1">
        <v>30004349</v>
      </c>
      <c r="C1124" s="551" t="s">
        <v>570</v>
      </c>
      <c r="D1124" s="1" t="s">
        <v>538</v>
      </c>
      <c r="E1124" s="532">
        <v>0</v>
      </c>
      <c r="F1124" s="532">
        <v>303835.06950461154</v>
      </c>
      <c r="G1124" s="532">
        <v>0</v>
      </c>
      <c r="H1124" s="532">
        <v>0</v>
      </c>
      <c r="I1124" s="532">
        <v>0</v>
      </c>
    </row>
    <row r="1125" spans="1:9" x14ac:dyDescent="0.25">
      <c r="A1125" s="216" t="s">
        <v>1759</v>
      </c>
      <c r="B1125" s="1">
        <v>30004350</v>
      </c>
      <c r="C1125" s="551" t="s">
        <v>816</v>
      </c>
      <c r="D1125" s="1" t="s">
        <v>538</v>
      </c>
      <c r="E1125" s="532">
        <v>0</v>
      </c>
      <c r="F1125" s="532">
        <v>145545.457034008</v>
      </c>
      <c r="G1125" s="532">
        <v>0</v>
      </c>
      <c r="H1125" s="532">
        <v>0</v>
      </c>
      <c r="I1125" s="532">
        <v>0</v>
      </c>
    </row>
    <row r="1126" spans="1:9" x14ac:dyDescent="0.25">
      <c r="A1126" s="216" t="s">
        <v>1760</v>
      </c>
      <c r="B1126" s="1">
        <v>30004351</v>
      </c>
      <c r="C1126" s="551" t="s">
        <v>570</v>
      </c>
      <c r="D1126" s="1" t="s">
        <v>538</v>
      </c>
      <c r="E1126" s="532">
        <v>0</v>
      </c>
      <c r="F1126" s="532">
        <v>275485.52249897964</v>
      </c>
      <c r="G1126" s="532">
        <v>0</v>
      </c>
      <c r="H1126" s="532">
        <v>0</v>
      </c>
      <c r="I1126" s="532">
        <v>0</v>
      </c>
    </row>
    <row r="1127" spans="1:9" x14ac:dyDescent="0.25">
      <c r="A1127" s="216" t="s">
        <v>1761</v>
      </c>
      <c r="B1127" s="1">
        <v>30004356</v>
      </c>
      <c r="C1127" s="551" t="s">
        <v>552</v>
      </c>
      <c r="D1127" s="1" t="s">
        <v>540</v>
      </c>
      <c r="E1127" s="532">
        <v>9214.7166297123458</v>
      </c>
      <c r="F1127" s="532">
        <v>89724.428118284821</v>
      </c>
      <c r="G1127" s="532">
        <v>571.31243104216549</v>
      </c>
      <c r="H1127" s="532">
        <v>133.61339113082903</v>
      </c>
      <c r="I1127" s="532">
        <v>704.92582217299446</v>
      </c>
    </row>
    <row r="1128" spans="1:9" x14ac:dyDescent="0.25">
      <c r="A1128" s="216" t="s">
        <v>1762</v>
      </c>
      <c r="B1128" s="1">
        <v>30004357</v>
      </c>
      <c r="C1128" s="551" t="s">
        <v>1262</v>
      </c>
      <c r="D1128" s="1" t="s">
        <v>540</v>
      </c>
      <c r="E1128" s="532">
        <v>27446.537936664841</v>
      </c>
      <c r="F1128" s="532">
        <v>139553.64960820531</v>
      </c>
      <c r="G1128" s="532">
        <v>1701.6853520732202</v>
      </c>
      <c r="H1128" s="532">
        <v>397.97480008164024</v>
      </c>
      <c r="I1128" s="532">
        <v>2099.6601521548605</v>
      </c>
    </row>
    <row r="1129" spans="1:9" x14ac:dyDescent="0.25">
      <c r="A1129" s="216" t="s">
        <v>1763</v>
      </c>
      <c r="B1129" s="1">
        <v>30004358</v>
      </c>
      <c r="C1129" s="551" t="s">
        <v>1269</v>
      </c>
      <c r="D1129" s="1" t="s">
        <v>540</v>
      </c>
      <c r="E1129" s="532">
        <v>7680.3404361206267</v>
      </c>
      <c r="F1129" s="532">
        <v>75089.616971937954</v>
      </c>
      <c r="G1129" s="532">
        <v>476.18110703947883</v>
      </c>
      <c r="H1129" s="532">
        <v>111.36493632374909</v>
      </c>
      <c r="I1129" s="532">
        <v>587.54604336322791</v>
      </c>
    </row>
    <row r="1130" spans="1:9" x14ac:dyDescent="0.25">
      <c r="A1130" s="216" t="s">
        <v>1764</v>
      </c>
      <c r="B1130" s="1">
        <v>30004359</v>
      </c>
      <c r="C1130" s="551" t="s">
        <v>579</v>
      </c>
      <c r="D1130" s="1" t="s">
        <v>538</v>
      </c>
      <c r="E1130" s="532">
        <v>0</v>
      </c>
      <c r="F1130" s="532">
        <v>170540.52025655247</v>
      </c>
      <c r="G1130" s="532">
        <v>0</v>
      </c>
      <c r="H1130" s="532">
        <v>0</v>
      </c>
      <c r="I1130" s="532">
        <v>0</v>
      </c>
    </row>
    <row r="1131" spans="1:9" x14ac:dyDescent="0.25">
      <c r="A1131" s="216" t="s">
        <v>1765</v>
      </c>
      <c r="B1131" s="1">
        <v>30004360</v>
      </c>
      <c r="C1131" s="551" t="s">
        <v>816</v>
      </c>
      <c r="D1131" s="1" t="s">
        <v>538</v>
      </c>
      <c r="E1131" s="532">
        <v>0</v>
      </c>
      <c r="F1131" s="532">
        <v>203300.07664657535</v>
      </c>
      <c r="G1131" s="532">
        <v>0</v>
      </c>
      <c r="H1131" s="532">
        <v>0</v>
      </c>
      <c r="I1131" s="532">
        <v>0</v>
      </c>
    </row>
    <row r="1132" spans="1:9" x14ac:dyDescent="0.25">
      <c r="A1132" s="216" t="s">
        <v>1766</v>
      </c>
      <c r="B1132" s="1">
        <v>30004361</v>
      </c>
      <c r="C1132" s="551" t="s">
        <v>555</v>
      </c>
      <c r="D1132" s="1" t="s">
        <v>538</v>
      </c>
      <c r="E1132" s="532">
        <v>0</v>
      </c>
      <c r="F1132" s="532">
        <v>145645.04045749249</v>
      </c>
      <c r="G1132" s="532">
        <v>0</v>
      </c>
      <c r="H1132" s="532">
        <v>0</v>
      </c>
      <c r="I1132" s="532">
        <v>0</v>
      </c>
    </row>
    <row r="1133" spans="1:9" x14ac:dyDescent="0.25">
      <c r="A1133" s="216" t="s">
        <v>1767</v>
      </c>
      <c r="B1133" s="1">
        <v>30004362</v>
      </c>
      <c r="C1133" s="551" t="s">
        <v>639</v>
      </c>
      <c r="D1133" s="1" t="s">
        <v>538</v>
      </c>
      <c r="E1133" s="532">
        <v>0</v>
      </c>
      <c r="F1133" s="532">
        <v>166179.42623013697</v>
      </c>
      <c r="G1133" s="532">
        <v>0</v>
      </c>
      <c r="H1133" s="532">
        <v>0</v>
      </c>
      <c r="I1133" s="532">
        <v>0</v>
      </c>
    </row>
    <row r="1134" spans="1:9" x14ac:dyDescent="0.25">
      <c r="A1134" s="216" t="s">
        <v>1768</v>
      </c>
      <c r="B1134" s="1">
        <v>30004363</v>
      </c>
      <c r="C1134" s="551" t="s">
        <v>648</v>
      </c>
      <c r="D1134" s="1" t="s">
        <v>538</v>
      </c>
      <c r="E1134" s="532">
        <v>0</v>
      </c>
      <c r="F1134" s="532">
        <v>176050.58930761818</v>
      </c>
      <c r="G1134" s="532">
        <v>0</v>
      </c>
      <c r="H1134" s="532">
        <v>0</v>
      </c>
      <c r="I1134" s="532">
        <v>0</v>
      </c>
    </row>
    <row r="1135" spans="1:9" x14ac:dyDescent="0.25">
      <c r="A1135" s="216" t="s">
        <v>1769</v>
      </c>
      <c r="B1135" s="1">
        <v>30004364</v>
      </c>
      <c r="C1135" s="551" t="s">
        <v>568</v>
      </c>
      <c r="D1135" s="1" t="s">
        <v>538</v>
      </c>
      <c r="E1135" s="532">
        <v>0</v>
      </c>
      <c r="F1135" s="532">
        <v>204589.50845658305</v>
      </c>
      <c r="G1135" s="532">
        <v>0</v>
      </c>
      <c r="H1135" s="532">
        <v>0</v>
      </c>
      <c r="I1135" s="532">
        <v>0</v>
      </c>
    </row>
    <row r="1136" spans="1:9" x14ac:dyDescent="0.25">
      <c r="A1136" s="216" t="s">
        <v>1770</v>
      </c>
      <c r="B1136" s="1">
        <v>30004365</v>
      </c>
      <c r="C1136" s="551" t="s">
        <v>568</v>
      </c>
      <c r="D1136" s="1" t="s">
        <v>538</v>
      </c>
      <c r="E1136" s="532">
        <v>0</v>
      </c>
      <c r="F1136" s="532">
        <v>120147.11300706236</v>
      </c>
      <c r="G1136" s="532">
        <v>0</v>
      </c>
      <c r="H1136" s="532">
        <v>0</v>
      </c>
      <c r="I1136" s="532">
        <v>0</v>
      </c>
    </row>
    <row r="1137" spans="1:9" x14ac:dyDescent="0.25">
      <c r="A1137" s="216" t="s">
        <v>1771</v>
      </c>
      <c r="B1137" s="1">
        <v>30004366</v>
      </c>
      <c r="C1137" s="551" t="s">
        <v>717</v>
      </c>
      <c r="D1137" s="1" t="s">
        <v>538</v>
      </c>
      <c r="E1137" s="532">
        <v>0</v>
      </c>
      <c r="F1137" s="532">
        <v>155397.89159220963</v>
      </c>
      <c r="G1137" s="532">
        <v>0</v>
      </c>
      <c r="H1137" s="532">
        <v>0</v>
      </c>
      <c r="I1137" s="532">
        <v>0</v>
      </c>
    </row>
    <row r="1138" spans="1:9" x14ac:dyDescent="0.25">
      <c r="A1138" s="216" t="s">
        <v>1772</v>
      </c>
      <c r="B1138" s="1">
        <v>30004367</v>
      </c>
      <c r="C1138" s="551" t="s">
        <v>816</v>
      </c>
      <c r="D1138" s="1" t="s">
        <v>538</v>
      </c>
      <c r="E1138" s="532">
        <v>0</v>
      </c>
      <c r="F1138" s="532">
        <v>156541.23151305044</v>
      </c>
      <c r="G1138" s="532">
        <v>0</v>
      </c>
      <c r="H1138" s="532">
        <v>0</v>
      </c>
      <c r="I1138" s="532">
        <v>0</v>
      </c>
    </row>
    <row r="1139" spans="1:9" x14ac:dyDescent="0.25">
      <c r="A1139" s="216" t="s">
        <v>1773</v>
      </c>
      <c r="B1139" s="1">
        <v>30004368</v>
      </c>
      <c r="C1139" s="551" t="s">
        <v>816</v>
      </c>
      <c r="D1139" s="1" t="s">
        <v>538</v>
      </c>
      <c r="E1139" s="532">
        <v>0</v>
      </c>
      <c r="F1139" s="532">
        <v>142618.87674085426</v>
      </c>
      <c r="G1139" s="532">
        <v>0</v>
      </c>
      <c r="H1139" s="532">
        <v>0</v>
      </c>
      <c r="I1139" s="532">
        <v>0</v>
      </c>
    </row>
    <row r="1140" spans="1:9" x14ac:dyDescent="0.25">
      <c r="A1140" s="216" t="s">
        <v>1774</v>
      </c>
      <c r="B1140" s="1">
        <v>30004369</v>
      </c>
      <c r="C1140" s="551" t="s">
        <v>555</v>
      </c>
      <c r="D1140" s="1" t="s">
        <v>538</v>
      </c>
      <c r="E1140" s="532">
        <v>0</v>
      </c>
      <c r="F1140" s="532">
        <v>140515.74318517913</v>
      </c>
      <c r="G1140" s="532">
        <v>0</v>
      </c>
      <c r="H1140" s="532">
        <v>0</v>
      </c>
      <c r="I1140" s="532">
        <v>0</v>
      </c>
    </row>
    <row r="1141" spans="1:9" x14ac:dyDescent="0.25">
      <c r="A1141" s="216" t="s">
        <v>1775</v>
      </c>
      <c r="B1141" s="1">
        <v>30004370</v>
      </c>
      <c r="C1141" s="551" t="s">
        <v>549</v>
      </c>
      <c r="D1141" s="1" t="s">
        <v>540</v>
      </c>
      <c r="E1141" s="532">
        <v>9554.7015843256268</v>
      </c>
      <c r="F1141" s="532">
        <v>94082.810366297359</v>
      </c>
      <c r="G1141" s="532">
        <v>592.39149822818888</v>
      </c>
      <c r="H1141" s="532">
        <v>138.54317297272161</v>
      </c>
      <c r="I1141" s="532">
        <v>730.93467120091054</v>
      </c>
    </row>
    <row r="1142" spans="1:9" x14ac:dyDescent="0.25">
      <c r="A1142" s="216" t="s">
        <v>1776</v>
      </c>
      <c r="B1142" s="1">
        <v>30004371</v>
      </c>
      <c r="C1142" s="551" t="s">
        <v>1049</v>
      </c>
      <c r="D1142" s="1" t="s">
        <v>538</v>
      </c>
      <c r="E1142" s="532">
        <v>0</v>
      </c>
      <c r="F1142" s="532">
        <v>135170.01139964329</v>
      </c>
      <c r="G1142" s="532">
        <v>0</v>
      </c>
      <c r="H1142" s="532">
        <v>0</v>
      </c>
      <c r="I1142" s="532">
        <v>0</v>
      </c>
    </row>
    <row r="1143" spans="1:9" x14ac:dyDescent="0.25">
      <c r="A1143" s="216" t="s">
        <v>1777</v>
      </c>
      <c r="B1143" s="1">
        <v>30004372</v>
      </c>
      <c r="C1143" s="551" t="s">
        <v>539</v>
      </c>
      <c r="D1143" s="1" t="s">
        <v>540</v>
      </c>
      <c r="E1143" s="532">
        <v>34780.80504868125</v>
      </c>
      <c r="F1143" s="532">
        <v>177897.06539556489</v>
      </c>
      <c r="G1143" s="532">
        <v>0</v>
      </c>
      <c r="H1143" s="532">
        <v>504.32167320587814</v>
      </c>
      <c r="I1143" s="532">
        <v>504.32167320587814</v>
      </c>
    </row>
    <row r="1144" spans="1:9" x14ac:dyDescent="0.25">
      <c r="A1144" s="216" t="s">
        <v>1778</v>
      </c>
      <c r="B1144" s="1">
        <v>30004373</v>
      </c>
      <c r="C1144" s="551" t="s">
        <v>549</v>
      </c>
      <c r="D1144" s="1" t="s">
        <v>540</v>
      </c>
      <c r="E1144" s="532">
        <v>8576.4015700431264</v>
      </c>
      <c r="F1144" s="532">
        <v>86656.706641606273</v>
      </c>
      <c r="G1144" s="532">
        <v>531.73689734267384</v>
      </c>
      <c r="H1144" s="532">
        <v>124.35782276562534</v>
      </c>
      <c r="I1144" s="532">
        <v>656.09472010829916</v>
      </c>
    </row>
    <row r="1145" spans="1:9" x14ac:dyDescent="0.25">
      <c r="A1145" s="216" t="s">
        <v>1779</v>
      </c>
      <c r="B1145" s="1">
        <v>30004374</v>
      </c>
      <c r="C1145" s="551" t="s">
        <v>549</v>
      </c>
      <c r="D1145" s="1" t="s">
        <v>540</v>
      </c>
      <c r="E1145" s="532">
        <v>8576.4015700431264</v>
      </c>
      <c r="F1145" s="532">
        <v>84841.294422662482</v>
      </c>
      <c r="G1145" s="532">
        <v>531.73689734267384</v>
      </c>
      <c r="H1145" s="532">
        <v>124.35782276562534</v>
      </c>
      <c r="I1145" s="532">
        <v>656.09472010829916</v>
      </c>
    </row>
    <row r="1146" spans="1:9" x14ac:dyDescent="0.25">
      <c r="A1146" s="216" t="s">
        <v>1780</v>
      </c>
      <c r="B1146" s="1">
        <v>30004376</v>
      </c>
      <c r="C1146" s="551" t="s">
        <v>631</v>
      </c>
      <c r="D1146" s="1" t="s">
        <v>540</v>
      </c>
      <c r="E1146" s="532">
        <v>10478.068596492658</v>
      </c>
      <c r="F1146" s="532">
        <v>99413.975151475403</v>
      </c>
      <c r="G1146" s="532">
        <v>649.64025298254478</v>
      </c>
      <c r="H1146" s="532">
        <v>151.93199464914355</v>
      </c>
      <c r="I1146" s="532">
        <v>801.57224763168836</v>
      </c>
    </row>
    <row r="1147" spans="1:9" x14ac:dyDescent="0.25">
      <c r="A1147" s="216" t="s">
        <v>1781</v>
      </c>
      <c r="B1147" s="1">
        <v>30004377</v>
      </c>
      <c r="C1147" s="551" t="s">
        <v>578</v>
      </c>
      <c r="D1147" s="1" t="s">
        <v>540</v>
      </c>
      <c r="E1147" s="532">
        <v>10578.19015005594</v>
      </c>
      <c r="F1147" s="532">
        <v>104455.92821564781</v>
      </c>
      <c r="G1147" s="532">
        <v>655.84778930346829</v>
      </c>
      <c r="H1147" s="532">
        <v>153.38375717581113</v>
      </c>
      <c r="I1147" s="532">
        <v>809.23154647927936</v>
      </c>
    </row>
    <row r="1148" spans="1:9" x14ac:dyDescent="0.25">
      <c r="A1148" s="216" t="s">
        <v>1782</v>
      </c>
      <c r="B1148" s="1">
        <v>30004378</v>
      </c>
      <c r="C1148" s="551" t="s">
        <v>572</v>
      </c>
      <c r="D1148" s="1" t="s">
        <v>538</v>
      </c>
      <c r="E1148" s="532">
        <v>0</v>
      </c>
      <c r="F1148" s="532">
        <v>125402.25913922465</v>
      </c>
      <c r="G1148" s="532">
        <v>0</v>
      </c>
      <c r="H1148" s="532">
        <v>0</v>
      </c>
      <c r="I1148" s="532">
        <v>0</v>
      </c>
    </row>
    <row r="1149" spans="1:9" x14ac:dyDescent="0.25">
      <c r="A1149" s="216" t="s">
        <v>1783</v>
      </c>
      <c r="B1149" s="1">
        <v>30004384</v>
      </c>
      <c r="C1149" s="551" t="s">
        <v>765</v>
      </c>
      <c r="D1149" s="1" t="s">
        <v>538</v>
      </c>
      <c r="E1149" s="532">
        <v>0</v>
      </c>
      <c r="F1149" s="532">
        <v>114880.81172721587</v>
      </c>
      <c r="G1149" s="532">
        <v>0</v>
      </c>
      <c r="H1149" s="532">
        <v>0</v>
      </c>
      <c r="I1149" s="532">
        <v>0</v>
      </c>
    </row>
    <row r="1150" spans="1:9" x14ac:dyDescent="0.25">
      <c r="A1150" s="216" t="s">
        <v>1784</v>
      </c>
      <c r="B1150" s="1">
        <v>30004386</v>
      </c>
      <c r="C1150" s="551" t="s">
        <v>580</v>
      </c>
      <c r="D1150" s="1" t="s">
        <v>540</v>
      </c>
      <c r="E1150" s="532">
        <v>37171.790353790624</v>
      </c>
      <c r="F1150" s="532">
        <v>203420.18535379061</v>
      </c>
      <c r="G1150" s="532">
        <v>0</v>
      </c>
      <c r="H1150" s="532">
        <v>538.99096012996404</v>
      </c>
      <c r="I1150" s="532">
        <v>538.99096012996404</v>
      </c>
    </row>
    <row r="1151" spans="1:9" x14ac:dyDescent="0.25">
      <c r="A1151" s="216" t="s">
        <v>1785</v>
      </c>
      <c r="B1151" s="1">
        <v>30004389</v>
      </c>
      <c r="C1151" s="551" t="s">
        <v>1786</v>
      </c>
      <c r="D1151" s="1" t="s">
        <v>540</v>
      </c>
      <c r="E1151" s="532">
        <v>34780.80504868125</v>
      </c>
      <c r="F1151" s="532">
        <v>175243.57116005459</v>
      </c>
      <c r="G1151" s="532">
        <v>0</v>
      </c>
      <c r="H1151" s="532">
        <v>504.32167320587814</v>
      </c>
      <c r="I1151" s="532">
        <v>504.32167320587814</v>
      </c>
    </row>
    <row r="1152" spans="1:9" x14ac:dyDescent="0.25">
      <c r="A1152" s="216" t="s">
        <v>1787</v>
      </c>
      <c r="B1152" s="1">
        <v>30004390</v>
      </c>
      <c r="C1152" s="551" t="s">
        <v>603</v>
      </c>
      <c r="D1152" s="1" t="s">
        <v>538</v>
      </c>
      <c r="E1152" s="532">
        <v>0</v>
      </c>
      <c r="F1152" s="532">
        <v>158881.94962391563</v>
      </c>
      <c r="G1152" s="532">
        <v>0</v>
      </c>
      <c r="H1152" s="532">
        <v>0</v>
      </c>
      <c r="I1152" s="532">
        <v>0</v>
      </c>
    </row>
    <row r="1153" spans="1:9" x14ac:dyDescent="0.25">
      <c r="A1153" s="216" t="s">
        <v>1788</v>
      </c>
      <c r="B1153" s="1">
        <v>30004391</v>
      </c>
      <c r="C1153" s="551" t="s">
        <v>603</v>
      </c>
      <c r="D1153" s="1" t="s">
        <v>538</v>
      </c>
      <c r="E1153" s="532">
        <v>0</v>
      </c>
      <c r="F1153" s="532">
        <v>138715.35708493151</v>
      </c>
      <c r="G1153" s="532">
        <v>0</v>
      </c>
      <c r="H1153" s="532">
        <v>0</v>
      </c>
      <c r="I1153" s="532">
        <v>0</v>
      </c>
    </row>
    <row r="1154" spans="1:9" x14ac:dyDescent="0.25">
      <c r="A1154" s="216" t="s">
        <v>1789</v>
      </c>
      <c r="B1154" s="1">
        <v>30004392</v>
      </c>
      <c r="C1154" s="551" t="s">
        <v>554</v>
      </c>
      <c r="D1154" s="1" t="s">
        <v>540</v>
      </c>
      <c r="E1154" s="532">
        <v>32340.485593802347</v>
      </c>
      <c r="F1154" s="532">
        <v>154645.06796880238</v>
      </c>
      <c r="G1154" s="532">
        <v>2005.1101068157454</v>
      </c>
      <c r="H1154" s="532">
        <v>468.93704111013403</v>
      </c>
      <c r="I1154" s="532">
        <v>2474.0471479258795</v>
      </c>
    </row>
    <row r="1155" spans="1:9" x14ac:dyDescent="0.25">
      <c r="A1155" s="216" t="s">
        <v>1790</v>
      </c>
      <c r="B1155" s="1">
        <v>30004395</v>
      </c>
      <c r="C1155" s="551" t="s">
        <v>617</v>
      </c>
      <c r="D1155" s="1" t="s">
        <v>540</v>
      </c>
      <c r="E1155" s="532">
        <v>10558.701248720627</v>
      </c>
      <c r="F1155" s="532">
        <v>100374.57062300554</v>
      </c>
      <c r="G1155" s="532">
        <v>654.63947742067887</v>
      </c>
      <c r="H1155" s="532">
        <v>153.10116810644908</v>
      </c>
      <c r="I1155" s="532">
        <v>807.74064552712798</v>
      </c>
    </row>
    <row r="1156" spans="1:9" x14ac:dyDescent="0.25">
      <c r="A1156" s="216" t="s">
        <v>1791</v>
      </c>
      <c r="B1156" s="1">
        <v>30004400</v>
      </c>
      <c r="C1156" s="551" t="s">
        <v>623</v>
      </c>
      <c r="D1156" s="1" t="s">
        <v>538</v>
      </c>
      <c r="E1156" s="532">
        <v>0</v>
      </c>
      <c r="F1156" s="532">
        <v>164190.68590927921</v>
      </c>
      <c r="G1156" s="532">
        <v>0</v>
      </c>
      <c r="H1156" s="532">
        <v>0</v>
      </c>
      <c r="I1156" s="532">
        <v>0</v>
      </c>
    </row>
    <row r="1157" spans="1:9" x14ac:dyDescent="0.25">
      <c r="A1157" s="216" t="s">
        <v>1792</v>
      </c>
      <c r="B1157" s="1">
        <v>30004406</v>
      </c>
      <c r="C1157" s="551" t="s">
        <v>613</v>
      </c>
      <c r="D1157" s="1" t="s">
        <v>538</v>
      </c>
      <c r="E1157" s="532">
        <v>0</v>
      </c>
      <c r="F1157" s="532">
        <v>131152.57187042385</v>
      </c>
      <c r="G1157" s="532">
        <v>0</v>
      </c>
      <c r="H1157" s="532">
        <v>0</v>
      </c>
      <c r="I1157" s="532">
        <v>0</v>
      </c>
    </row>
    <row r="1158" spans="1:9" x14ac:dyDescent="0.25">
      <c r="A1158" s="216" t="s">
        <v>1793</v>
      </c>
      <c r="B1158" s="1">
        <v>30004407</v>
      </c>
      <c r="C1158" s="551" t="s">
        <v>613</v>
      </c>
      <c r="D1158" s="1" t="s">
        <v>540</v>
      </c>
      <c r="E1158" s="532">
        <v>19723.10469437344</v>
      </c>
      <c r="F1158" s="532">
        <v>142916.29793012238</v>
      </c>
      <c r="G1158" s="532">
        <v>1222.8324910511533</v>
      </c>
      <c r="H1158" s="532">
        <v>285.98501806841489</v>
      </c>
      <c r="I1158" s="532">
        <v>1508.8175091195681</v>
      </c>
    </row>
    <row r="1159" spans="1:9" x14ac:dyDescent="0.25">
      <c r="A1159" s="216" t="s">
        <v>1794</v>
      </c>
      <c r="B1159" s="1">
        <v>30004408</v>
      </c>
      <c r="C1159" s="551" t="s">
        <v>1550</v>
      </c>
      <c r="D1159" s="1" t="s">
        <v>538</v>
      </c>
      <c r="E1159" s="532">
        <v>0</v>
      </c>
      <c r="F1159" s="532">
        <v>133051.84850801999</v>
      </c>
      <c r="G1159" s="532">
        <v>0</v>
      </c>
      <c r="H1159" s="532">
        <v>0</v>
      </c>
      <c r="I1159" s="532">
        <v>0</v>
      </c>
    </row>
    <row r="1160" spans="1:9" x14ac:dyDescent="0.25">
      <c r="A1160" s="216" t="s">
        <v>1795</v>
      </c>
      <c r="B1160" s="1">
        <v>30004409</v>
      </c>
      <c r="C1160" s="551" t="s">
        <v>613</v>
      </c>
      <c r="D1160" s="1" t="s">
        <v>538</v>
      </c>
      <c r="E1160" s="532">
        <v>0</v>
      </c>
      <c r="F1160" s="532">
        <v>197385.54743206996</v>
      </c>
      <c r="G1160" s="532">
        <v>0</v>
      </c>
      <c r="H1160" s="532">
        <v>0</v>
      </c>
      <c r="I1160" s="532">
        <v>0</v>
      </c>
    </row>
    <row r="1161" spans="1:9" x14ac:dyDescent="0.25">
      <c r="A1161" s="216" t="s">
        <v>1796</v>
      </c>
      <c r="B1161" s="1">
        <v>30004410</v>
      </c>
      <c r="C1161" s="551" t="s">
        <v>613</v>
      </c>
      <c r="D1161" s="1" t="s">
        <v>538</v>
      </c>
      <c r="E1161" s="532">
        <v>0</v>
      </c>
      <c r="F1161" s="532">
        <v>160431.98446320801</v>
      </c>
      <c r="G1161" s="532">
        <v>0</v>
      </c>
      <c r="H1161" s="532">
        <v>0</v>
      </c>
      <c r="I1161" s="532">
        <v>0</v>
      </c>
    </row>
    <row r="1162" spans="1:9" x14ac:dyDescent="0.25">
      <c r="A1162" s="216" t="s">
        <v>1797</v>
      </c>
      <c r="B1162" s="1">
        <v>30004411</v>
      </c>
      <c r="C1162" s="551" t="s">
        <v>613</v>
      </c>
      <c r="D1162" s="1" t="s">
        <v>538</v>
      </c>
      <c r="E1162" s="532">
        <v>0</v>
      </c>
      <c r="F1162" s="532">
        <v>140871.60551232877</v>
      </c>
      <c r="G1162" s="532">
        <v>0</v>
      </c>
      <c r="H1162" s="532">
        <v>0</v>
      </c>
      <c r="I1162" s="532">
        <v>0</v>
      </c>
    </row>
    <row r="1163" spans="1:9" x14ac:dyDescent="0.25">
      <c r="A1163" s="216" t="s">
        <v>1798</v>
      </c>
      <c r="B1163" s="1">
        <v>30004414</v>
      </c>
      <c r="C1163" s="551" t="s">
        <v>537</v>
      </c>
      <c r="D1163" s="1" t="s">
        <v>538</v>
      </c>
      <c r="E1163" s="532">
        <v>0</v>
      </c>
      <c r="F1163" s="532">
        <v>132514.33152949385</v>
      </c>
      <c r="G1163" s="532">
        <v>0</v>
      </c>
      <c r="H1163" s="532">
        <v>0</v>
      </c>
      <c r="I1163" s="532">
        <v>0</v>
      </c>
    </row>
    <row r="1164" spans="1:9" x14ac:dyDescent="0.25">
      <c r="A1164" s="216" t="s">
        <v>1799</v>
      </c>
      <c r="B1164" s="1">
        <v>30004415</v>
      </c>
      <c r="C1164" s="551" t="s">
        <v>559</v>
      </c>
      <c r="D1164" s="1" t="s">
        <v>540</v>
      </c>
      <c r="E1164" s="532">
        <v>19274.737584375001</v>
      </c>
      <c r="F1164" s="532">
        <v>138025.95187210108</v>
      </c>
      <c r="G1164" s="532">
        <v>1195.03373023125</v>
      </c>
      <c r="H1164" s="532">
        <v>279.48369497343754</v>
      </c>
      <c r="I1164" s="532">
        <v>1474.5174252046877</v>
      </c>
    </row>
    <row r="1165" spans="1:9" x14ac:dyDescent="0.25">
      <c r="A1165" s="216" t="s">
        <v>1800</v>
      </c>
      <c r="B1165" s="1">
        <v>30004416</v>
      </c>
      <c r="C1165" s="551" t="s">
        <v>537</v>
      </c>
      <c r="D1165" s="1" t="s">
        <v>538</v>
      </c>
      <c r="E1165" s="532">
        <v>0</v>
      </c>
      <c r="F1165" s="532">
        <v>134451.84141917806</v>
      </c>
      <c r="G1165" s="532">
        <v>0</v>
      </c>
      <c r="H1165" s="532">
        <v>0</v>
      </c>
      <c r="I1165" s="532">
        <v>0</v>
      </c>
    </row>
    <row r="1166" spans="1:9" x14ac:dyDescent="0.25">
      <c r="A1166" s="216" t="s">
        <v>1801</v>
      </c>
      <c r="B1166" s="1">
        <v>30004417</v>
      </c>
      <c r="C1166" s="551" t="s">
        <v>623</v>
      </c>
      <c r="D1166" s="1" t="s">
        <v>538</v>
      </c>
      <c r="E1166" s="532">
        <v>0</v>
      </c>
      <c r="F1166" s="532">
        <v>162336.60861369863</v>
      </c>
      <c r="G1166" s="532">
        <v>0</v>
      </c>
      <c r="H1166" s="532">
        <v>0</v>
      </c>
      <c r="I1166" s="532">
        <v>0</v>
      </c>
    </row>
    <row r="1167" spans="1:9" x14ac:dyDescent="0.25">
      <c r="A1167" s="216" t="s">
        <v>1802</v>
      </c>
      <c r="B1167" s="1">
        <v>30004418</v>
      </c>
      <c r="C1167" s="551" t="s">
        <v>537</v>
      </c>
      <c r="D1167" s="1" t="s">
        <v>538</v>
      </c>
      <c r="E1167" s="532">
        <v>0</v>
      </c>
      <c r="F1167" s="532">
        <v>137933.47535419863</v>
      </c>
      <c r="G1167" s="532">
        <v>0</v>
      </c>
      <c r="H1167" s="532">
        <v>0</v>
      </c>
      <c r="I1167" s="532">
        <v>0</v>
      </c>
    </row>
    <row r="1168" spans="1:9" x14ac:dyDescent="0.25">
      <c r="A1168" s="216" t="s">
        <v>1803</v>
      </c>
      <c r="B1168" s="1">
        <v>30004419</v>
      </c>
      <c r="C1168" s="551" t="s">
        <v>537</v>
      </c>
      <c r="D1168" s="1" t="s">
        <v>538</v>
      </c>
      <c r="E1168" s="532">
        <v>0</v>
      </c>
      <c r="F1168" s="532">
        <v>175298.76498068142</v>
      </c>
      <c r="G1168" s="532">
        <v>0</v>
      </c>
      <c r="H1168" s="532">
        <v>0</v>
      </c>
      <c r="I1168" s="532">
        <v>0</v>
      </c>
    </row>
    <row r="1169" spans="1:9" x14ac:dyDescent="0.25">
      <c r="A1169" s="216" t="s">
        <v>1804</v>
      </c>
      <c r="B1169" s="1">
        <v>30004420</v>
      </c>
      <c r="C1169" s="551" t="s">
        <v>673</v>
      </c>
      <c r="D1169" s="1" t="s">
        <v>540</v>
      </c>
      <c r="E1169" s="532">
        <v>12072.94604972422</v>
      </c>
      <c r="F1169" s="532">
        <v>113620.66072676705</v>
      </c>
      <c r="G1169" s="532">
        <v>748.52265508290168</v>
      </c>
      <c r="H1169" s="532">
        <v>175.05771772100118</v>
      </c>
      <c r="I1169" s="532">
        <v>923.58037280390283</v>
      </c>
    </row>
    <row r="1170" spans="1:9" x14ac:dyDescent="0.25">
      <c r="A1170" s="216" t="s">
        <v>1805</v>
      </c>
      <c r="B1170" s="1">
        <v>30004423</v>
      </c>
      <c r="C1170" s="551" t="s">
        <v>537</v>
      </c>
      <c r="D1170" s="1" t="s">
        <v>538</v>
      </c>
      <c r="E1170" s="532">
        <v>0</v>
      </c>
      <c r="F1170" s="532">
        <v>124258.67460562267</v>
      </c>
      <c r="G1170" s="532">
        <v>0</v>
      </c>
      <c r="H1170" s="532">
        <v>0</v>
      </c>
      <c r="I1170" s="532">
        <v>0</v>
      </c>
    </row>
    <row r="1171" spans="1:9" x14ac:dyDescent="0.25">
      <c r="A1171" s="216" t="s">
        <v>1806</v>
      </c>
      <c r="B1171" s="1">
        <v>30004427</v>
      </c>
      <c r="C1171" s="551" t="s">
        <v>1456</v>
      </c>
      <c r="D1171" s="1" t="s">
        <v>540</v>
      </c>
      <c r="E1171" s="532">
        <v>9530.0727529678134</v>
      </c>
      <c r="F1171" s="532">
        <v>100756.02865157263</v>
      </c>
      <c r="G1171" s="532">
        <v>590.86451068400447</v>
      </c>
      <c r="H1171" s="532">
        <v>138.18605491803331</v>
      </c>
      <c r="I1171" s="532">
        <v>729.05056560203775</v>
      </c>
    </row>
    <row r="1172" spans="1:9" x14ac:dyDescent="0.25">
      <c r="A1172" s="216" t="s">
        <v>1807</v>
      </c>
      <c r="B1172" s="1">
        <v>30004430</v>
      </c>
      <c r="C1172" s="551" t="s">
        <v>748</v>
      </c>
      <c r="D1172" s="1" t="s">
        <v>540</v>
      </c>
      <c r="E1172" s="532">
        <v>10279.860045000001</v>
      </c>
      <c r="F1172" s="532">
        <v>99494.319408546973</v>
      </c>
      <c r="G1172" s="532">
        <v>637.35132279000004</v>
      </c>
      <c r="H1172" s="532">
        <v>149.05797065250002</v>
      </c>
      <c r="I1172" s="532">
        <v>786.40929344250003</v>
      </c>
    </row>
    <row r="1173" spans="1:9" x14ac:dyDescent="0.25">
      <c r="A1173" s="216" t="s">
        <v>1808</v>
      </c>
      <c r="B1173" s="1">
        <v>30004431</v>
      </c>
      <c r="C1173" s="551" t="s">
        <v>593</v>
      </c>
      <c r="D1173" s="1" t="s">
        <v>540</v>
      </c>
      <c r="E1173" s="532">
        <v>17003.836953898441</v>
      </c>
      <c r="F1173" s="532">
        <v>116410.11186148136</v>
      </c>
      <c r="G1173" s="532">
        <v>1054.2378911417034</v>
      </c>
      <c r="H1173" s="532">
        <v>246.55563583152741</v>
      </c>
      <c r="I1173" s="532">
        <v>1300.7935269732307</v>
      </c>
    </row>
    <row r="1174" spans="1:9" x14ac:dyDescent="0.25">
      <c r="A1174" s="216" t="s">
        <v>1809</v>
      </c>
      <c r="B1174" s="1">
        <v>30004433</v>
      </c>
      <c r="C1174" s="551" t="s">
        <v>580</v>
      </c>
      <c r="D1174" s="1" t="s">
        <v>540</v>
      </c>
      <c r="E1174" s="532">
        <v>37047.651865300781</v>
      </c>
      <c r="F1174" s="532">
        <v>179740.84561530079</v>
      </c>
      <c r="G1174" s="532">
        <v>0</v>
      </c>
      <c r="H1174" s="532">
        <v>537.1909520468613</v>
      </c>
      <c r="I1174" s="532">
        <v>537.1909520468613</v>
      </c>
    </row>
    <row r="1175" spans="1:9" x14ac:dyDescent="0.25">
      <c r="A1175" s="216" t="s">
        <v>1810</v>
      </c>
      <c r="B1175" s="1">
        <v>30004434</v>
      </c>
      <c r="C1175" s="551" t="s">
        <v>582</v>
      </c>
      <c r="D1175" s="1" t="s">
        <v>540</v>
      </c>
      <c r="E1175" s="532">
        <v>10378.268288555782</v>
      </c>
      <c r="F1175" s="532">
        <v>107864.13610026776</v>
      </c>
      <c r="G1175" s="532">
        <v>643.45263389045851</v>
      </c>
      <c r="H1175" s="532">
        <v>150.48489018405886</v>
      </c>
      <c r="I1175" s="532">
        <v>793.93752407451734</v>
      </c>
    </row>
    <row r="1176" spans="1:9" x14ac:dyDescent="0.25">
      <c r="A1176" s="216" t="s">
        <v>1811</v>
      </c>
      <c r="B1176" s="1">
        <v>30004435</v>
      </c>
      <c r="C1176" s="551" t="s">
        <v>1269</v>
      </c>
      <c r="D1176" s="1" t="s">
        <v>540</v>
      </c>
      <c r="E1176" s="532">
        <v>10532.466189230783</v>
      </c>
      <c r="F1176" s="532">
        <v>102037.87833231188</v>
      </c>
      <c r="G1176" s="532">
        <v>653.01290373230859</v>
      </c>
      <c r="H1176" s="532">
        <v>152.72075974384637</v>
      </c>
      <c r="I1176" s="532">
        <v>805.73366347615502</v>
      </c>
    </row>
    <row r="1177" spans="1:9" x14ac:dyDescent="0.25">
      <c r="A1177" s="216" t="s">
        <v>1812</v>
      </c>
      <c r="B1177" s="1">
        <v>30004436</v>
      </c>
      <c r="C1177" s="551" t="s">
        <v>1813</v>
      </c>
      <c r="D1177" s="1" t="s">
        <v>540</v>
      </c>
      <c r="E1177" s="532">
        <v>28499.076285468749</v>
      </c>
      <c r="F1177" s="532">
        <v>145913.84924812664</v>
      </c>
      <c r="G1177" s="532">
        <v>1766.9427296990625</v>
      </c>
      <c r="H1177" s="532">
        <v>413.2366061392969</v>
      </c>
      <c r="I1177" s="532">
        <v>2180.1793358383593</v>
      </c>
    </row>
    <row r="1178" spans="1:9" x14ac:dyDescent="0.25">
      <c r="A1178" s="216" t="s">
        <v>1814</v>
      </c>
      <c r="B1178" s="1">
        <v>30004445</v>
      </c>
      <c r="C1178" s="551" t="s">
        <v>1049</v>
      </c>
      <c r="D1178" s="1" t="s">
        <v>538</v>
      </c>
      <c r="E1178" s="532">
        <v>0</v>
      </c>
      <c r="F1178" s="532">
        <v>101813.75664385589</v>
      </c>
      <c r="G1178" s="532">
        <v>0</v>
      </c>
      <c r="H1178" s="532">
        <v>0</v>
      </c>
      <c r="I1178" s="532">
        <v>0</v>
      </c>
    </row>
    <row r="1179" spans="1:9" x14ac:dyDescent="0.25">
      <c r="A1179" s="216" t="s">
        <v>1815</v>
      </c>
      <c r="B1179" s="1">
        <v>30004447</v>
      </c>
      <c r="C1179" s="551" t="s">
        <v>812</v>
      </c>
      <c r="D1179" s="1" t="s">
        <v>540</v>
      </c>
      <c r="E1179" s="532">
        <v>30165.423241870318</v>
      </c>
      <c r="F1179" s="532">
        <v>165414.50024187029</v>
      </c>
      <c r="G1179" s="532">
        <v>1870.2562409959596</v>
      </c>
      <c r="H1179" s="532">
        <v>437.39863700711965</v>
      </c>
      <c r="I1179" s="532">
        <v>2307.6548780030794</v>
      </c>
    </row>
    <row r="1180" spans="1:9" x14ac:dyDescent="0.25">
      <c r="A1180" s="216" t="s">
        <v>1816</v>
      </c>
      <c r="B1180" s="1">
        <v>30004448</v>
      </c>
      <c r="C1180" s="551" t="s">
        <v>545</v>
      </c>
      <c r="D1180" s="1" t="s">
        <v>540</v>
      </c>
      <c r="E1180" s="532">
        <v>11069.374712831095</v>
      </c>
      <c r="F1180" s="532">
        <v>110126.58751005582</v>
      </c>
      <c r="G1180" s="532">
        <v>686.30123219552786</v>
      </c>
      <c r="H1180" s="532">
        <v>160.5059333360509</v>
      </c>
      <c r="I1180" s="532">
        <v>846.80716553157879</v>
      </c>
    </row>
    <row r="1181" spans="1:9" x14ac:dyDescent="0.25">
      <c r="A1181" s="216" t="s">
        <v>1817</v>
      </c>
      <c r="B1181" s="1">
        <v>30004449</v>
      </c>
      <c r="C1181" s="551" t="s">
        <v>1408</v>
      </c>
      <c r="D1181" s="1" t="s">
        <v>540</v>
      </c>
      <c r="E1181" s="532">
        <v>10528.397077962971</v>
      </c>
      <c r="F1181" s="532">
        <v>99891.396683218787</v>
      </c>
      <c r="G1181" s="532">
        <v>652.76061883370414</v>
      </c>
      <c r="H1181" s="532">
        <v>152.66175763046309</v>
      </c>
      <c r="I1181" s="532">
        <v>805.4223764641672</v>
      </c>
    </row>
    <row r="1182" spans="1:9" x14ac:dyDescent="0.25">
      <c r="A1182" s="216" t="s">
        <v>1818</v>
      </c>
      <c r="B1182" s="1">
        <v>30004451</v>
      </c>
      <c r="C1182" s="551" t="s">
        <v>1819</v>
      </c>
      <c r="D1182" s="1" t="s">
        <v>540</v>
      </c>
      <c r="E1182" s="532">
        <v>10540.925657392814</v>
      </c>
      <c r="F1182" s="532">
        <v>99689.915178120165</v>
      </c>
      <c r="G1182" s="532">
        <v>653.53739075835449</v>
      </c>
      <c r="H1182" s="532">
        <v>152.8434220321958</v>
      </c>
      <c r="I1182" s="532">
        <v>806.38081279055029</v>
      </c>
    </row>
    <row r="1183" spans="1:9" x14ac:dyDescent="0.25">
      <c r="A1183" s="216" t="s">
        <v>1820</v>
      </c>
      <c r="B1183" s="1">
        <v>30004452</v>
      </c>
      <c r="C1183" s="551" t="s">
        <v>631</v>
      </c>
      <c r="D1183" s="1" t="s">
        <v>540</v>
      </c>
      <c r="E1183" s="532">
        <v>20451.414421668753</v>
      </c>
      <c r="F1183" s="532">
        <v>140919.2208843905</v>
      </c>
      <c r="G1183" s="532">
        <v>1267.9876941434627</v>
      </c>
      <c r="H1183" s="532">
        <v>296.54550911419693</v>
      </c>
      <c r="I1183" s="532">
        <v>1564.5332032576596</v>
      </c>
    </row>
    <row r="1184" spans="1:9" x14ac:dyDescent="0.25">
      <c r="A1184" s="216" t="s">
        <v>1821</v>
      </c>
      <c r="B1184" s="1">
        <v>30004454</v>
      </c>
      <c r="C1184" s="551" t="s">
        <v>719</v>
      </c>
      <c r="D1184" s="1" t="s">
        <v>538</v>
      </c>
      <c r="E1184" s="532">
        <v>0</v>
      </c>
      <c r="F1184" s="532">
        <v>193661.64880163714</v>
      </c>
      <c r="G1184" s="532">
        <v>0</v>
      </c>
      <c r="H1184" s="532">
        <v>0</v>
      </c>
      <c r="I1184" s="532">
        <v>0</v>
      </c>
    </row>
    <row r="1185" spans="1:9" x14ac:dyDescent="0.25">
      <c r="A1185" s="216" t="s">
        <v>1822</v>
      </c>
      <c r="B1185" s="1">
        <v>30004455</v>
      </c>
      <c r="C1185" s="551" t="s">
        <v>571</v>
      </c>
      <c r="D1185" s="1" t="s">
        <v>538</v>
      </c>
      <c r="E1185" s="532">
        <v>0</v>
      </c>
      <c r="F1185" s="532">
        <v>204070.92393424659</v>
      </c>
      <c r="G1185" s="532">
        <v>0</v>
      </c>
      <c r="H1185" s="532">
        <v>0</v>
      </c>
      <c r="I1185" s="532">
        <v>0</v>
      </c>
    </row>
    <row r="1186" spans="1:9" x14ac:dyDescent="0.25">
      <c r="A1186" s="216" t="s">
        <v>1823</v>
      </c>
      <c r="B1186" s="1">
        <v>30004456</v>
      </c>
      <c r="C1186" s="551" t="s">
        <v>722</v>
      </c>
      <c r="D1186" s="1" t="s">
        <v>538</v>
      </c>
      <c r="E1186" s="532">
        <v>0</v>
      </c>
      <c r="F1186" s="532">
        <v>139760.17799023498</v>
      </c>
      <c r="G1186" s="532">
        <v>0</v>
      </c>
      <c r="H1186" s="532">
        <v>0</v>
      </c>
      <c r="I1186" s="532">
        <v>0</v>
      </c>
    </row>
    <row r="1187" spans="1:9" x14ac:dyDescent="0.25">
      <c r="A1187" s="216" t="s">
        <v>1824</v>
      </c>
      <c r="B1187" s="1">
        <v>30004457</v>
      </c>
      <c r="C1187" s="551" t="s">
        <v>794</v>
      </c>
      <c r="D1187" s="1" t="s">
        <v>538</v>
      </c>
      <c r="E1187" s="532">
        <v>0</v>
      </c>
      <c r="F1187" s="532">
        <v>175330.63330508574</v>
      </c>
      <c r="G1187" s="532">
        <v>0</v>
      </c>
      <c r="H1187" s="532">
        <v>0</v>
      </c>
      <c r="I1187" s="532">
        <v>0</v>
      </c>
    </row>
    <row r="1188" spans="1:9" x14ac:dyDescent="0.25">
      <c r="A1188" s="216" t="s">
        <v>1825</v>
      </c>
      <c r="B1188" s="1">
        <v>30004458</v>
      </c>
      <c r="C1188" s="551" t="s">
        <v>586</v>
      </c>
      <c r="D1188" s="1" t="s">
        <v>538</v>
      </c>
      <c r="E1188" s="532">
        <v>0</v>
      </c>
      <c r="F1188" s="532">
        <v>119622.6219178082</v>
      </c>
      <c r="G1188" s="532">
        <v>0</v>
      </c>
      <c r="H1188" s="532">
        <v>0</v>
      </c>
      <c r="I1188" s="532">
        <v>0</v>
      </c>
    </row>
    <row r="1189" spans="1:9" x14ac:dyDescent="0.25">
      <c r="A1189" s="216" t="s">
        <v>1826</v>
      </c>
      <c r="B1189" s="1">
        <v>30004459</v>
      </c>
      <c r="C1189" s="551" t="s">
        <v>586</v>
      </c>
      <c r="D1189" s="1" t="s">
        <v>538</v>
      </c>
      <c r="E1189" s="532">
        <v>0</v>
      </c>
      <c r="F1189" s="532">
        <v>166174.3756887741</v>
      </c>
      <c r="G1189" s="532">
        <v>0</v>
      </c>
      <c r="H1189" s="532">
        <v>0</v>
      </c>
      <c r="I1189" s="532">
        <v>0</v>
      </c>
    </row>
    <row r="1190" spans="1:9" x14ac:dyDescent="0.25">
      <c r="A1190" s="216" t="s">
        <v>1827</v>
      </c>
      <c r="B1190" s="1">
        <v>30004460</v>
      </c>
      <c r="C1190" s="551" t="s">
        <v>548</v>
      </c>
      <c r="D1190" s="1" t="s">
        <v>538</v>
      </c>
      <c r="E1190" s="532">
        <v>0</v>
      </c>
      <c r="F1190" s="532">
        <v>164107.27310086615</v>
      </c>
      <c r="G1190" s="532">
        <v>0</v>
      </c>
      <c r="H1190" s="532">
        <v>0</v>
      </c>
      <c r="I1190" s="532">
        <v>0</v>
      </c>
    </row>
    <row r="1191" spans="1:9" x14ac:dyDescent="0.25">
      <c r="A1191" s="216" t="s">
        <v>1828</v>
      </c>
      <c r="B1191" s="1">
        <v>30004461</v>
      </c>
      <c r="C1191" s="551" t="s">
        <v>816</v>
      </c>
      <c r="D1191" s="1" t="s">
        <v>538</v>
      </c>
      <c r="E1191" s="532">
        <v>0</v>
      </c>
      <c r="F1191" s="532">
        <v>201531.87975342467</v>
      </c>
      <c r="G1191" s="532">
        <v>0</v>
      </c>
      <c r="H1191" s="532">
        <v>0</v>
      </c>
      <c r="I1191" s="532">
        <v>0</v>
      </c>
    </row>
    <row r="1192" spans="1:9" x14ac:dyDescent="0.25">
      <c r="A1192" s="216" t="s">
        <v>1829</v>
      </c>
      <c r="B1192" s="1">
        <v>30004462</v>
      </c>
      <c r="C1192" s="551" t="s">
        <v>572</v>
      </c>
      <c r="D1192" s="1" t="s">
        <v>538</v>
      </c>
      <c r="E1192" s="532">
        <v>0</v>
      </c>
      <c r="F1192" s="532">
        <v>164291.21423280844</v>
      </c>
      <c r="G1192" s="532">
        <v>0</v>
      </c>
      <c r="H1192" s="532">
        <v>0</v>
      </c>
      <c r="I1192" s="532">
        <v>0</v>
      </c>
    </row>
    <row r="1193" spans="1:9" x14ac:dyDescent="0.25">
      <c r="A1193" s="216" t="s">
        <v>1830</v>
      </c>
      <c r="B1193" s="1">
        <v>30004464</v>
      </c>
      <c r="C1193" s="551" t="s">
        <v>717</v>
      </c>
      <c r="D1193" s="1" t="s">
        <v>538</v>
      </c>
      <c r="E1193" s="532">
        <v>0</v>
      </c>
      <c r="F1193" s="532">
        <v>177591.84303053809</v>
      </c>
      <c r="G1193" s="532">
        <v>0</v>
      </c>
      <c r="H1193" s="532">
        <v>0</v>
      </c>
      <c r="I1193" s="532">
        <v>0</v>
      </c>
    </row>
    <row r="1194" spans="1:9" x14ac:dyDescent="0.25">
      <c r="A1194" s="216" t="s">
        <v>1831</v>
      </c>
      <c r="B1194" s="1">
        <v>30004465</v>
      </c>
      <c r="C1194" s="551" t="s">
        <v>544</v>
      </c>
      <c r="D1194" s="1" t="s">
        <v>540</v>
      </c>
      <c r="E1194" s="532">
        <v>6535.7606261280944</v>
      </c>
      <c r="F1194" s="532">
        <v>85038.488133491395</v>
      </c>
      <c r="G1194" s="532">
        <v>405.21715881994186</v>
      </c>
      <c r="H1194" s="532">
        <v>94.76852907885737</v>
      </c>
      <c r="I1194" s="532">
        <v>499.98568789879926</v>
      </c>
    </row>
    <row r="1195" spans="1:9" x14ac:dyDescent="0.25">
      <c r="A1195" s="216" t="s">
        <v>1832</v>
      </c>
      <c r="B1195" s="1">
        <v>30004466</v>
      </c>
      <c r="C1195" s="551" t="s">
        <v>1408</v>
      </c>
      <c r="D1195" s="1" t="s">
        <v>540</v>
      </c>
      <c r="E1195" s="532">
        <v>17972.163056351565</v>
      </c>
      <c r="F1195" s="532">
        <v>124101.85664872373</v>
      </c>
      <c r="G1195" s="532">
        <v>1114.2741094937969</v>
      </c>
      <c r="H1195" s="532">
        <v>260.59636431709771</v>
      </c>
      <c r="I1195" s="532">
        <v>1374.8704738108945</v>
      </c>
    </row>
    <row r="1196" spans="1:9" x14ac:dyDescent="0.25">
      <c r="A1196" s="216" t="s">
        <v>1833</v>
      </c>
      <c r="B1196" s="1">
        <v>30004468</v>
      </c>
      <c r="C1196" s="551" t="s">
        <v>1615</v>
      </c>
      <c r="D1196" s="1" t="s">
        <v>538</v>
      </c>
      <c r="E1196" s="532">
        <v>0</v>
      </c>
      <c r="F1196" s="532">
        <v>121094.16101836435</v>
      </c>
      <c r="G1196" s="532">
        <v>0</v>
      </c>
      <c r="H1196" s="532">
        <v>0</v>
      </c>
      <c r="I1196" s="532">
        <v>0</v>
      </c>
    </row>
    <row r="1197" spans="1:9" x14ac:dyDescent="0.25">
      <c r="A1197" s="216" t="s">
        <v>1834</v>
      </c>
      <c r="B1197" s="1">
        <v>30004469</v>
      </c>
      <c r="C1197" s="551" t="s">
        <v>756</v>
      </c>
      <c r="D1197" s="1" t="s">
        <v>540</v>
      </c>
      <c r="E1197" s="532">
        <v>4659.4383498609386</v>
      </c>
      <c r="F1197" s="532">
        <v>60640.354204620722</v>
      </c>
      <c r="G1197" s="532">
        <v>288.8851776913782</v>
      </c>
      <c r="H1197" s="532">
        <v>67.561856072983616</v>
      </c>
      <c r="I1197" s="532">
        <v>356.44703376436183</v>
      </c>
    </row>
    <row r="1198" spans="1:9" x14ac:dyDescent="0.25">
      <c r="A1198" s="216" t="s">
        <v>1835</v>
      </c>
      <c r="B1198" s="1">
        <v>30004472</v>
      </c>
      <c r="C1198" s="551" t="s">
        <v>719</v>
      </c>
      <c r="D1198" s="1" t="s">
        <v>538</v>
      </c>
      <c r="E1198" s="532">
        <v>0</v>
      </c>
      <c r="F1198" s="532">
        <v>243577.97746403859</v>
      </c>
      <c r="G1198" s="532">
        <v>0</v>
      </c>
      <c r="H1198" s="532">
        <v>0</v>
      </c>
      <c r="I1198" s="532">
        <v>0</v>
      </c>
    </row>
    <row r="1199" spans="1:9" x14ac:dyDescent="0.25">
      <c r="A1199" s="216" t="s">
        <v>1836</v>
      </c>
      <c r="B1199" s="1">
        <v>30004473</v>
      </c>
      <c r="C1199" s="551" t="s">
        <v>1436</v>
      </c>
      <c r="D1199" s="1" t="s">
        <v>540</v>
      </c>
      <c r="E1199" s="532">
        <v>28682.645214843753</v>
      </c>
      <c r="F1199" s="532">
        <v>144225.95677835841</v>
      </c>
      <c r="G1199" s="532">
        <v>1778.3240033203126</v>
      </c>
      <c r="H1199" s="532">
        <v>415.89835561523444</v>
      </c>
      <c r="I1199" s="532">
        <v>2194.2223589355472</v>
      </c>
    </row>
    <row r="1200" spans="1:9" x14ac:dyDescent="0.25">
      <c r="A1200" s="216" t="s">
        <v>1837</v>
      </c>
      <c r="B1200" s="1">
        <v>30004474</v>
      </c>
      <c r="C1200" s="551" t="s">
        <v>1838</v>
      </c>
      <c r="D1200" s="1" t="s">
        <v>540</v>
      </c>
      <c r="E1200" s="532">
        <v>15441.206442593751</v>
      </c>
      <c r="F1200" s="532">
        <v>106282.44070891074</v>
      </c>
      <c r="G1200" s="532">
        <v>957.3547994408126</v>
      </c>
      <c r="H1200" s="532">
        <v>223.89749341760941</v>
      </c>
      <c r="I1200" s="532">
        <v>1181.2522928584219</v>
      </c>
    </row>
    <row r="1201" spans="1:9" x14ac:dyDescent="0.25">
      <c r="A1201" s="216" t="s">
        <v>1839</v>
      </c>
      <c r="B1201" s="1">
        <v>30004475</v>
      </c>
      <c r="C1201" s="551" t="s">
        <v>765</v>
      </c>
      <c r="D1201" s="1" t="s">
        <v>538</v>
      </c>
      <c r="E1201" s="532">
        <v>0</v>
      </c>
      <c r="F1201" s="532">
        <v>141921.20890493176</v>
      </c>
      <c r="G1201" s="532">
        <v>0</v>
      </c>
      <c r="H1201" s="532">
        <v>0</v>
      </c>
      <c r="I1201" s="532">
        <v>0</v>
      </c>
    </row>
    <row r="1202" spans="1:9" x14ac:dyDescent="0.25">
      <c r="A1202" s="216" t="s">
        <v>1840</v>
      </c>
      <c r="B1202" s="1">
        <v>30004477</v>
      </c>
      <c r="C1202" s="551" t="s">
        <v>537</v>
      </c>
      <c r="D1202" s="1" t="s">
        <v>538</v>
      </c>
      <c r="E1202" s="532">
        <v>0</v>
      </c>
      <c r="F1202" s="532">
        <v>162622.40687671234</v>
      </c>
      <c r="G1202" s="532">
        <v>0</v>
      </c>
      <c r="H1202" s="532">
        <v>0</v>
      </c>
      <c r="I1202" s="532">
        <v>0</v>
      </c>
    </row>
    <row r="1203" spans="1:9" x14ac:dyDescent="0.25">
      <c r="A1203" s="216" t="s">
        <v>1841</v>
      </c>
      <c r="B1203" s="1">
        <v>30004479</v>
      </c>
      <c r="C1203" s="551" t="s">
        <v>601</v>
      </c>
      <c r="D1203" s="1" t="s">
        <v>540</v>
      </c>
      <c r="E1203" s="532">
        <v>5139.6240742843756</v>
      </c>
      <c r="F1203" s="532">
        <v>69653.54308692005</v>
      </c>
      <c r="G1203" s="532">
        <v>318.65669260563129</v>
      </c>
      <c r="H1203" s="532">
        <v>74.524549077123453</v>
      </c>
      <c r="I1203" s="532">
        <v>393.18124168275472</v>
      </c>
    </row>
    <row r="1204" spans="1:9" x14ac:dyDescent="0.25">
      <c r="A1204" s="216" t="s">
        <v>1842</v>
      </c>
      <c r="B1204" s="1">
        <v>30004480</v>
      </c>
      <c r="C1204" s="551" t="s">
        <v>1707</v>
      </c>
      <c r="D1204" s="1" t="s">
        <v>540</v>
      </c>
      <c r="E1204" s="532">
        <v>10487.598883409377</v>
      </c>
      <c r="F1204" s="532">
        <v>109888.50275868083</v>
      </c>
      <c r="G1204" s="532">
        <v>650.23113077138134</v>
      </c>
      <c r="H1204" s="532">
        <v>152.07018380943597</v>
      </c>
      <c r="I1204" s="532">
        <v>802.30131458081735</v>
      </c>
    </row>
    <row r="1205" spans="1:9" x14ac:dyDescent="0.25">
      <c r="A1205" s="216" t="s">
        <v>1843</v>
      </c>
      <c r="B1205" s="1">
        <v>30004481</v>
      </c>
      <c r="C1205" s="551" t="s">
        <v>1049</v>
      </c>
      <c r="D1205" s="1" t="s">
        <v>538</v>
      </c>
      <c r="E1205" s="532">
        <v>0</v>
      </c>
      <c r="F1205" s="532">
        <v>99750.656339150417</v>
      </c>
      <c r="G1205" s="532">
        <v>0</v>
      </c>
      <c r="H1205" s="532">
        <v>0</v>
      </c>
      <c r="I1205" s="532">
        <v>0</v>
      </c>
    </row>
    <row r="1206" spans="1:9" x14ac:dyDescent="0.25">
      <c r="A1206" s="216" t="s">
        <v>1844</v>
      </c>
      <c r="B1206" s="1">
        <v>30004482</v>
      </c>
      <c r="C1206" s="551" t="s">
        <v>792</v>
      </c>
      <c r="D1206" s="1" t="s">
        <v>540</v>
      </c>
      <c r="E1206" s="532">
        <v>34780.80504868125</v>
      </c>
      <c r="F1206" s="532">
        <v>167335.67504868124</v>
      </c>
      <c r="G1206" s="532">
        <v>2156.4099130182376</v>
      </c>
      <c r="H1206" s="532">
        <v>504.32167320587814</v>
      </c>
      <c r="I1206" s="532">
        <v>2660.7315862241157</v>
      </c>
    </row>
    <row r="1207" spans="1:9" x14ac:dyDescent="0.25">
      <c r="A1207" s="216" t="s">
        <v>1845</v>
      </c>
      <c r="B1207" s="1">
        <v>30004484</v>
      </c>
      <c r="C1207" s="551" t="s">
        <v>1035</v>
      </c>
      <c r="D1207" s="1" t="s">
        <v>540</v>
      </c>
      <c r="E1207" s="532">
        <v>36722.275937983599</v>
      </c>
      <c r="F1207" s="532">
        <v>200960.24718798359</v>
      </c>
      <c r="G1207" s="532">
        <v>0</v>
      </c>
      <c r="H1207" s="532">
        <v>532.47300110076219</v>
      </c>
      <c r="I1207" s="532">
        <v>532.47300110076219</v>
      </c>
    </row>
    <row r="1208" spans="1:9" x14ac:dyDescent="0.25">
      <c r="A1208" s="216" t="s">
        <v>1846</v>
      </c>
      <c r="B1208" s="1">
        <v>30004488</v>
      </c>
      <c r="C1208" s="551" t="s">
        <v>748</v>
      </c>
      <c r="D1208" s="1" t="s">
        <v>540</v>
      </c>
      <c r="E1208" s="532">
        <v>11082.759947264689</v>
      </c>
      <c r="F1208" s="532">
        <v>105026.11041797545</v>
      </c>
      <c r="G1208" s="532">
        <v>687.13111673041067</v>
      </c>
      <c r="H1208" s="532">
        <v>160.700019235338</v>
      </c>
      <c r="I1208" s="532">
        <v>847.83113596574867</v>
      </c>
    </row>
    <row r="1209" spans="1:9" x14ac:dyDescent="0.25">
      <c r="A1209" s="216" t="s">
        <v>1847</v>
      </c>
      <c r="B1209" s="1">
        <v>30004489</v>
      </c>
      <c r="C1209" s="551" t="s">
        <v>595</v>
      </c>
      <c r="D1209" s="1" t="s">
        <v>540</v>
      </c>
      <c r="E1209" s="532">
        <v>38157.784965696097</v>
      </c>
      <c r="F1209" s="532">
        <v>187949.24209069612</v>
      </c>
      <c r="G1209" s="532">
        <v>0</v>
      </c>
      <c r="H1209" s="532">
        <v>553.28788200259339</v>
      </c>
      <c r="I1209" s="532">
        <v>553.28788200259339</v>
      </c>
    </row>
    <row r="1210" spans="1:9" x14ac:dyDescent="0.25">
      <c r="A1210" s="216" t="s">
        <v>1848</v>
      </c>
      <c r="B1210" s="1">
        <v>30004491</v>
      </c>
      <c r="C1210" s="551" t="s">
        <v>765</v>
      </c>
      <c r="D1210" s="1" t="s">
        <v>538</v>
      </c>
      <c r="E1210" s="532">
        <v>0</v>
      </c>
      <c r="F1210" s="532">
        <v>140222.54472082364</v>
      </c>
      <c r="G1210" s="532">
        <v>0</v>
      </c>
      <c r="H1210" s="532">
        <v>0</v>
      </c>
      <c r="I1210" s="532">
        <v>0</v>
      </c>
    </row>
    <row r="1211" spans="1:9" x14ac:dyDescent="0.25">
      <c r="A1211" s="216" t="s">
        <v>1849</v>
      </c>
      <c r="B1211" s="1">
        <v>30004493</v>
      </c>
      <c r="C1211" s="551" t="s">
        <v>639</v>
      </c>
      <c r="D1211" s="1" t="s">
        <v>538</v>
      </c>
      <c r="E1211" s="532">
        <v>0</v>
      </c>
      <c r="F1211" s="532">
        <v>143262.25666152252</v>
      </c>
      <c r="G1211" s="532">
        <v>0</v>
      </c>
      <c r="H1211" s="532">
        <v>0</v>
      </c>
      <c r="I1211" s="532">
        <v>0</v>
      </c>
    </row>
    <row r="1212" spans="1:9" x14ac:dyDescent="0.25">
      <c r="A1212" s="216" t="s">
        <v>1850</v>
      </c>
      <c r="B1212" s="1">
        <v>30004501</v>
      </c>
      <c r="C1212" s="551" t="s">
        <v>537</v>
      </c>
      <c r="D1212" s="1" t="s">
        <v>538</v>
      </c>
      <c r="E1212" s="532">
        <v>0</v>
      </c>
      <c r="F1212" s="532">
        <v>129849.54007746196</v>
      </c>
      <c r="G1212" s="532">
        <v>0</v>
      </c>
      <c r="H1212" s="532">
        <v>0</v>
      </c>
      <c r="I1212" s="532">
        <v>0</v>
      </c>
    </row>
    <row r="1213" spans="1:9" x14ac:dyDescent="0.25">
      <c r="A1213" s="216" t="s">
        <v>1851</v>
      </c>
      <c r="B1213" s="1">
        <v>30004504</v>
      </c>
      <c r="C1213" s="551" t="s">
        <v>555</v>
      </c>
      <c r="D1213" s="1" t="s">
        <v>538</v>
      </c>
      <c r="E1213" s="532">
        <v>0</v>
      </c>
      <c r="F1213" s="532">
        <v>114058.42932678004</v>
      </c>
      <c r="G1213" s="532">
        <v>0</v>
      </c>
      <c r="H1213" s="532">
        <v>0</v>
      </c>
      <c r="I1213" s="532">
        <v>0</v>
      </c>
    </row>
    <row r="1214" spans="1:9" x14ac:dyDescent="0.25">
      <c r="A1214" s="216" t="s">
        <v>1852</v>
      </c>
      <c r="B1214" s="1">
        <v>30004505</v>
      </c>
      <c r="C1214" s="551" t="s">
        <v>564</v>
      </c>
      <c r="D1214" s="1" t="s">
        <v>540</v>
      </c>
      <c r="E1214" s="532">
        <v>19084.896716579689</v>
      </c>
      <c r="F1214" s="532">
        <v>144811.55107654515</v>
      </c>
      <c r="G1214" s="532">
        <v>1183.2635964279407</v>
      </c>
      <c r="H1214" s="532">
        <v>276.73100239040554</v>
      </c>
      <c r="I1214" s="532">
        <v>1459.9945988183463</v>
      </c>
    </row>
    <row r="1215" spans="1:9" x14ac:dyDescent="0.25">
      <c r="A1215" s="216" t="s">
        <v>1853</v>
      </c>
      <c r="B1215" s="1">
        <v>30004508</v>
      </c>
      <c r="C1215" s="551" t="s">
        <v>571</v>
      </c>
      <c r="D1215" s="1" t="s">
        <v>538</v>
      </c>
      <c r="E1215" s="532">
        <v>0</v>
      </c>
      <c r="F1215" s="532">
        <v>196375.27290958902</v>
      </c>
      <c r="G1215" s="532">
        <v>0</v>
      </c>
      <c r="H1215" s="532">
        <v>0</v>
      </c>
      <c r="I1215" s="532">
        <v>0</v>
      </c>
    </row>
    <row r="1216" spans="1:9" x14ac:dyDescent="0.25">
      <c r="A1216" s="216" t="s">
        <v>1854</v>
      </c>
      <c r="B1216" s="1">
        <v>30004509</v>
      </c>
      <c r="C1216" s="551" t="s">
        <v>555</v>
      </c>
      <c r="D1216" s="1" t="s">
        <v>538</v>
      </c>
      <c r="E1216" s="532">
        <v>0</v>
      </c>
      <c r="F1216" s="532">
        <v>181557.73527715253</v>
      </c>
      <c r="G1216" s="532">
        <v>0</v>
      </c>
      <c r="H1216" s="532">
        <v>0</v>
      </c>
      <c r="I1216" s="532">
        <v>0</v>
      </c>
    </row>
    <row r="1217" spans="1:9" x14ac:dyDescent="0.25">
      <c r="A1217" s="216" t="s">
        <v>1855</v>
      </c>
      <c r="B1217" s="1">
        <v>30004511</v>
      </c>
      <c r="C1217" s="551" t="s">
        <v>559</v>
      </c>
      <c r="D1217" s="1" t="s">
        <v>540</v>
      </c>
      <c r="E1217" s="532">
        <v>11271.33112996516</v>
      </c>
      <c r="F1217" s="532">
        <v>114928.22618572498</v>
      </c>
      <c r="G1217" s="532">
        <v>698.82253005783991</v>
      </c>
      <c r="H1217" s="532">
        <v>163.43430138449483</v>
      </c>
      <c r="I1217" s="532">
        <v>862.25683144233471</v>
      </c>
    </row>
    <row r="1218" spans="1:9" x14ac:dyDescent="0.25">
      <c r="A1218" s="216" t="s">
        <v>1856</v>
      </c>
      <c r="B1218" s="1">
        <v>30004512</v>
      </c>
      <c r="C1218" s="551" t="s">
        <v>537</v>
      </c>
      <c r="D1218" s="1" t="s">
        <v>538</v>
      </c>
      <c r="E1218" s="532">
        <v>0</v>
      </c>
      <c r="F1218" s="532">
        <v>112158.03802220736</v>
      </c>
      <c r="G1218" s="532">
        <v>0</v>
      </c>
      <c r="H1218" s="532">
        <v>0</v>
      </c>
      <c r="I1218" s="532">
        <v>0</v>
      </c>
    </row>
    <row r="1219" spans="1:9" x14ac:dyDescent="0.25">
      <c r="A1219" s="216" t="s">
        <v>1857</v>
      </c>
      <c r="B1219" s="1">
        <v>30004513</v>
      </c>
      <c r="C1219" s="551" t="s">
        <v>537</v>
      </c>
      <c r="D1219" s="1" t="s">
        <v>538</v>
      </c>
      <c r="E1219" s="532">
        <v>0</v>
      </c>
      <c r="F1219" s="532">
        <v>124030.34441987025</v>
      </c>
      <c r="G1219" s="532">
        <v>0</v>
      </c>
      <c r="H1219" s="532">
        <v>0</v>
      </c>
      <c r="I1219" s="532">
        <v>0</v>
      </c>
    </row>
    <row r="1220" spans="1:9" x14ac:dyDescent="0.25">
      <c r="A1220" s="216" t="s">
        <v>1858</v>
      </c>
      <c r="B1220" s="1">
        <v>30004514</v>
      </c>
      <c r="C1220" s="551" t="s">
        <v>537</v>
      </c>
      <c r="D1220" s="1" t="s">
        <v>538</v>
      </c>
      <c r="E1220" s="532">
        <v>0</v>
      </c>
      <c r="F1220" s="532">
        <v>137063.59642522282</v>
      </c>
      <c r="G1220" s="532">
        <v>0</v>
      </c>
      <c r="H1220" s="532">
        <v>0</v>
      </c>
      <c r="I1220" s="532">
        <v>0</v>
      </c>
    </row>
    <row r="1221" spans="1:9" x14ac:dyDescent="0.25">
      <c r="A1221" s="216" t="s">
        <v>1859</v>
      </c>
      <c r="B1221" s="1">
        <v>30004515</v>
      </c>
      <c r="C1221" s="551" t="s">
        <v>537</v>
      </c>
      <c r="D1221" s="1" t="s">
        <v>538</v>
      </c>
      <c r="E1221" s="532">
        <v>0</v>
      </c>
      <c r="F1221" s="532">
        <v>150704.32296995085</v>
      </c>
      <c r="G1221" s="532">
        <v>0</v>
      </c>
      <c r="H1221" s="532">
        <v>0</v>
      </c>
      <c r="I1221" s="532">
        <v>0</v>
      </c>
    </row>
    <row r="1222" spans="1:9" x14ac:dyDescent="0.25">
      <c r="A1222" s="216" t="s">
        <v>1860</v>
      </c>
      <c r="B1222" s="1">
        <v>30004516</v>
      </c>
      <c r="C1222" s="551" t="s">
        <v>537</v>
      </c>
      <c r="D1222" s="1" t="s">
        <v>538</v>
      </c>
      <c r="E1222" s="532">
        <v>0</v>
      </c>
      <c r="F1222" s="532">
        <v>151122.30014547775</v>
      </c>
      <c r="G1222" s="532">
        <v>0</v>
      </c>
      <c r="H1222" s="532">
        <v>0</v>
      </c>
      <c r="I1222" s="532">
        <v>0</v>
      </c>
    </row>
    <row r="1223" spans="1:9" x14ac:dyDescent="0.25">
      <c r="A1223" s="216" t="s">
        <v>1861</v>
      </c>
      <c r="B1223" s="1">
        <v>30004518</v>
      </c>
      <c r="C1223" s="551" t="s">
        <v>537</v>
      </c>
      <c r="D1223" s="1" t="s">
        <v>540</v>
      </c>
      <c r="E1223" s="532">
        <v>18953.491957968752</v>
      </c>
      <c r="F1223" s="532">
        <v>133456.3041620728</v>
      </c>
      <c r="G1223" s="532">
        <v>1175.1165013940627</v>
      </c>
      <c r="H1223" s="532">
        <v>274.8256333905469</v>
      </c>
      <c r="I1223" s="532">
        <v>1449.9421347846096</v>
      </c>
    </row>
    <row r="1224" spans="1:9" x14ac:dyDescent="0.25">
      <c r="A1224" s="216" t="s">
        <v>1862</v>
      </c>
      <c r="B1224" s="1">
        <v>30004522</v>
      </c>
      <c r="C1224" s="551" t="s">
        <v>570</v>
      </c>
      <c r="D1224" s="1" t="s">
        <v>538</v>
      </c>
      <c r="E1224" s="532">
        <v>0</v>
      </c>
      <c r="F1224" s="532">
        <v>334278.73968498944</v>
      </c>
      <c r="G1224" s="532">
        <v>0</v>
      </c>
      <c r="H1224" s="532">
        <v>0</v>
      </c>
      <c r="I1224" s="532">
        <v>0</v>
      </c>
    </row>
    <row r="1225" spans="1:9" x14ac:dyDescent="0.25">
      <c r="A1225" s="216" t="s">
        <v>1863</v>
      </c>
      <c r="B1225" s="1">
        <v>30004523</v>
      </c>
      <c r="C1225" s="551" t="s">
        <v>555</v>
      </c>
      <c r="D1225" s="1" t="s">
        <v>538</v>
      </c>
      <c r="E1225" s="532">
        <v>0</v>
      </c>
      <c r="F1225" s="532">
        <v>147186.51759561099</v>
      </c>
      <c r="G1225" s="532">
        <v>0</v>
      </c>
      <c r="H1225" s="532">
        <v>0</v>
      </c>
      <c r="I1225" s="532">
        <v>0</v>
      </c>
    </row>
    <row r="1226" spans="1:9" x14ac:dyDescent="0.25">
      <c r="A1226" s="216" t="s">
        <v>1864</v>
      </c>
      <c r="B1226" s="1">
        <v>30004524</v>
      </c>
      <c r="C1226" s="551" t="s">
        <v>570</v>
      </c>
      <c r="D1226" s="1" t="s">
        <v>538</v>
      </c>
      <c r="E1226" s="532">
        <v>0</v>
      </c>
      <c r="F1226" s="532">
        <v>281961.71523412346</v>
      </c>
      <c r="G1226" s="532">
        <v>0</v>
      </c>
      <c r="H1226" s="532">
        <v>0</v>
      </c>
      <c r="I1226" s="532">
        <v>0</v>
      </c>
    </row>
    <row r="1227" spans="1:9" x14ac:dyDescent="0.25">
      <c r="A1227" s="216" t="s">
        <v>1865</v>
      </c>
      <c r="B1227" s="1">
        <v>30004525</v>
      </c>
      <c r="C1227" s="551" t="s">
        <v>648</v>
      </c>
      <c r="D1227" s="1" t="s">
        <v>538</v>
      </c>
      <c r="E1227" s="532">
        <v>0</v>
      </c>
      <c r="F1227" s="532">
        <v>175821.70388113605</v>
      </c>
      <c r="G1227" s="532">
        <v>0</v>
      </c>
      <c r="H1227" s="532">
        <v>0</v>
      </c>
      <c r="I1227" s="532">
        <v>0</v>
      </c>
    </row>
    <row r="1228" spans="1:9" x14ac:dyDescent="0.25">
      <c r="A1228" s="216" t="s">
        <v>1866</v>
      </c>
      <c r="B1228" s="1">
        <v>30004526</v>
      </c>
      <c r="C1228" s="551" t="s">
        <v>559</v>
      </c>
      <c r="D1228" s="1" t="s">
        <v>540</v>
      </c>
      <c r="E1228" s="532">
        <v>24602.51981126875</v>
      </c>
      <c r="F1228" s="532">
        <v>166652.25481126874</v>
      </c>
      <c r="G1228" s="532">
        <v>1525.3562282986625</v>
      </c>
      <c r="H1228" s="532">
        <v>356.73653726339688</v>
      </c>
      <c r="I1228" s="532">
        <v>1882.0927655620594</v>
      </c>
    </row>
    <row r="1229" spans="1:9" x14ac:dyDescent="0.25">
      <c r="A1229" s="216" t="s">
        <v>1867</v>
      </c>
      <c r="B1229" s="1">
        <v>30004527</v>
      </c>
      <c r="C1229" s="551" t="s">
        <v>586</v>
      </c>
      <c r="D1229" s="1" t="s">
        <v>538</v>
      </c>
      <c r="E1229" s="532">
        <v>0</v>
      </c>
      <c r="F1229" s="532">
        <v>150807.72299742827</v>
      </c>
      <c r="G1229" s="532">
        <v>0</v>
      </c>
      <c r="H1229" s="532">
        <v>0</v>
      </c>
      <c r="I1229" s="532">
        <v>0</v>
      </c>
    </row>
    <row r="1230" spans="1:9" x14ac:dyDescent="0.25">
      <c r="A1230" s="216" t="s">
        <v>1868</v>
      </c>
      <c r="B1230" s="1">
        <v>30004532</v>
      </c>
      <c r="C1230" s="551" t="s">
        <v>544</v>
      </c>
      <c r="D1230" s="1" t="s">
        <v>540</v>
      </c>
      <c r="E1230" s="532">
        <v>18984.039357557831</v>
      </c>
      <c r="F1230" s="532">
        <v>146341.34622005784</v>
      </c>
      <c r="G1230" s="532">
        <v>1177.0104401685855</v>
      </c>
      <c r="H1230" s="532">
        <v>275.26857068458855</v>
      </c>
      <c r="I1230" s="532">
        <v>1452.279010853174</v>
      </c>
    </row>
    <row r="1231" spans="1:9" x14ac:dyDescent="0.25">
      <c r="A1231" s="216" t="s">
        <v>1869</v>
      </c>
      <c r="B1231" s="1">
        <v>30004540</v>
      </c>
      <c r="C1231" s="551" t="s">
        <v>1405</v>
      </c>
      <c r="D1231" s="1" t="s">
        <v>538</v>
      </c>
      <c r="E1231" s="532">
        <v>0</v>
      </c>
      <c r="F1231" s="532">
        <v>146700.99498082191</v>
      </c>
      <c r="G1231" s="532">
        <v>0</v>
      </c>
      <c r="H1231" s="532">
        <v>0</v>
      </c>
      <c r="I1231" s="532">
        <v>0</v>
      </c>
    </row>
    <row r="1232" spans="1:9" x14ac:dyDescent="0.25">
      <c r="A1232" s="216" t="s">
        <v>1870</v>
      </c>
      <c r="B1232" s="1">
        <v>30004541</v>
      </c>
      <c r="C1232" s="551" t="s">
        <v>1615</v>
      </c>
      <c r="D1232" s="1" t="s">
        <v>538</v>
      </c>
      <c r="E1232" s="532">
        <v>0</v>
      </c>
      <c r="F1232" s="532">
        <v>126775.06739011122</v>
      </c>
      <c r="G1232" s="532">
        <v>0</v>
      </c>
      <c r="H1232" s="532">
        <v>0</v>
      </c>
      <c r="I1232" s="532">
        <v>0</v>
      </c>
    </row>
    <row r="1233" spans="1:9" x14ac:dyDescent="0.25">
      <c r="A1233" s="216" t="s">
        <v>1871</v>
      </c>
      <c r="B1233" s="1">
        <v>30004542</v>
      </c>
      <c r="C1233" s="551" t="s">
        <v>623</v>
      </c>
      <c r="D1233" s="1" t="s">
        <v>540</v>
      </c>
      <c r="E1233" s="532">
        <v>17534.045211576566</v>
      </c>
      <c r="F1233" s="532">
        <v>124474.73414466016</v>
      </c>
      <c r="G1233" s="532">
        <v>1087.1108031177471</v>
      </c>
      <c r="H1233" s="532">
        <v>254.2436555678602</v>
      </c>
      <c r="I1233" s="532">
        <v>1341.3544586856074</v>
      </c>
    </row>
    <row r="1234" spans="1:9" x14ac:dyDescent="0.25">
      <c r="A1234" s="216" t="s">
        <v>1872</v>
      </c>
      <c r="B1234" s="1">
        <v>30004549</v>
      </c>
      <c r="C1234" s="551" t="s">
        <v>560</v>
      </c>
      <c r="D1234" s="1" t="s">
        <v>540</v>
      </c>
      <c r="E1234" s="532">
        <v>29686.537797363282</v>
      </c>
      <c r="F1234" s="532">
        <v>145367.78436230583</v>
      </c>
      <c r="G1234" s="532">
        <v>1840.5653434365236</v>
      </c>
      <c r="H1234" s="532">
        <v>430.45479806176763</v>
      </c>
      <c r="I1234" s="532">
        <v>2271.0201414982912</v>
      </c>
    </row>
    <row r="1235" spans="1:9" x14ac:dyDescent="0.25">
      <c r="A1235" s="216" t="s">
        <v>1873</v>
      </c>
      <c r="B1235" s="1">
        <v>30004551</v>
      </c>
      <c r="C1235" s="551" t="s">
        <v>765</v>
      </c>
      <c r="D1235" s="1" t="s">
        <v>538</v>
      </c>
      <c r="E1235" s="532">
        <v>0</v>
      </c>
      <c r="F1235" s="532">
        <v>112342.77386796764</v>
      </c>
      <c r="G1235" s="532">
        <v>0</v>
      </c>
      <c r="H1235" s="532">
        <v>0</v>
      </c>
      <c r="I1235" s="532">
        <v>0</v>
      </c>
    </row>
    <row r="1236" spans="1:9" x14ac:dyDescent="0.25">
      <c r="A1236" s="216" t="s">
        <v>1874</v>
      </c>
      <c r="B1236" s="1">
        <v>30004553</v>
      </c>
      <c r="C1236" s="551" t="s">
        <v>631</v>
      </c>
      <c r="D1236" s="1" t="s">
        <v>540</v>
      </c>
      <c r="E1236" s="532">
        <v>12027.115007023596</v>
      </c>
      <c r="F1236" s="532">
        <v>110245.46874758179</v>
      </c>
      <c r="G1236" s="532">
        <v>745.68113043546293</v>
      </c>
      <c r="H1236" s="532">
        <v>174.39316760184215</v>
      </c>
      <c r="I1236" s="532">
        <v>920.07429803730508</v>
      </c>
    </row>
    <row r="1237" spans="1:9" x14ac:dyDescent="0.25">
      <c r="A1237" s="216" t="s">
        <v>1875</v>
      </c>
      <c r="B1237" s="1">
        <v>30004556</v>
      </c>
      <c r="C1237" s="551" t="s">
        <v>570</v>
      </c>
      <c r="D1237" s="1" t="s">
        <v>538</v>
      </c>
      <c r="E1237" s="532">
        <v>0</v>
      </c>
      <c r="F1237" s="532">
        <v>243472.16806575342</v>
      </c>
      <c r="G1237" s="532">
        <v>0</v>
      </c>
      <c r="H1237" s="532">
        <v>0</v>
      </c>
      <c r="I1237" s="532">
        <v>0</v>
      </c>
    </row>
    <row r="1238" spans="1:9" x14ac:dyDescent="0.25">
      <c r="A1238" s="216" t="s">
        <v>1876</v>
      </c>
      <c r="B1238" s="1">
        <v>30004558</v>
      </c>
      <c r="C1238" s="551" t="s">
        <v>593</v>
      </c>
      <c r="D1238" s="1" t="s">
        <v>540</v>
      </c>
      <c r="E1238" s="532">
        <v>17003.836953898441</v>
      </c>
      <c r="F1238" s="532">
        <v>123212.10875471491</v>
      </c>
      <c r="G1238" s="532">
        <v>1054.2378911417034</v>
      </c>
      <c r="H1238" s="532">
        <v>246.55563583152741</v>
      </c>
      <c r="I1238" s="532">
        <v>1300.7935269732307</v>
      </c>
    </row>
    <row r="1239" spans="1:9" x14ac:dyDescent="0.25">
      <c r="A1239" s="216" t="s">
        <v>1877</v>
      </c>
      <c r="B1239" s="1">
        <v>30004559</v>
      </c>
      <c r="C1239" s="551" t="s">
        <v>579</v>
      </c>
      <c r="D1239" s="1" t="s">
        <v>538</v>
      </c>
      <c r="E1239" s="532">
        <v>0</v>
      </c>
      <c r="F1239" s="532">
        <v>159105.86055371905</v>
      </c>
      <c r="G1239" s="532">
        <v>0</v>
      </c>
      <c r="H1239" s="532">
        <v>0</v>
      </c>
      <c r="I1239" s="532">
        <v>0</v>
      </c>
    </row>
    <row r="1240" spans="1:9" x14ac:dyDescent="0.25">
      <c r="A1240" s="216" t="s">
        <v>1878</v>
      </c>
      <c r="B1240" s="1">
        <v>30004560</v>
      </c>
      <c r="C1240" s="551" t="s">
        <v>579</v>
      </c>
      <c r="D1240" s="1" t="s">
        <v>538</v>
      </c>
      <c r="E1240" s="532">
        <v>0</v>
      </c>
      <c r="F1240" s="532">
        <v>161619.35641524647</v>
      </c>
      <c r="G1240" s="532">
        <v>0</v>
      </c>
      <c r="H1240" s="532">
        <v>0</v>
      </c>
      <c r="I1240" s="532">
        <v>0</v>
      </c>
    </row>
    <row r="1241" spans="1:9" x14ac:dyDescent="0.25">
      <c r="A1241" s="216" t="s">
        <v>1879</v>
      </c>
      <c r="B1241" s="1">
        <v>30004561</v>
      </c>
      <c r="C1241" s="551" t="s">
        <v>579</v>
      </c>
      <c r="D1241" s="1" t="s">
        <v>538</v>
      </c>
      <c r="E1241" s="532">
        <v>0</v>
      </c>
      <c r="F1241" s="532">
        <v>171574.47638925925</v>
      </c>
      <c r="G1241" s="532">
        <v>0</v>
      </c>
      <c r="H1241" s="532">
        <v>0</v>
      </c>
      <c r="I1241" s="532">
        <v>0</v>
      </c>
    </row>
    <row r="1242" spans="1:9" x14ac:dyDescent="0.25">
      <c r="A1242" s="216" t="s">
        <v>1880</v>
      </c>
      <c r="B1242" s="1">
        <v>30004562</v>
      </c>
      <c r="C1242" s="551" t="s">
        <v>646</v>
      </c>
      <c r="D1242" s="1" t="s">
        <v>540</v>
      </c>
      <c r="E1242" s="532">
        <v>17102.811201653127</v>
      </c>
      <c r="F1242" s="532">
        <v>109137.07226415313</v>
      </c>
      <c r="G1242" s="532">
        <v>1060.3742945024937</v>
      </c>
      <c r="H1242" s="532">
        <v>247.99076242397035</v>
      </c>
      <c r="I1242" s="532">
        <v>1308.3650569264641</v>
      </c>
    </row>
    <row r="1243" spans="1:9" x14ac:dyDescent="0.25">
      <c r="A1243" s="216" t="s">
        <v>1881</v>
      </c>
      <c r="B1243" s="1">
        <v>30004566</v>
      </c>
      <c r="C1243" s="551" t="s">
        <v>1175</v>
      </c>
      <c r="D1243" s="1" t="s">
        <v>540</v>
      </c>
      <c r="E1243" s="532">
        <v>10499.163725960001</v>
      </c>
      <c r="F1243" s="532">
        <v>109709.44421306979</v>
      </c>
      <c r="G1243" s="532">
        <v>650.94815100952007</v>
      </c>
      <c r="H1243" s="532">
        <v>152.23787402642003</v>
      </c>
      <c r="I1243" s="532">
        <v>803.18602503594013</v>
      </c>
    </row>
    <row r="1244" spans="1:9" x14ac:dyDescent="0.25">
      <c r="A1244" s="216" t="s">
        <v>1882</v>
      </c>
      <c r="B1244" s="1">
        <v>30004570</v>
      </c>
      <c r="C1244" s="551" t="s">
        <v>1413</v>
      </c>
      <c r="D1244" s="1" t="s">
        <v>540</v>
      </c>
      <c r="E1244" s="532">
        <v>5085.0123177953128</v>
      </c>
      <c r="F1244" s="532">
        <v>70883.219957554495</v>
      </c>
      <c r="G1244" s="532">
        <v>315.2707637033094</v>
      </c>
      <c r="H1244" s="532">
        <v>73.732678608032046</v>
      </c>
      <c r="I1244" s="532">
        <v>389.00344231134147</v>
      </c>
    </row>
    <row r="1245" spans="1:9" x14ac:dyDescent="0.25">
      <c r="A1245" s="216" t="s">
        <v>1883</v>
      </c>
      <c r="B1245" s="1">
        <v>30004572</v>
      </c>
      <c r="C1245" s="551" t="s">
        <v>792</v>
      </c>
      <c r="D1245" s="1" t="s">
        <v>540</v>
      </c>
      <c r="E1245" s="532">
        <v>35510.721004108593</v>
      </c>
      <c r="F1245" s="532">
        <v>194330.09225410857</v>
      </c>
      <c r="G1245" s="532">
        <v>0</v>
      </c>
      <c r="H1245" s="532">
        <v>514.90545455957465</v>
      </c>
      <c r="I1245" s="532">
        <v>514.90545455957465</v>
      </c>
    </row>
    <row r="1246" spans="1:9" x14ac:dyDescent="0.25">
      <c r="A1246" s="216" t="s">
        <v>1884</v>
      </c>
      <c r="B1246" s="1">
        <v>30004573</v>
      </c>
      <c r="C1246" s="551" t="s">
        <v>579</v>
      </c>
      <c r="D1246" s="1" t="s">
        <v>538</v>
      </c>
      <c r="E1246" s="532">
        <v>0</v>
      </c>
      <c r="F1246" s="532">
        <v>163954.19698588579</v>
      </c>
      <c r="G1246" s="532">
        <v>0</v>
      </c>
      <c r="H1246" s="532">
        <v>0</v>
      </c>
      <c r="I1246" s="532">
        <v>0</v>
      </c>
    </row>
    <row r="1247" spans="1:9" x14ac:dyDescent="0.25">
      <c r="A1247" s="216" t="s">
        <v>1885</v>
      </c>
      <c r="B1247" s="1">
        <v>30004574</v>
      </c>
      <c r="C1247" s="551" t="s">
        <v>579</v>
      </c>
      <c r="D1247" s="1" t="s">
        <v>538</v>
      </c>
      <c r="E1247" s="532">
        <v>0</v>
      </c>
      <c r="F1247" s="532">
        <v>213743.91128518898</v>
      </c>
      <c r="G1247" s="532">
        <v>0</v>
      </c>
      <c r="H1247" s="532">
        <v>0</v>
      </c>
      <c r="I1247" s="532">
        <v>0</v>
      </c>
    </row>
    <row r="1248" spans="1:9" x14ac:dyDescent="0.25">
      <c r="A1248" s="216" t="s">
        <v>1886</v>
      </c>
      <c r="B1248" s="1">
        <v>30004582</v>
      </c>
      <c r="C1248" s="551" t="s">
        <v>565</v>
      </c>
      <c r="D1248" s="1" t="s">
        <v>540</v>
      </c>
      <c r="E1248" s="532">
        <v>21104.460887920315</v>
      </c>
      <c r="F1248" s="532">
        <v>162161.4800303907</v>
      </c>
      <c r="G1248" s="532">
        <v>1308.4765750510596</v>
      </c>
      <c r="H1248" s="532">
        <v>306.0146828748446</v>
      </c>
      <c r="I1248" s="532">
        <v>1614.4912579259042</v>
      </c>
    </row>
    <row r="1249" spans="1:9" x14ac:dyDescent="0.25">
      <c r="A1249" s="216" t="s">
        <v>1887</v>
      </c>
      <c r="B1249" s="1">
        <v>30004583</v>
      </c>
      <c r="C1249" s="551" t="s">
        <v>1191</v>
      </c>
      <c r="D1249" s="1" t="s">
        <v>540</v>
      </c>
      <c r="E1249" s="532">
        <v>9974.6766999140655</v>
      </c>
      <c r="F1249" s="532">
        <v>105569.86419991407</v>
      </c>
      <c r="G1249" s="532">
        <v>618.42995539467211</v>
      </c>
      <c r="H1249" s="532">
        <v>144.63281214875397</v>
      </c>
      <c r="I1249" s="532">
        <v>763.06276754342605</v>
      </c>
    </row>
    <row r="1250" spans="1:9" x14ac:dyDescent="0.25">
      <c r="A1250" s="216" t="s">
        <v>1888</v>
      </c>
      <c r="B1250" s="1">
        <v>30004585</v>
      </c>
      <c r="C1250" s="551" t="s">
        <v>571</v>
      </c>
      <c r="D1250" s="1" t="s">
        <v>538</v>
      </c>
      <c r="E1250" s="532">
        <v>0</v>
      </c>
      <c r="F1250" s="532">
        <v>183657.75905803018</v>
      </c>
      <c r="G1250" s="532">
        <v>0</v>
      </c>
      <c r="H1250" s="532">
        <v>0</v>
      </c>
      <c r="I1250" s="532">
        <v>0</v>
      </c>
    </row>
    <row r="1251" spans="1:9" x14ac:dyDescent="0.25">
      <c r="A1251" s="216" t="s">
        <v>1889</v>
      </c>
      <c r="B1251" s="1">
        <v>30004588</v>
      </c>
      <c r="C1251" s="551" t="s">
        <v>555</v>
      </c>
      <c r="D1251" s="1" t="s">
        <v>538</v>
      </c>
      <c r="E1251" s="532">
        <v>0</v>
      </c>
      <c r="F1251" s="532">
        <v>119985.94959643815</v>
      </c>
      <c r="G1251" s="532">
        <v>0</v>
      </c>
      <c r="H1251" s="532">
        <v>0</v>
      </c>
      <c r="I1251" s="532">
        <v>0</v>
      </c>
    </row>
    <row r="1252" spans="1:9" x14ac:dyDescent="0.25">
      <c r="A1252" s="216" t="s">
        <v>1890</v>
      </c>
      <c r="B1252" s="1">
        <v>30004590</v>
      </c>
      <c r="C1252" s="551" t="s">
        <v>623</v>
      </c>
      <c r="D1252" s="1" t="s">
        <v>540</v>
      </c>
      <c r="E1252" s="532">
        <v>17534.045211576566</v>
      </c>
      <c r="F1252" s="532">
        <v>126633.07997299048</v>
      </c>
      <c r="G1252" s="532">
        <v>1087.1108031177471</v>
      </c>
      <c r="H1252" s="532">
        <v>254.2436555678602</v>
      </c>
      <c r="I1252" s="532">
        <v>1341.3544586856074</v>
      </c>
    </row>
    <row r="1253" spans="1:9" x14ac:dyDescent="0.25">
      <c r="A1253" s="216" t="s">
        <v>1891</v>
      </c>
      <c r="B1253" s="1">
        <v>30004591</v>
      </c>
      <c r="C1253" s="551" t="s">
        <v>613</v>
      </c>
      <c r="D1253" s="1" t="s">
        <v>538</v>
      </c>
      <c r="E1253" s="532">
        <v>0</v>
      </c>
      <c r="F1253" s="532">
        <v>175052.39363835615</v>
      </c>
      <c r="G1253" s="532">
        <v>0</v>
      </c>
      <c r="H1253" s="532">
        <v>0</v>
      </c>
      <c r="I1253" s="532">
        <v>0</v>
      </c>
    </row>
    <row r="1254" spans="1:9" x14ac:dyDescent="0.25">
      <c r="A1254" s="216" t="s">
        <v>1892</v>
      </c>
      <c r="B1254" s="1">
        <v>30004593</v>
      </c>
      <c r="C1254" s="551" t="s">
        <v>550</v>
      </c>
      <c r="D1254" s="1" t="s">
        <v>540</v>
      </c>
      <c r="E1254" s="532">
        <v>19921.665086314068</v>
      </c>
      <c r="F1254" s="532">
        <v>143175.89953798108</v>
      </c>
      <c r="G1254" s="532">
        <v>1235.1432353514722</v>
      </c>
      <c r="H1254" s="532">
        <v>288.86414375155397</v>
      </c>
      <c r="I1254" s="532">
        <v>1524.0073791030261</v>
      </c>
    </row>
    <row r="1255" spans="1:9" x14ac:dyDescent="0.25">
      <c r="A1255" s="216" t="s">
        <v>1893</v>
      </c>
      <c r="B1255" s="1">
        <v>30004597</v>
      </c>
      <c r="C1255" s="551" t="s">
        <v>568</v>
      </c>
      <c r="D1255" s="1" t="s">
        <v>538</v>
      </c>
      <c r="E1255" s="532">
        <v>0</v>
      </c>
      <c r="F1255" s="532">
        <v>191488.70339399338</v>
      </c>
      <c r="G1255" s="532">
        <v>0</v>
      </c>
      <c r="H1255" s="532">
        <v>0</v>
      </c>
      <c r="I1255" s="532">
        <v>0</v>
      </c>
    </row>
    <row r="1256" spans="1:9" x14ac:dyDescent="0.25">
      <c r="A1256" s="216" t="s">
        <v>1894</v>
      </c>
      <c r="B1256" s="1">
        <v>30004598</v>
      </c>
      <c r="C1256" s="551" t="s">
        <v>603</v>
      </c>
      <c r="D1256" s="1" t="s">
        <v>538</v>
      </c>
      <c r="E1256" s="532">
        <v>0</v>
      </c>
      <c r="F1256" s="532">
        <v>140571.09552687913</v>
      </c>
      <c r="G1256" s="532">
        <v>0</v>
      </c>
      <c r="H1256" s="532">
        <v>0</v>
      </c>
      <c r="I1256" s="532">
        <v>0</v>
      </c>
    </row>
    <row r="1257" spans="1:9" x14ac:dyDescent="0.25">
      <c r="A1257" s="216" t="s">
        <v>1895</v>
      </c>
      <c r="B1257" s="1">
        <v>30004599</v>
      </c>
      <c r="C1257" s="551" t="s">
        <v>794</v>
      </c>
      <c r="D1257" s="1" t="s">
        <v>538</v>
      </c>
      <c r="E1257" s="532">
        <v>0</v>
      </c>
      <c r="F1257" s="532">
        <v>228164.67012392136</v>
      </c>
      <c r="G1257" s="532">
        <v>0</v>
      </c>
      <c r="H1257" s="532">
        <v>0</v>
      </c>
      <c r="I1257" s="532">
        <v>0</v>
      </c>
    </row>
    <row r="1258" spans="1:9" x14ac:dyDescent="0.25">
      <c r="A1258" s="216" t="s">
        <v>1896</v>
      </c>
      <c r="B1258" s="1">
        <v>30004600</v>
      </c>
      <c r="C1258" s="551" t="s">
        <v>570</v>
      </c>
      <c r="D1258" s="1" t="s">
        <v>538</v>
      </c>
      <c r="E1258" s="532">
        <v>0</v>
      </c>
      <c r="F1258" s="532">
        <v>289325.53815342468</v>
      </c>
      <c r="G1258" s="532">
        <v>0</v>
      </c>
      <c r="H1258" s="532">
        <v>0</v>
      </c>
      <c r="I1258" s="532">
        <v>0</v>
      </c>
    </row>
    <row r="1259" spans="1:9" x14ac:dyDescent="0.25">
      <c r="A1259" s="216" t="s">
        <v>1897</v>
      </c>
      <c r="B1259" s="1">
        <v>30004601</v>
      </c>
      <c r="C1259" s="551" t="s">
        <v>548</v>
      </c>
      <c r="D1259" s="1" t="s">
        <v>538</v>
      </c>
      <c r="E1259" s="532">
        <v>0</v>
      </c>
      <c r="F1259" s="532">
        <v>196737.29564931506</v>
      </c>
      <c r="G1259" s="532">
        <v>0</v>
      </c>
      <c r="H1259" s="532">
        <v>0</v>
      </c>
      <c r="I1259" s="532">
        <v>0</v>
      </c>
    </row>
    <row r="1260" spans="1:9" x14ac:dyDescent="0.25">
      <c r="A1260" s="216" t="s">
        <v>1898</v>
      </c>
      <c r="B1260" s="1">
        <v>30004602</v>
      </c>
      <c r="C1260" s="551" t="s">
        <v>570</v>
      </c>
      <c r="D1260" s="1" t="s">
        <v>538</v>
      </c>
      <c r="E1260" s="532">
        <v>0</v>
      </c>
      <c r="F1260" s="532">
        <v>248069.2526356164</v>
      </c>
      <c r="G1260" s="532">
        <v>0</v>
      </c>
      <c r="H1260" s="532">
        <v>0</v>
      </c>
      <c r="I1260" s="532">
        <v>0</v>
      </c>
    </row>
    <row r="1261" spans="1:9" x14ac:dyDescent="0.25">
      <c r="A1261" s="216" t="s">
        <v>1899</v>
      </c>
      <c r="B1261" s="1">
        <v>30004603</v>
      </c>
      <c r="C1261" s="551" t="s">
        <v>556</v>
      </c>
      <c r="D1261" s="1" t="s">
        <v>538</v>
      </c>
      <c r="E1261" s="532">
        <v>0</v>
      </c>
      <c r="F1261" s="532">
        <v>164847.4065917299</v>
      </c>
      <c r="G1261" s="532">
        <v>0</v>
      </c>
      <c r="H1261" s="532">
        <v>0</v>
      </c>
      <c r="I1261" s="532">
        <v>0</v>
      </c>
    </row>
    <row r="1262" spans="1:9" x14ac:dyDescent="0.25">
      <c r="A1262" s="216" t="s">
        <v>1900</v>
      </c>
      <c r="B1262" s="1">
        <v>30004605</v>
      </c>
      <c r="C1262" s="551" t="s">
        <v>722</v>
      </c>
      <c r="D1262" s="1" t="s">
        <v>538</v>
      </c>
      <c r="E1262" s="532">
        <v>0</v>
      </c>
      <c r="F1262" s="532">
        <v>145572.62326832188</v>
      </c>
      <c r="G1262" s="532">
        <v>0</v>
      </c>
      <c r="H1262" s="532">
        <v>0</v>
      </c>
      <c r="I1262" s="532">
        <v>0</v>
      </c>
    </row>
    <row r="1263" spans="1:9" x14ac:dyDescent="0.25">
      <c r="A1263" s="216" t="s">
        <v>1901</v>
      </c>
      <c r="B1263" s="1">
        <v>30004607</v>
      </c>
      <c r="C1263" s="551" t="s">
        <v>586</v>
      </c>
      <c r="D1263" s="1" t="s">
        <v>538</v>
      </c>
      <c r="E1263" s="532">
        <v>0</v>
      </c>
      <c r="F1263" s="532">
        <v>172867.33910684934</v>
      </c>
      <c r="G1263" s="532">
        <v>0</v>
      </c>
      <c r="H1263" s="532">
        <v>0</v>
      </c>
      <c r="I1263" s="532">
        <v>0</v>
      </c>
    </row>
    <row r="1264" spans="1:9" x14ac:dyDescent="0.25">
      <c r="A1264" s="216" t="s">
        <v>1902</v>
      </c>
      <c r="B1264" s="1">
        <v>30004608</v>
      </c>
      <c r="C1264" s="551" t="s">
        <v>552</v>
      </c>
      <c r="D1264" s="1" t="s">
        <v>540</v>
      </c>
      <c r="E1264" s="532">
        <v>9375.8748522928145</v>
      </c>
      <c r="F1264" s="532">
        <v>93439.744286269619</v>
      </c>
      <c r="G1264" s="532">
        <v>581.30424084215451</v>
      </c>
      <c r="H1264" s="532">
        <v>135.95018535824582</v>
      </c>
      <c r="I1264" s="532">
        <v>717.2544262004003</v>
      </c>
    </row>
    <row r="1265" spans="1:9" x14ac:dyDescent="0.25">
      <c r="A1265" s="216" t="s">
        <v>1903</v>
      </c>
      <c r="B1265" s="1">
        <v>30004609</v>
      </c>
      <c r="C1265" s="551" t="s">
        <v>570</v>
      </c>
      <c r="D1265" s="1" t="s">
        <v>538</v>
      </c>
      <c r="E1265" s="532">
        <v>0</v>
      </c>
      <c r="F1265" s="532">
        <v>307594.04536986299</v>
      </c>
      <c r="G1265" s="532">
        <v>0</v>
      </c>
      <c r="H1265" s="532">
        <v>0</v>
      </c>
      <c r="I1265" s="532">
        <v>0</v>
      </c>
    </row>
    <row r="1266" spans="1:9" x14ac:dyDescent="0.25">
      <c r="A1266" s="216" t="s">
        <v>1904</v>
      </c>
      <c r="B1266" s="1">
        <v>30004610</v>
      </c>
      <c r="C1266" s="551" t="s">
        <v>555</v>
      </c>
      <c r="D1266" s="1" t="s">
        <v>538</v>
      </c>
      <c r="E1266" s="532">
        <v>0</v>
      </c>
      <c r="F1266" s="532">
        <v>155519.82291741224</v>
      </c>
      <c r="G1266" s="532">
        <v>0</v>
      </c>
      <c r="H1266" s="532">
        <v>0</v>
      </c>
      <c r="I1266" s="532">
        <v>0</v>
      </c>
    </row>
    <row r="1267" spans="1:9" x14ac:dyDescent="0.25">
      <c r="A1267" s="216" t="s">
        <v>1905</v>
      </c>
      <c r="B1267" s="1">
        <v>30004615</v>
      </c>
      <c r="C1267" s="551" t="s">
        <v>812</v>
      </c>
      <c r="D1267" s="1" t="s">
        <v>540</v>
      </c>
      <c r="E1267" s="532">
        <v>16827.151859375001</v>
      </c>
      <c r="F1267" s="532">
        <v>111575.66138616027</v>
      </c>
      <c r="G1267" s="532">
        <v>1043.28341528125</v>
      </c>
      <c r="H1267" s="532">
        <v>243.99370196093753</v>
      </c>
      <c r="I1267" s="532">
        <v>1287.2771172421876</v>
      </c>
    </row>
    <row r="1268" spans="1:9" x14ac:dyDescent="0.25">
      <c r="A1268" s="216" t="s">
        <v>1906</v>
      </c>
      <c r="B1268" s="1">
        <v>30004619</v>
      </c>
      <c r="C1268" s="551" t="s">
        <v>568</v>
      </c>
      <c r="D1268" s="1" t="s">
        <v>540</v>
      </c>
      <c r="E1268" s="532">
        <v>19635.756478812506</v>
      </c>
      <c r="F1268" s="532">
        <v>159889.00082042211</v>
      </c>
      <c r="G1268" s="532">
        <v>1217.4169016863752</v>
      </c>
      <c r="H1268" s="532">
        <v>284.71846894278133</v>
      </c>
      <c r="I1268" s="532">
        <v>1502.1353706291566</v>
      </c>
    </row>
    <row r="1269" spans="1:9" x14ac:dyDescent="0.25">
      <c r="A1269" s="216" t="s">
        <v>1907</v>
      </c>
      <c r="B1269" s="1">
        <v>30004623</v>
      </c>
      <c r="C1269" s="551" t="s">
        <v>1786</v>
      </c>
      <c r="D1269" s="1" t="s">
        <v>540</v>
      </c>
      <c r="E1269" s="532">
        <v>34780.80504868125</v>
      </c>
      <c r="F1269" s="532">
        <v>167335.67504868124</v>
      </c>
      <c r="G1269" s="532">
        <v>2156.4099130182376</v>
      </c>
      <c r="H1269" s="532">
        <v>504.32167320587814</v>
      </c>
      <c r="I1269" s="532">
        <v>2660.7315862241157</v>
      </c>
    </row>
    <row r="1270" spans="1:9" x14ac:dyDescent="0.25">
      <c r="A1270" s="216" t="s">
        <v>1908</v>
      </c>
      <c r="B1270" s="1">
        <v>30004624</v>
      </c>
      <c r="C1270" s="551" t="s">
        <v>544</v>
      </c>
      <c r="D1270" s="1" t="s">
        <v>540</v>
      </c>
      <c r="E1270" s="532">
        <v>19886.049654533159</v>
      </c>
      <c r="F1270" s="532">
        <v>142461.33496107368</v>
      </c>
      <c r="G1270" s="532">
        <v>1232.9350785810559</v>
      </c>
      <c r="H1270" s="532">
        <v>288.34771999073081</v>
      </c>
      <c r="I1270" s="532">
        <v>1521.2827985717868</v>
      </c>
    </row>
    <row r="1271" spans="1:9" x14ac:dyDescent="0.25">
      <c r="A1271" s="216" t="s">
        <v>1909</v>
      </c>
      <c r="B1271" s="1">
        <v>30004625</v>
      </c>
      <c r="C1271" s="551" t="s">
        <v>969</v>
      </c>
      <c r="D1271" s="1" t="s">
        <v>540</v>
      </c>
      <c r="E1271" s="532">
        <v>0</v>
      </c>
      <c r="F1271" s="532">
        <v>141.6532875</v>
      </c>
      <c r="G1271" s="532">
        <v>0</v>
      </c>
      <c r="H1271" s="532">
        <v>0</v>
      </c>
      <c r="I1271" s="532">
        <v>0</v>
      </c>
    </row>
    <row r="1272" spans="1:9" x14ac:dyDescent="0.25">
      <c r="A1272" s="216" t="s">
        <v>1910</v>
      </c>
      <c r="B1272" s="1">
        <v>30004626</v>
      </c>
      <c r="C1272" s="551" t="s">
        <v>1413</v>
      </c>
      <c r="D1272" s="1" t="s">
        <v>540</v>
      </c>
      <c r="E1272" s="532">
        <v>29195.949833608593</v>
      </c>
      <c r="F1272" s="532">
        <v>154528.39426147693</v>
      </c>
      <c r="G1272" s="532">
        <v>1810.1488896837327</v>
      </c>
      <c r="H1272" s="532">
        <v>423.34127258732462</v>
      </c>
      <c r="I1272" s="532">
        <v>2233.4901622710572</v>
      </c>
    </row>
    <row r="1273" spans="1:9" x14ac:dyDescent="0.25">
      <c r="A1273" s="216" t="s">
        <v>1911</v>
      </c>
      <c r="B1273" s="1">
        <v>30004628</v>
      </c>
      <c r="C1273" s="551" t="s">
        <v>563</v>
      </c>
      <c r="D1273" s="1" t="s">
        <v>540</v>
      </c>
      <c r="E1273" s="532">
        <v>10730.567658847971</v>
      </c>
      <c r="F1273" s="532">
        <v>106722.09436982697</v>
      </c>
      <c r="G1273" s="532">
        <v>665.29519484857417</v>
      </c>
      <c r="H1273" s="532">
        <v>155.5932310532956</v>
      </c>
      <c r="I1273" s="532">
        <v>820.88842590186982</v>
      </c>
    </row>
    <row r="1274" spans="1:9" x14ac:dyDescent="0.25">
      <c r="A1274" s="216" t="s">
        <v>1912</v>
      </c>
      <c r="B1274" s="1">
        <v>30004629</v>
      </c>
      <c r="C1274" s="551" t="s">
        <v>637</v>
      </c>
      <c r="D1274" s="1" t="s">
        <v>540</v>
      </c>
      <c r="E1274" s="532">
        <v>34780.80504868125</v>
      </c>
      <c r="F1274" s="532">
        <v>171268.3002864357</v>
      </c>
      <c r="G1274" s="532">
        <v>0</v>
      </c>
      <c r="H1274" s="532">
        <v>504.32167320587814</v>
      </c>
      <c r="I1274" s="532">
        <v>504.32167320587814</v>
      </c>
    </row>
    <row r="1275" spans="1:9" x14ac:dyDescent="0.25">
      <c r="A1275" s="216" t="s">
        <v>1913</v>
      </c>
      <c r="B1275" s="1">
        <v>30004633</v>
      </c>
      <c r="C1275" s="551" t="s">
        <v>553</v>
      </c>
      <c r="D1275" s="1" t="s">
        <v>538</v>
      </c>
      <c r="E1275" s="532">
        <v>0</v>
      </c>
      <c r="F1275" s="532">
        <v>118969.56952309921</v>
      </c>
      <c r="G1275" s="532">
        <v>0</v>
      </c>
      <c r="H1275" s="532">
        <v>0</v>
      </c>
      <c r="I1275" s="532">
        <v>0</v>
      </c>
    </row>
    <row r="1276" spans="1:9" x14ac:dyDescent="0.25">
      <c r="A1276" s="216" t="s">
        <v>1914</v>
      </c>
      <c r="B1276" s="1">
        <v>30004634</v>
      </c>
      <c r="C1276" s="551" t="s">
        <v>1580</v>
      </c>
      <c r="D1276" s="1" t="s">
        <v>540</v>
      </c>
      <c r="E1276" s="532">
        <v>34399.211136742968</v>
      </c>
      <c r="F1276" s="532">
        <v>180334.24536543514</v>
      </c>
      <c r="G1276" s="532">
        <v>0</v>
      </c>
      <c r="H1276" s="532">
        <v>498.78856148277305</v>
      </c>
      <c r="I1276" s="532">
        <v>498.78856148277305</v>
      </c>
    </row>
    <row r="1277" spans="1:9" x14ac:dyDescent="0.25">
      <c r="A1277" s="216" t="s">
        <v>1915</v>
      </c>
      <c r="B1277" s="1">
        <v>30004635</v>
      </c>
      <c r="C1277" s="551" t="s">
        <v>603</v>
      </c>
      <c r="D1277" s="1" t="s">
        <v>538</v>
      </c>
      <c r="E1277" s="532">
        <v>0</v>
      </c>
      <c r="F1277" s="532">
        <v>113831.90209031169</v>
      </c>
      <c r="G1277" s="532">
        <v>0</v>
      </c>
      <c r="H1277" s="532">
        <v>0</v>
      </c>
      <c r="I1277" s="532">
        <v>0</v>
      </c>
    </row>
    <row r="1278" spans="1:9" x14ac:dyDescent="0.25">
      <c r="A1278" s="216" t="s">
        <v>1916</v>
      </c>
      <c r="B1278" s="1">
        <v>30004636</v>
      </c>
      <c r="C1278" s="551" t="s">
        <v>537</v>
      </c>
      <c r="D1278" s="1" t="s">
        <v>538</v>
      </c>
      <c r="E1278" s="532">
        <v>0</v>
      </c>
      <c r="F1278" s="532">
        <v>150560.79872194189</v>
      </c>
      <c r="G1278" s="532">
        <v>0</v>
      </c>
      <c r="H1278" s="532">
        <v>0</v>
      </c>
      <c r="I1278" s="532">
        <v>0</v>
      </c>
    </row>
    <row r="1279" spans="1:9" x14ac:dyDescent="0.25">
      <c r="A1279" s="216" t="s">
        <v>1917</v>
      </c>
      <c r="B1279" s="1">
        <v>30004638</v>
      </c>
      <c r="C1279" s="551" t="s">
        <v>1715</v>
      </c>
      <c r="D1279" s="1" t="s">
        <v>538</v>
      </c>
      <c r="E1279" s="532">
        <v>0</v>
      </c>
      <c r="F1279" s="532">
        <v>107818.9307866474</v>
      </c>
      <c r="G1279" s="532">
        <v>0</v>
      </c>
      <c r="H1279" s="532">
        <v>0</v>
      </c>
      <c r="I1279" s="532">
        <v>0</v>
      </c>
    </row>
    <row r="1280" spans="1:9" x14ac:dyDescent="0.25">
      <c r="A1280" s="216" t="s">
        <v>1918</v>
      </c>
      <c r="B1280" s="1">
        <v>30004639</v>
      </c>
      <c r="C1280" s="551" t="s">
        <v>765</v>
      </c>
      <c r="D1280" s="1" t="s">
        <v>540</v>
      </c>
      <c r="E1280" s="532">
        <v>15297.410781250001</v>
      </c>
      <c r="F1280" s="532">
        <v>109528.08540253007</v>
      </c>
      <c r="G1280" s="532">
        <v>948.43946843750007</v>
      </c>
      <c r="H1280" s="532">
        <v>221.81245632812502</v>
      </c>
      <c r="I1280" s="532">
        <v>1170.2519247656251</v>
      </c>
    </row>
    <row r="1281" spans="1:9" x14ac:dyDescent="0.25">
      <c r="A1281" s="216" t="s">
        <v>1919</v>
      </c>
      <c r="B1281" s="1">
        <v>30004641</v>
      </c>
      <c r="C1281" s="551" t="s">
        <v>537</v>
      </c>
      <c r="D1281" s="1" t="s">
        <v>538</v>
      </c>
      <c r="E1281" s="532">
        <v>0</v>
      </c>
      <c r="F1281" s="532">
        <v>199034.1311761562</v>
      </c>
      <c r="G1281" s="532">
        <v>0</v>
      </c>
      <c r="H1281" s="532">
        <v>0</v>
      </c>
      <c r="I1281" s="532">
        <v>0</v>
      </c>
    </row>
    <row r="1282" spans="1:9" x14ac:dyDescent="0.25">
      <c r="A1282" s="216" t="s">
        <v>1920</v>
      </c>
      <c r="B1282" s="1">
        <v>30004644</v>
      </c>
      <c r="C1282" s="551" t="s">
        <v>564</v>
      </c>
      <c r="D1282" s="1" t="s">
        <v>538</v>
      </c>
      <c r="E1282" s="532">
        <v>0</v>
      </c>
      <c r="F1282" s="532">
        <v>178686.86969292577</v>
      </c>
      <c r="G1282" s="532">
        <v>0</v>
      </c>
      <c r="H1282" s="532">
        <v>0</v>
      </c>
      <c r="I1282" s="532">
        <v>0</v>
      </c>
    </row>
    <row r="1283" spans="1:9" x14ac:dyDescent="0.25">
      <c r="A1283" s="216" t="s">
        <v>1921</v>
      </c>
      <c r="B1283" s="1">
        <v>30004646</v>
      </c>
      <c r="C1283" s="551" t="s">
        <v>1699</v>
      </c>
      <c r="D1283" s="1" t="s">
        <v>540</v>
      </c>
      <c r="E1283" s="532">
        <v>27192.428056954268</v>
      </c>
      <c r="F1283" s="532">
        <v>134398.3775600192</v>
      </c>
      <c r="G1283" s="532">
        <v>1685.9305395311646</v>
      </c>
      <c r="H1283" s="532">
        <v>394.29020682583689</v>
      </c>
      <c r="I1283" s="532">
        <v>2080.2207463570016</v>
      </c>
    </row>
    <row r="1284" spans="1:9" x14ac:dyDescent="0.25">
      <c r="A1284" s="216" t="s">
        <v>1922</v>
      </c>
      <c r="B1284" s="1">
        <v>30004651</v>
      </c>
      <c r="C1284" s="551" t="s">
        <v>623</v>
      </c>
      <c r="D1284" s="1" t="s">
        <v>538</v>
      </c>
      <c r="E1284" s="532">
        <v>0</v>
      </c>
      <c r="F1284" s="532">
        <v>219646.60800654136</v>
      </c>
      <c r="G1284" s="532">
        <v>0</v>
      </c>
      <c r="H1284" s="532">
        <v>0</v>
      </c>
      <c r="I1284" s="532">
        <v>0</v>
      </c>
    </row>
    <row r="1285" spans="1:9" x14ac:dyDescent="0.25">
      <c r="A1285" s="216" t="s">
        <v>1923</v>
      </c>
      <c r="B1285" s="1">
        <v>30004652</v>
      </c>
      <c r="C1285" s="551" t="s">
        <v>623</v>
      </c>
      <c r="D1285" s="1" t="s">
        <v>538</v>
      </c>
      <c r="E1285" s="532">
        <v>0</v>
      </c>
      <c r="F1285" s="532">
        <v>112997.09632966659</v>
      </c>
      <c r="G1285" s="532">
        <v>0</v>
      </c>
      <c r="H1285" s="532">
        <v>0</v>
      </c>
      <c r="I1285" s="532">
        <v>0</v>
      </c>
    </row>
    <row r="1286" spans="1:9" x14ac:dyDescent="0.25">
      <c r="A1286" s="216" t="s">
        <v>1924</v>
      </c>
      <c r="B1286" s="1">
        <v>30004653</v>
      </c>
      <c r="C1286" s="551" t="s">
        <v>1925</v>
      </c>
      <c r="D1286" s="1" t="s">
        <v>540</v>
      </c>
      <c r="E1286" s="532">
        <v>16861.265085417188</v>
      </c>
      <c r="F1286" s="532">
        <v>116378.09219668791</v>
      </c>
      <c r="G1286" s="532">
        <v>1045.3984352958657</v>
      </c>
      <c r="H1286" s="532">
        <v>244.48834373854925</v>
      </c>
      <c r="I1286" s="532">
        <v>1289.886779034415</v>
      </c>
    </row>
    <row r="1287" spans="1:9" x14ac:dyDescent="0.25">
      <c r="A1287" s="216" t="s">
        <v>1926</v>
      </c>
      <c r="B1287" s="1">
        <v>30004654</v>
      </c>
      <c r="C1287" s="551" t="s">
        <v>1456</v>
      </c>
      <c r="D1287" s="1" t="s">
        <v>540</v>
      </c>
      <c r="E1287" s="532">
        <v>10105.959079238752</v>
      </c>
      <c r="F1287" s="532">
        <v>95819.327682353338</v>
      </c>
      <c r="G1287" s="532">
        <v>626.56946291280258</v>
      </c>
      <c r="H1287" s="532">
        <v>146.5364066489619</v>
      </c>
      <c r="I1287" s="532">
        <v>773.10586956176451</v>
      </c>
    </row>
    <row r="1288" spans="1:9" x14ac:dyDescent="0.25">
      <c r="A1288" s="216" t="s">
        <v>1927</v>
      </c>
      <c r="B1288" s="1">
        <v>30004658</v>
      </c>
      <c r="C1288" s="551" t="s">
        <v>644</v>
      </c>
      <c r="D1288" s="1" t="s">
        <v>540</v>
      </c>
      <c r="E1288" s="532">
        <v>17832.650670026564</v>
      </c>
      <c r="F1288" s="532">
        <v>128577.48419106146</v>
      </c>
      <c r="G1288" s="532">
        <v>1105.624341541647</v>
      </c>
      <c r="H1288" s="532">
        <v>258.57343471538519</v>
      </c>
      <c r="I1288" s="532">
        <v>1364.1977762570323</v>
      </c>
    </row>
    <row r="1289" spans="1:9" x14ac:dyDescent="0.25">
      <c r="A1289" s="216" t="s">
        <v>1928</v>
      </c>
      <c r="B1289" s="1">
        <v>30004659</v>
      </c>
      <c r="C1289" s="551" t="s">
        <v>603</v>
      </c>
      <c r="D1289" s="1" t="s">
        <v>538</v>
      </c>
      <c r="E1289" s="532">
        <v>0</v>
      </c>
      <c r="F1289" s="532">
        <v>103719.73789084273</v>
      </c>
      <c r="G1289" s="532">
        <v>0</v>
      </c>
      <c r="H1289" s="532">
        <v>0</v>
      </c>
      <c r="I1289" s="532">
        <v>0</v>
      </c>
    </row>
    <row r="1290" spans="1:9" x14ac:dyDescent="0.25">
      <c r="A1290" s="216" t="s">
        <v>1929</v>
      </c>
      <c r="B1290" s="1">
        <v>30004660</v>
      </c>
      <c r="C1290" s="551" t="s">
        <v>537</v>
      </c>
      <c r="D1290" s="1" t="s">
        <v>538</v>
      </c>
      <c r="E1290" s="532">
        <v>0</v>
      </c>
      <c r="F1290" s="532">
        <v>185058.98578444371</v>
      </c>
      <c r="G1290" s="532">
        <v>0</v>
      </c>
      <c r="H1290" s="532">
        <v>0</v>
      </c>
      <c r="I1290" s="532">
        <v>0</v>
      </c>
    </row>
    <row r="1291" spans="1:9" x14ac:dyDescent="0.25">
      <c r="A1291" s="216" t="s">
        <v>1930</v>
      </c>
      <c r="B1291" s="1">
        <v>30004661</v>
      </c>
      <c r="C1291" s="551" t="s">
        <v>537</v>
      </c>
      <c r="D1291" s="1" t="s">
        <v>538</v>
      </c>
      <c r="E1291" s="532">
        <v>0</v>
      </c>
      <c r="F1291" s="532">
        <v>128385.95222465754</v>
      </c>
      <c r="G1291" s="532">
        <v>0</v>
      </c>
      <c r="H1291" s="532">
        <v>0</v>
      </c>
      <c r="I1291" s="532">
        <v>0</v>
      </c>
    </row>
    <row r="1292" spans="1:9" x14ac:dyDescent="0.25">
      <c r="A1292" s="216" t="s">
        <v>1931</v>
      </c>
      <c r="B1292" s="1">
        <v>30004662</v>
      </c>
      <c r="C1292" s="551" t="s">
        <v>537</v>
      </c>
      <c r="D1292" s="1" t="s">
        <v>538</v>
      </c>
      <c r="E1292" s="532">
        <v>0</v>
      </c>
      <c r="F1292" s="532">
        <v>136741.19808354141</v>
      </c>
      <c r="G1292" s="532">
        <v>0</v>
      </c>
      <c r="H1292" s="532">
        <v>0</v>
      </c>
      <c r="I1292" s="532">
        <v>0</v>
      </c>
    </row>
    <row r="1293" spans="1:9" x14ac:dyDescent="0.25">
      <c r="A1293" s="216" t="s">
        <v>1932</v>
      </c>
      <c r="B1293" s="1">
        <v>30004663</v>
      </c>
      <c r="C1293" s="551" t="s">
        <v>748</v>
      </c>
      <c r="D1293" s="1" t="s">
        <v>540</v>
      </c>
      <c r="E1293" s="532">
        <v>10922.351297812502</v>
      </c>
      <c r="F1293" s="532">
        <v>108663.86452244032</v>
      </c>
      <c r="G1293" s="532">
        <v>677.18578046437506</v>
      </c>
      <c r="H1293" s="532">
        <v>158.3740938182813</v>
      </c>
      <c r="I1293" s="532">
        <v>835.55987428265632</v>
      </c>
    </row>
    <row r="1294" spans="1:9" x14ac:dyDescent="0.25">
      <c r="A1294" s="216" t="s">
        <v>1933</v>
      </c>
      <c r="B1294" s="1">
        <v>30004664</v>
      </c>
      <c r="C1294" s="551" t="s">
        <v>623</v>
      </c>
      <c r="D1294" s="1" t="s">
        <v>538</v>
      </c>
      <c r="E1294" s="532">
        <v>0</v>
      </c>
      <c r="F1294" s="532">
        <v>137995.29241278517</v>
      </c>
      <c r="G1294" s="532">
        <v>0</v>
      </c>
      <c r="H1294" s="532">
        <v>0</v>
      </c>
      <c r="I1294" s="532">
        <v>0</v>
      </c>
    </row>
    <row r="1295" spans="1:9" x14ac:dyDescent="0.25">
      <c r="A1295" s="216" t="s">
        <v>1934</v>
      </c>
      <c r="B1295" s="1">
        <v>30004667</v>
      </c>
      <c r="C1295" s="551" t="s">
        <v>605</v>
      </c>
      <c r="D1295" s="1" t="s">
        <v>540</v>
      </c>
      <c r="E1295" s="532">
        <v>17188.782650243749</v>
      </c>
      <c r="F1295" s="532">
        <v>118905.64410725064</v>
      </c>
      <c r="G1295" s="532">
        <v>1065.7045243151124</v>
      </c>
      <c r="H1295" s="532">
        <v>249.23734842853437</v>
      </c>
      <c r="I1295" s="532">
        <v>1314.9418727436469</v>
      </c>
    </row>
    <row r="1296" spans="1:9" x14ac:dyDescent="0.25">
      <c r="A1296" s="216" t="s">
        <v>1935</v>
      </c>
      <c r="B1296" s="1">
        <v>30004669</v>
      </c>
      <c r="C1296" s="551" t="s">
        <v>537</v>
      </c>
      <c r="D1296" s="1" t="s">
        <v>538</v>
      </c>
      <c r="E1296" s="532">
        <v>0</v>
      </c>
      <c r="F1296" s="532">
        <v>138712.03582132701</v>
      </c>
      <c r="G1296" s="532">
        <v>0</v>
      </c>
      <c r="H1296" s="532">
        <v>0</v>
      </c>
      <c r="I1296" s="532">
        <v>0</v>
      </c>
    </row>
    <row r="1297" spans="1:9" x14ac:dyDescent="0.25">
      <c r="A1297" s="216" t="s">
        <v>1936</v>
      </c>
      <c r="B1297" s="1">
        <v>30004674</v>
      </c>
      <c r="C1297" s="551" t="s">
        <v>1360</v>
      </c>
      <c r="D1297" s="1" t="s">
        <v>540</v>
      </c>
      <c r="E1297" s="532">
        <v>11712.080129394533</v>
      </c>
      <c r="F1297" s="532">
        <v>123958.17387939454</v>
      </c>
      <c r="G1297" s="532">
        <v>726.14896802246108</v>
      </c>
      <c r="H1297" s="532">
        <v>169.82516187622073</v>
      </c>
      <c r="I1297" s="532">
        <v>895.97412989868178</v>
      </c>
    </row>
    <row r="1298" spans="1:9" x14ac:dyDescent="0.25">
      <c r="A1298" s="216" t="s">
        <v>1937</v>
      </c>
      <c r="B1298" s="1">
        <v>30004675</v>
      </c>
      <c r="C1298" s="551" t="s">
        <v>1819</v>
      </c>
      <c r="D1298" s="1" t="s">
        <v>540</v>
      </c>
      <c r="E1298" s="532">
        <v>18850.234435195314</v>
      </c>
      <c r="F1298" s="532">
        <v>144398.58652261851</v>
      </c>
      <c r="G1298" s="532">
        <v>1168.7145349821094</v>
      </c>
      <c r="H1298" s="532">
        <v>273.32839931033209</v>
      </c>
      <c r="I1298" s="532">
        <v>1442.0429342924415</v>
      </c>
    </row>
    <row r="1299" spans="1:9" x14ac:dyDescent="0.25">
      <c r="A1299" s="216" t="s">
        <v>1938</v>
      </c>
      <c r="B1299" s="1">
        <v>30004677</v>
      </c>
      <c r="C1299" s="551" t="s">
        <v>544</v>
      </c>
      <c r="D1299" s="1" t="s">
        <v>540</v>
      </c>
      <c r="E1299" s="532">
        <v>4386.1210411734228</v>
      </c>
      <c r="F1299" s="532">
        <v>60657.448961949412</v>
      </c>
      <c r="G1299" s="532">
        <v>271.93950455275223</v>
      </c>
      <c r="H1299" s="532">
        <v>63.598755097014632</v>
      </c>
      <c r="I1299" s="532">
        <v>335.53825964976687</v>
      </c>
    </row>
    <row r="1300" spans="1:9" x14ac:dyDescent="0.25">
      <c r="A1300" s="216" t="s">
        <v>1939</v>
      </c>
      <c r="B1300" s="1">
        <v>30004679</v>
      </c>
      <c r="C1300" s="551" t="s">
        <v>613</v>
      </c>
      <c r="D1300" s="1" t="s">
        <v>538</v>
      </c>
      <c r="E1300" s="532">
        <v>0</v>
      </c>
      <c r="F1300" s="532">
        <v>168969.95304204183</v>
      </c>
      <c r="G1300" s="532">
        <v>0</v>
      </c>
      <c r="H1300" s="532">
        <v>0</v>
      </c>
      <c r="I1300" s="532">
        <v>0</v>
      </c>
    </row>
    <row r="1301" spans="1:9" x14ac:dyDescent="0.25">
      <c r="A1301" s="216" t="s">
        <v>1940</v>
      </c>
      <c r="B1301" s="1">
        <v>30004680</v>
      </c>
      <c r="C1301" s="551" t="s">
        <v>613</v>
      </c>
      <c r="D1301" s="1" t="s">
        <v>538</v>
      </c>
      <c r="E1301" s="532">
        <v>0</v>
      </c>
      <c r="F1301" s="532">
        <v>188095.60506731481</v>
      </c>
      <c r="G1301" s="532">
        <v>0</v>
      </c>
      <c r="H1301" s="532">
        <v>0</v>
      </c>
      <c r="I1301" s="532">
        <v>0</v>
      </c>
    </row>
    <row r="1302" spans="1:9" x14ac:dyDescent="0.25">
      <c r="A1302" s="216" t="s">
        <v>1941</v>
      </c>
      <c r="B1302" s="1">
        <v>30004681</v>
      </c>
      <c r="C1302" s="551" t="s">
        <v>613</v>
      </c>
      <c r="D1302" s="1" t="s">
        <v>538</v>
      </c>
      <c r="E1302" s="532">
        <v>0</v>
      </c>
      <c r="F1302" s="532">
        <v>162877.13967152502</v>
      </c>
      <c r="G1302" s="532">
        <v>0</v>
      </c>
      <c r="H1302" s="532">
        <v>0</v>
      </c>
      <c r="I1302" s="532">
        <v>0</v>
      </c>
    </row>
    <row r="1303" spans="1:9" x14ac:dyDescent="0.25">
      <c r="A1303" s="216" t="s">
        <v>1942</v>
      </c>
      <c r="B1303" s="1">
        <v>30004685</v>
      </c>
      <c r="C1303" s="551" t="s">
        <v>571</v>
      </c>
      <c r="D1303" s="1" t="s">
        <v>538</v>
      </c>
      <c r="E1303" s="532">
        <v>0</v>
      </c>
      <c r="F1303" s="532">
        <v>184934.94469041098</v>
      </c>
      <c r="G1303" s="532">
        <v>0</v>
      </c>
      <c r="H1303" s="532">
        <v>0</v>
      </c>
      <c r="I1303" s="532">
        <v>0</v>
      </c>
    </row>
    <row r="1304" spans="1:9" x14ac:dyDescent="0.25">
      <c r="A1304" s="216" t="s">
        <v>1943</v>
      </c>
      <c r="B1304" s="1">
        <v>30004686</v>
      </c>
      <c r="C1304" s="551" t="s">
        <v>648</v>
      </c>
      <c r="D1304" s="1" t="s">
        <v>538</v>
      </c>
      <c r="E1304" s="532">
        <v>0</v>
      </c>
      <c r="F1304" s="532">
        <v>155900.07970280407</v>
      </c>
      <c r="G1304" s="532">
        <v>0</v>
      </c>
      <c r="H1304" s="532">
        <v>0</v>
      </c>
      <c r="I1304" s="532">
        <v>0</v>
      </c>
    </row>
    <row r="1305" spans="1:9" x14ac:dyDescent="0.25">
      <c r="A1305" s="216" t="s">
        <v>1944</v>
      </c>
      <c r="B1305" s="1">
        <v>30004687</v>
      </c>
      <c r="C1305" s="551" t="s">
        <v>568</v>
      </c>
      <c r="D1305" s="1" t="s">
        <v>538</v>
      </c>
      <c r="E1305" s="532">
        <v>0</v>
      </c>
      <c r="F1305" s="532">
        <v>185150.87756571651</v>
      </c>
      <c r="G1305" s="532">
        <v>0</v>
      </c>
      <c r="H1305" s="532">
        <v>0</v>
      </c>
      <c r="I1305" s="532">
        <v>0</v>
      </c>
    </row>
    <row r="1306" spans="1:9" x14ac:dyDescent="0.25">
      <c r="A1306" s="216" t="s">
        <v>1945</v>
      </c>
      <c r="B1306" s="1">
        <v>30004695</v>
      </c>
      <c r="C1306" s="551" t="s">
        <v>1044</v>
      </c>
      <c r="D1306" s="1" t="s">
        <v>540</v>
      </c>
      <c r="E1306" s="532">
        <v>11586.151843843285</v>
      </c>
      <c r="F1306" s="532">
        <v>115937.58537254085</v>
      </c>
      <c r="G1306" s="532">
        <v>718.34141431828368</v>
      </c>
      <c r="H1306" s="532">
        <v>167.99920173572764</v>
      </c>
      <c r="I1306" s="532">
        <v>886.34061605401132</v>
      </c>
    </row>
    <row r="1307" spans="1:9" x14ac:dyDescent="0.25">
      <c r="A1307" s="216" t="s">
        <v>1946</v>
      </c>
      <c r="B1307" s="1">
        <v>30004697</v>
      </c>
      <c r="C1307" s="551" t="s">
        <v>568</v>
      </c>
      <c r="D1307" s="1" t="s">
        <v>538</v>
      </c>
      <c r="E1307" s="532">
        <v>0</v>
      </c>
      <c r="F1307" s="532">
        <v>167588.49118828319</v>
      </c>
      <c r="G1307" s="532">
        <v>0</v>
      </c>
      <c r="H1307" s="532">
        <v>0</v>
      </c>
      <c r="I1307" s="532">
        <v>0</v>
      </c>
    </row>
    <row r="1308" spans="1:9" x14ac:dyDescent="0.25">
      <c r="A1308" s="216" t="s">
        <v>1947</v>
      </c>
      <c r="B1308" s="1">
        <v>30004700</v>
      </c>
      <c r="C1308" s="551" t="s">
        <v>586</v>
      </c>
      <c r="D1308" s="1" t="s">
        <v>538</v>
      </c>
      <c r="E1308" s="532">
        <v>0</v>
      </c>
      <c r="F1308" s="532">
        <v>164270.07224109588</v>
      </c>
      <c r="G1308" s="532">
        <v>0</v>
      </c>
      <c r="H1308" s="532">
        <v>0</v>
      </c>
      <c r="I1308" s="532">
        <v>0</v>
      </c>
    </row>
    <row r="1309" spans="1:9" x14ac:dyDescent="0.25">
      <c r="A1309" s="216" t="s">
        <v>1948</v>
      </c>
      <c r="B1309" s="1">
        <v>30004701</v>
      </c>
      <c r="C1309" s="551" t="s">
        <v>586</v>
      </c>
      <c r="D1309" s="1" t="s">
        <v>538</v>
      </c>
      <c r="E1309" s="532">
        <v>0</v>
      </c>
      <c r="F1309" s="532">
        <v>177428.32151574414</v>
      </c>
      <c r="G1309" s="532">
        <v>0</v>
      </c>
      <c r="H1309" s="532">
        <v>0</v>
      </c>
      <c r="I1309" s="532">
        <v>0</v>
      </c>
    </row>
    <row r="1310" spans="1:9" x14ac:dyDescent="0.25">
      <c r="A1310" s="216" t="s">
        <v>1949</v>
      </c>
      <c r="B1310" s="1">
        <v>30004702</v>
      </c>
      <c r="C1310" s="551" t="s">
        <v>586</v>
      </c>
      <c r="D1310" s="1" t="s">
        <v>538</v>
      </c>
      <c r="E1310" s="532">
        <v>0</v>
      </c>
      <c r="F1310" s="532">
        <v>236674.87621369865</v>
      </c>
      <c r="G1310" s="532">
        <v>0</v>
      </c>
      <c r="H1310" s="532">
        <v>0</v>
      </c>
      <c r="I1310" s="532">
        <v>0</v>
      </c>
    </row>
    <row r="1311" spans="1:9" x14ac:dyDescent="0.25">
      <c r="A1311" s="216" t="s">
        <v>1950</v>
      </c>
      <c r="B1311" s="1">
        <v>30004704</v>
      </c>
      <c r="C1311" s="551" t="s">
        <v>1044</v>
      </c>
      <c r="D1311" s="1" t="s">
        <v>540</v>
      </c>
      <c r="E1311" s="532">
        <v>10827.58383802266</v>
      </c>
      <c r="F1311" s="532">
        <v>97987.138205699623</v>
      </c>
      <c r="G1311" s="532">
        <v>671.31019795740485</v>
      </c>
      <c r="H1311" s="532">
        <v>156.99996565132858</v>
      </c>
      <c r="I1311" s="532">
        <v>828.31016360873343</v>
      </c>
    </row>
    <row r="1312" spans="1:9" x14ac:dyDescent="0.25">
      <c r="A1312" s="216" t="s">
        <v>1951</v>
      </c>
      <c r="B1312" s="1">
        <v>30004707</v>
      </c>
      <c r="C1312" s="551" t="s">
        <v>537</v>
      </c>
      <c r="D1312" s="1" t="s">
        <v>538</v>
      </c>
      <c r="E1312" s="532">
        <v>0</v>
      </c>
      <c r="F1312" s="532">
        <v>153077.40284372479</v>
      </c>
      <c r="G1312" s="532">
        <v>0</v>
      </c>
      <c r="H1312" s="532">
        <v>0</v>
      </c>
      <c r="I1312" s="532">
        <v>0</v>
      </c>
    </row>
    <row r="1313" spans="1:9" x14ac:dyDescent="0.25">
      <c r="A1313" s="216" t="s">
        <v>1952</v>
      </c>
      <c r="B1313" s="1">
        <v>30004708</v>
      </c>
      <c r="C1313" s="551" t="s">
        <v>571</v>
      </c>
      <c r="D1313" s="1" t="s">
        <v>538</v>
      </c>
      <c r="E1313" s="532">
        <v>0</v>
      </c>
      <c r="F1313" s="532">
        <v>190258.12032959575</v>
      </c>
      <c r="G1313" s="532">
        <v>0</v>
      </c>
      <c r="H1313" s="532">
        <v>0</v>
      </c>
      <c r="I1313" s="532">
        <v>0</v>
      </c>
    </row>
    <row r="1314" spans="1:9" x14ac:dyDescent="0.25">
      <c r="A1314" s="216" t="s">
        <v>1953</v>
      </c>
      <c r="B1314" s="1">
        <v>30004709</v>
      </c>
      <c r="C1314" s="551" t="s">
        <v>621</v>
      </c>
      <c r="D1314" s="1" t="s">
        <v>540</v>
      </c>
      <c r="E1314" s="532">
        <v>34780.80504868125</v>
      </c>
      <c r="F1314" s="532">
        <v>167335.67504868124</v>
      </c>
      <c r="G1314" s="532">
        <v>2156.4099130182376</v>
      </c>
      <c r="H1314" s="532">
        <v>504.32167320587814</v>
      </c>
      <c r="I1314" s="532">
        <v>2660.7315862241157</v>
      </c>
    </row>
    <row r="1315" spans="1:9" x14ac:dyDescent="0.25">
      <c r="A1315" s="216" t="s">
        <v>1954</v>
      </c>
      <c r="B1315" s="1">
        <v>30004711</v>
      </c>
      <c r="C1315" s="551" t="s">
        <v>586</v>
      </c>
      <c r="D1315" s="1" t="s">
        <v>538</v>
      </c>
      <c r="E1315" s="532">
        <v>0</v>
      </c>
      <c r="F1315" s="532">
        <v>191681.85035068495</v>
      </c>
      <c r="G1315" s="532">
        <v>0</v>
      </c>
      <c r="H1315" s="532">
        <v>0</v>
      </c>
      <c r="I1315" s="532">
        <v>0</v>
      </c>
    </row>
    <row r="1316" spans="1:9" x14ac:dyDescent="0.25">
      <c r="A1316" s="216" t="s">
        <v>1955</v>
      </c>
      <c r="B1316" s="1">
        <v>30004716</v>
      </c>
      <c r="C1316" s="551" t="s">
        <v>1956</v>
      </c>
      <c r="D1316" s="1" t="s">
        <v>540</v>
      </c>
      <c r="E1316" s="532">
        <v>8083.8624215432919</v>
      </c>
      <c r="F1316" s="532">
        <v>85557.8866090433</v>
      </c>
      <c r="G1316" s="532">
        <v>501.19947013568412</v>
      </c>
      <c r="H1316" s="532">
        <v>117.21600511237774</v>
      </c>
      <c r="I1316" s="532">
        <v>618.41547524806185</v>
      </c>
    </row>
    <row r="1317" spans="1:9" x14ac:dyDescent="0.25">
      <c r="A1317" s="216" t="s">
        <v>1957</v>
      </c>
      <c r="B1317" s="1">
        <v>30004717</v>
      </c>
      <c r="C1317" s="551" t="s">
        <v>548</v>
      </c>
      <c r="D1317" s="1" t="s">
        <v>538</v>
      </c>
      <c r="E1317" s="532">
        <v>0</v>
      </c>
      <c r="F1317" s="532">
        <v>218427.14708598453</v>
      </c>
      <c r="G1317" s="532">
        <v>0</v>
      </c>
      <c r="H1317" s="532">
        <v>0</v>
      </c>
      <c r="I1317" s="532">
        <v>0</v>
      </c>
    </row>
    <row r="1318" spans="1:9" x14ac:dyDescent="0.25">
      <c r="A1318" s="216" t="s">
        <v>1958</v>
      </c>
      <c r="B1318" s="1">
        <v>30004719</v>
      </c>
      <c r="C1318" s="551" t="s">
        <v>816</v>
      </c>
      <c r="D1318" s="1" t="s">
        <v>538</v>
      </c>
      <c r="E1318" s="532">
        <v>0</v>
      </c>
      <c r="F1318" s="532">
        <v>173984.29601557885</v>
      </c>
      <c r="G1318" s="532">
        <v>0</v>
      </c>
      <c r="H1318" s="532">
        <v>0</v>
      </c>
      <c r="I1318" s="532">
        <v>0</v>
      </c>
    </row>
    <row r="1319" spans="1:9" x14ac:dyDescent="0.25">
      <c r="A1319" s="216" t="s">
        <v>1959</v>
      </c>
      <c r="B1319" s="1">
        <v>30004720</v>
      </c>
      <c r="C1319" s="551" t="s">
        <v>556</v>
      </c>
      <c r="D1319" s="1" t="s">
        <v>538</v>
      </c>
      <c r="E1319" s="532">
        <v>0</v>
      </c>
      <c r="F1319" s="532">
        <v>143551.69217259184</v>
      </c>
      <c r="G1319" s="532">
        <v>0</v>
      </c>
      <c r="H1319" s="532">
        <v>0</v>
      </c>
      <c r="I1319" s="532">
        <v>0</v>
      </c>
    </row>
    <row r="1320" spans="1:9" x14ac:dyDescent="0.25">
      <c r="A1320" s="216" t="s">
        <v>1960</v>
      </c>
      <c r="B1320" s="1">
        <v>30004721</v>
      </c>
      <c r="C1320" s="551" t="s">
        <v>719</v>
      </c>
      <c r="D1320" s="1" t="s">
        <v>538</v>
      </c>
      <c r="E1320" s="532">
        <v>0</v>
      </c>
      <c r="F1320" s="532">
        <v>169981.81846937985</v>
      </c>
      <c r="G1320" s="532">
        <v>0</v>
      </c>
      <c r="H1320" s="532">
        <v>0</v>
      </c>
      <c r="I1320" s="532">
        <v>0</v>
      </c>
    </row>
    <row r="1321" spans="1:9" x14ac:dyDescent="0.25">
      <c r="A1321" s="216" t="s">
        <v>1961</v>
      </c>
      <c r="B1321" s="1">
        <v>30004722</v>
      </c>
      <c r="C1321" s="551" t="s">
        <v>570</v>
      </c>
      <c r="D1321" s="1" t="s">
        <v>538</v>
      </c>
      <c r="E1321" s="532">
        <v>0</v>
      </c>
      <c r="F1321" s="532">
        <v>464328.50321896392</v>
      </c>
      <c r="G1321" s="532">
        <v>0</v>
      </c>
      <c r="H1321" s="532">
        <v>0</v>
      </c>
      <c r="I1321" s="532">
        <v>0</v>
      </c>
    </row>
    <row r="1322" spans="1:9" x14ac:dyDescent="0.25">
      <c r="A1322" s="216" t="s">
        <v>1962</v>
      </c>
      <c r="B1322" s="1">
        <v>30004723</v>
      </c>
      <c r="C1322" s="551" t="s">
        <v>648</v>
      </c>
      <c r="D1322" s="1" t="s">
        <v>538</v>
      </c>
      <c r="E1322" s="532">
        <v>0</v>
      </c>
      <c r="F1322" s="532">
        <v>161317.09492444945</v>
      </c>
      <c r="G1322" s="532">
        <v>0</v>
      </c>
      <c r="H1322" s="532">
        <v>0</v>
      </c>
      <c r="I1322" s="532">
        <v>0</v>
      </c>
    </row>
    <row r="1323" spans="1:9" x14ac:dyDescent="0.25">
      <c r="A1323" s="216" t="s">
        <v>1963</v>
      </c>
      <c r="B1323" s="1">
        <v>30004724</v>
      </c>
      <c r="C1323" s="551" t="s">
        <v>586</v>
      </c>
      <c r="D1323" s="1" t="s">
        <v>538</v>
      </c>
      <c r="E1323" s="532">
        <v>0</v>
      </c>
      <c r="F1323" s="532">
        <v>204231.75010410958</v>
      </c>
      <c r="G1323" s="532">
        <v>0</v>
      </c>
      <c r="H1323" s="532">
        <v>0</v>
      </c>
      <c r="I1323" s="532">
        <v>0</v>
      </c>
    </row>
    <row r="1324" spans="1:9" x14ac:dyDescent="0.25">
      <c r="A1324" s="216" t="s">
        <v>1964</v>
      </c>
      <c r="B1324" s="1">
        <v>30004725</v>
      </c>
      <c r="C1324" s="551" t="s">
        <v>548</v>
      </c>
      <c r="D1324" s="1" t="s">
        <v>538</v>
      </c>
      <c r="E1324" s="532">
        <v>0</v>
      </c>
      <c r="F1324" s="532">
        <v>167884.59962104578</v>
      </c>
      <c r="G1324" s="532">
        <v>0</v>
      </c>
      <c r="H1324" s="532">
        <v>0</v>
      </c>
      <c r="I1324" s="532">
        <v>0</v>
      </c>
    </row>
    <row r="1325" spans="1:9" x14ac:dyDescent="0.25">
      <c r="A1325" s="216" t="s">
        <v>1965</v>
      </c>
      <c r="B1325" s="1">
        <v>30004726</v>
      </c>
      <c r="C1325" s="551" t="s">
        <v>717</v>
      </c>
      <c r="D1325" s="1" t="s">
        <v>538</v>
      </c>
      <c r="E1325" s="532">
        <v>0</v>
      </c>
      <c r="F1325" s="532">
        <v>226441.04817196866</v>
      </c>
      <c r="G1325" s="532">
        <v>0</v>
      </c>
      <c r="H1325" s="532">
        <v>0</v>
      </c>
      <c r="I1325" s="532">
        <v>0</v>
      </c>
    </row>
    <row r="1326" spans="1:9" x14ac:dyDescent="0.25">
      <c r="A1326" s="216" t="s">
        <v>1966</v>
      </c>
      <c r="B1326" s="1">
        <v>30004729</v>
      </c>
      <c r="C1326" s="551" t="s">
        <v>1262</v>
      </c>
      <c r="D1326" s="1" t="s">
        <v>540</v>
      </c>
      <c r="E1326" s="532">
        <v>9242.6649992096882</v>
      </c>
      <c r="F1326" s="532">
        <v>91953.031375302337</v>
      </c>
      <c r="G1326" s="532">
        <v>573.04522995100069</v>
      </c>
      <c r="H1326" s="532">
        <v>134.01864248854048</v>
      </c>
      <c r="I1326" s="532">
        <v>707.06387243954123</v>
      </c>
    </row>
    <row r="1327" spans="1:9" x14ac:dyDescent="0.25">
      <c r="A1327" s="216" t="s">
        <v>1967</v>
      </c>
      <c r="B1327" s="1">
        <v>30004731</v>
      </c>
      <c r="C1327" s="551" t="s">
        <v>1550</v>
      </c>
      <c r="D1327" s="1" t="s">
        <v>538</v>
      </c>
      <c r="E1327" s="532">
        <v>0</v>
      </c>
      <c r="F1327" s="532">
        <v>143684.92675913771</v>
      </c>
      <c r="G1327" s="532">
        <v>0</v>
      </c>
      <c r="H1327" s="532">
        <v>0</v>
      </c>
      <c r="I1327" s="532">
        <v>0</v>
      </c>
    </row>
    <row r="1328" spans="1:9" x14ac:dyDescent="0.25">
      <c r="A1328" s="216" t="s">
        <v>1968</v>
      </c>
      <c r="B1328" s="1">
        <v>30004732</v>
      </c>
      <c r="C1328" s="551" t="s">
        <v>613</v>
      </c>
      <c r="D1328" s="1" t="s">
        <v>538</v>
      </c>
      <c r="E1328" s="532">
        <v>0</v>
      </c>
      <c r="F1328" s="532">
        <v>162731.59521882591</v>
      </c>
      <c r="G1328" s="532">
        <v>0</v>
      </c>
      <c r="H1328" s="532">
        <v>0</v>
      </c>
      <c r="I1328" s="532">
        <v>0</v>
      </c>
    </row>
    <row r="1329" spans="1:9" x14ac:dyDescent="0.25">
      <c r="A1329" s="216" t="s">
        <v>1969</v>
      </c>
      <c r="B1329" s="1">
        <v>30004736</v>
      </c>
      <c r="C1329" s="551" t="s">
        <v>1956</v>
      </c>
      <c r="D1329" s="1" t="s">
        <v>540</v>
      </c>
      <c r="E1329" s="532">
        <v>28610.374127348812</v>
      </c>
      <c r="F1329" s="532">
        <v>151088.09260219612</v>
      </c>
      <c r="G1329" s="532">
        <v>1773.8431958956264</v>
      </c>
      <c r="H1329" s="532">
        <v>414.85042484655781</v>
      </c>
      <c r="I1329" s="532">
        <v>2188.6936207421841</v>
      </c>
    </row>
    <row r="1330" spans="1:9" x14ac:dyDescent="0.25">
      <c r="A1330" s="216" t="s">
        <v>1970</v>
      </c>
      <c r="B1330" s="1">
        <v>30004738</v>
      </c>
      <c r="C1330" s="551" t="s">
        <v>537</v>
      </c>
      <c r="D1330" s="1" t="s">
        <v>538</v>
      </c>
      <c r="E1330" s="532">
        <v>0</v>
      </c>
      <c r="F1330" s="532">
        <v>154070.0021808219</v>
      </c>
      <c r="G1330" s="532">
        <v>0</v>
      </c>
      <c r="H1330" s="532">
        <v>0</v>
      </c>
      <c r="I1330" s="532">
        <v>0</v>
      </c>
    </row>
    <row r="1331" spans="1:9" x14ac:dyDescent="0.25">
      <c r="A1331" s="216" t="s">
        <v>1971</v>
      </c>
      <c r="B1331" s="1">
        <v>30004739</v>
      </c>
      <c r="C1331" s="551" t="s">
        <v>537</v>
      </c>
      <c r="D1331" s="1" t="s">
        <v>538</v>
      </c>
      <c r="E1331" s="532">
        <v>0</v>
      </c>
      <c r="F1331" s="532">
        <v>184676.39903280605</v>
      </c>
      <c r="G1331" s="532">
        <v>0</v>
      </c>
      <c r="H1331" s="532">
        <v>0</v>
      </c>
      <c r="I1331" s="532">
        <v>0</v>
      </c>
    </row>
    <row r="1332" spans="1:9" x14ac:dyDescent="0.25">
      <c r="A1332" s="216" t="s">
        <v>1972</v>
      </c>
      <c r="B1332" s="1">
        <v>30004740</v>
      </c>
      <c r="C1332" s="551" t="s">
        <v>537</v>
      </c>
      <c r="D1332" s="1" t="s">
        <v>538</v>
      </c>
      <c r="E1332" s="532">
        <v>0</v>
      </c>
      <c r="F1332" s="532">
        <v>161979.99439679322</v>
      </c>
      <c r="G1332" s="532">
        <v>0</v>
      </c>
      <c r="H1332" s="532">
        <v>0</v>
      </c>
      <c r="I1332" s="532">
        <v>0</v>
      </c>
    </row>
    <row r="1333" spans="1:9" x14ac:dyDescent="0.25">
      <c r="A1333" s="216" t="s">
        <v>1973</v>
      </c>
      <c r="B1333" s="1">
        <v>30004741</v>
      </c>
      <c r="C1333" s="551" t="s">
        <v>537</v>
      </c>
      <c r="D1333" s="1" t="s">
        <v>538</v>
      </c>
      <c r="E1333" s="532">
        <v>0</v>
      </c>
      <c r="F1333" s="532">
        <v>122080.35033683301</v>
      </c>
      <c r="G1333" s="532">
        <v>0</v>
      </c>
      <c r="H1333" s="532">
        <v>0</v>
      </c>
      <c r="I1333" s="532">
        <v>0</v>
      </c>
    </row>
    <row r="1334" spans="1:9" x14ac:dyDescent="0.25">
      <c r="A1334" s="216" t="s">
        <v>1974</v>
      </c>
      <c r="B1334" s="1">
        <v>30004749</v>
      </c>
      <c r="C1334" s="551" t="s">
        <v>623</v>
      </c>
      <c r="D1334" s="1" t="s">
        <v>540</v>
      </c>
      <c r="E1334" s="532">
        <v>17534.045211576566</v>
      </c>
      <c r="F1334" s="532">
        <v>117918.64056961723</v>
      </c>
      <c r="G1334" s="532">
        <v>1087.1108031177471</v>
      </c>
      <c r="H1334" s="532">
        <v>254.2436555678602</v>
      </c>
      <c r="I1334" s="532">
        <v>1341.3544586856074</v>
      </c>
    </row>
    <row r="1335" spans="1:9" x14ac:dyDescent="0.25">
      <c r="A1335" s="216" t="s">
        <v>1975</v>
      </c>
      <c r="B1335" s="1">
        <v>30004750</v>
      </c>
      <c r="C1335" s="551" t="s">
        <v>833</v>
      </c>
      <c r="D1335" s="1" t="s">
        <v>540</v>
      </c>
      <c r="E1335" s="532">
        <v>7994.7328224968751</v>
      </c>
      <c r="F1335" s="532">
        <v>79537.695043725587</v>
      </c>
      <c r="G1335" s="532">
        <v>495.67343499480626</v>
      </c>
      <c r="H1335" s="532">
        <v>115.92362592620469</v>
      </c>
      <c r="I1335" s="532">
        <v>611.59706092101101</v>
      </c>
    </row>
    <row r="1336" spans="1:9" x14ac:dyDescent="0.25">
      <c r="A1336" s="216" t="s">
        <v>1976</v>
      </c>
      <c r="B1336" s="1">
        <v>30004752</v>
      </c>
      <c r="C1336" s="551" t="s">
        <v>545</v>
      </c>
      <c r="D1336" s="1" t="s">
        <v>540</v>
      </c>
      <c r="E1336" s="532">
        <v>12463.045322056876</v>
      </c>
      <c r="F1336" s="532">
        <v>123194.59813844346</v>
      </c>
      <c r="G1336" s="532">
        <v>772.70880996752635</v>
      </c>
      <c r="H1336" s="532">
        <v>180.71415716982472</v>
      </c>
      <c r="I1336" s="532">
        <v>953.42296713735107</v>
      </c>
    </row>
    <row r="1337" spans="1:9" x14ac:dyDescent="0.25">
      <c r="A1337" s="216" t="s">
        <v>1977</v>
      </c>
      <c r="B1337" s="1">
        <v>30004755</v>
      </c>
      <c r="C1337" s="551" t="s">
        <v>595</v>
      </c>
      <c r="D1337" s="1" t="s">
        <v>540</v>
      </c>
      <c r="E1337" s="532">
        <v>36975.830521682816</v>
      </c>
      <c r="F1337" s="532">
        <v>179347.80802168284</v>
      </c>
      <c r="G1337" s="532">
        <v>0</v>
      </c>
      <c r="H1337" s="532">
        <v>536.1495425644008</v>
      </c>
      <c r="I1337" s="532">
        <v>536.1495425644008</v>
      </c>
    </row>
    <row r="1338" spans="1:9" x14ac:dyDescent="0.25">
      <c r="A1338" s="216" t="s">
        <v>1978</v>
      </c>
      <c r="B1338" s="1">
        <v>30004756</v>
      </c>
      <c r="C1338" s="551" t="s">
        <v>1813</v>
      </c>
      <c r="D1338" s="1" t="s">
        <v>540</v>
      </c>
      <c r="E1338" s="532">
        <v>7585.358812579846</v>
      </c>
      <c r="F1338" s="532">
        <v>79777.447688092841</v>
      </c>
      <c r="G1338" s="532">
        <v>470.29224637995043</v>
      </c>
      <c r="H1338" s="532">
        <v>109.98770278240777</v>
      </c>
      <c r="I1338" s="532">
        <v>580.27994916235821</v>
      </c>
    </row>
    <row r="1339" spans="1:9" x14ac:dyDescent="0.25">
      <c r="A1339" s="216" t="s">
        <v>1979</v>
      </c>
      <c r="B1339" s="1">
        <v>30004763</v>
      </c>
      <c r="C1339" s="551" t="s">
        <v>1617</v>
      </c>
      <c r="D1339" s="1" t="s">
        <v>540</v>
      </c>
      <c r="E1339" s="532">
        <v>10729.175594466877</v>
      </c>
      <c r="F1339" s="532">
        <v>106942.83863998254</v>
      </c>
      <c r="G1339" s="532">
        <v>665.20888685694638</v>
      </c>
      <c r="H1339" s="532">
        <v>155.57304611976971</v>
      </c>
      <c r="I1339" s="532">
        <v>820.78193297671612</v>
      </c>
    </row>
    <row r="1340" spans="1:9" x14ac:dyDescent="0.25">
      <c r="A1340" s="216" t="s">
        <v>1980</v>
      </c>
      <c r="B1340" s="1">
        <v>30004776</v>
      </c>
      <c r="C1340" s="551" t="s">
        <v>544</v>
      </c>
      <c r="D1340" s="1" t="s">
        <v>540</v>
      </c>
      <c r="E1340" s="532">
        <v>5305.3019168801648</v>
      </c>
      <c r="F1340" s="532">
        <v>74339.365831204719</v>
      </c>
      <c r="G1340" s="532">
        <v>328.92871884657023</v>
      </c>
      <c r="H1340" s="532">
        <v>76.92687779476239</v>
      </c>
      <c r="I1340" s="532">
        <v>405.85559664133262</v>
      </c>
    </row>
    <row r="1341" spans="1:9" x14ac:dyDescent="0.25">
      <c r="A1341" s="216" t="s">
        <v>1981</v>
      </c>
      <c r="B1341" s="1">
        <v>30004790</v>
      </c>
      <c r="C1341" s="551" t="s">
        <v>559</v>
      </c>
      <c r="D1341" s="1" t="s">
        <v>540</v>
      </c>
      <c r="E1341" s="532">
        <v>19273.972713835941</v>
      </c>
      <c r="F1341" s="532">
        <v>139153.81424594062</v>
      </c>
      <c r="G1341" s="532">
        <v>1194.9863082578283</v>
      </c>
      <c r="H1341" s="532">
        <v>279.47260435062117</v>
      </c>
      <c r="I1341" s="532">
        <v>1474.4589126084495</v>
      </c>
    </row>
    <row r="1342" spans="1:9" x14ac:dyDescent="0.25">
      <c r="A1342" s="216" t="s">
        <v>1982</v>
      </c>
      <c r="B1342" s="1">
        <v>30004791</v>
      </c>
      <c r="C1342" s="551" t="s">
        <v>582</v>
      </c>
      <c r="D1342" s="1" t="s">
        <v>540</v>
      </c>
      <c r="E1342" s="532">
        <v>10677.562130490938</v>
      </c>
      <c r="F1342" s="532">
        <v>101292.8385731579</v>
      </c>
      <c r="G1342" s="532">
        <v>662.00885209043815</v>
      </c>
      <c r="H1342" s="532">
        <v>154.82465089211863</v>
      </c>
      <c r="I1342" s="532">
        <v>816.83350298255675</v>
      </c>
    </row>
    <row r="1343" spans="1:9" x14ac:dyDescent="0.25">
      <c r="A1343" s="216" t="s">
        <v>1983</v>
      </c>
      <c r="B1343" s="1">
        <v>30004792</v>
      </c>
      <c r="C1343" s="551" t="s">
        <v>695</v>
      </c>
      <c r="D1343" s="1" t="s">
        <v>540</v>
      </c>
      <c r="E1343" s="532">
        <v>11153.219821323126</v>
      </c>
      <c r="F1343" s="532">
        <v>107636.45784484281</v>
      </c>
      <c r="G1343" s="532">
        <v>691.49962892203382</v>
      </c>
      <c r="H1343" s="532">
        <v>161.72168740918534</v>
      </c>
      <c r="I1343" s="532">
        <v>853.22131633121921</v>
      </c>
    </row>
    <row r="1344" spans="1:9" x14ac:dyDescent="0.25">
      <c r="A1344" s="216" t="s">
        <v>1984</v>
      </c>
      <c r="B1344" s="1">
        <v>30004798</v>
      </c>
      <c r="C1344" s="551" t="s">
        <v>1985</v>
      </c>
      <c r="D1344" s="1" t="s">
        <v>540</v>
      </c>
      <c r="E1344" s="532">
        <v>11444.375440722659</v>
      </c>
      <c r="F1344" s="532">
        <v>110743.70125645338</v>
      </c>
      <c r="G1344" s="532">
        <v>709.5512773248048</v>
      </c>
      <c r="H1344" s="532">
        <v>165.94344389047856</v>
      </c>
      <c r="I1344" s="532">
        <v>875.49472121528333</v>
      </c>
    </row>
    <row r="1345" spans="1:9" x14ac:dyDescent="0.25">
      <c r="A1345" s="216" t="s">
        <v>1986</v>
      </c>
      <c r="B1345" s="1">
        <v>30004803</v>
      </c>
      <c r="C1345" s="551" t="s">
        <v>543</v>
      </c>
      <c r="D1345" s="1" t="s">
        <v>540</v>
      </c>
      <c r="E1345" s="532">
        <v>10380.838253567033</v>
      </c>
      <c r="F1345" s="532">
        <v>93503.996698998817</v>
      </c>
      <c r="G1345" s="532">
        <v>643.61197172115612</v>
      </c>
      <c r="H1345" s="532">
        <v>150.52215467672198</v>
      </c>
      <c r="I1345" s="532">
        <v>794.13412639787816</v>
      </c>
    </row>
    <row r="1346" spans="1:9" x14ac:dyDescent="0.25">
      <c r="A1346" s="216" t="s">
        <v>1987</v>
      </c>
      <c r="B1346" s="1">
        <v>30004804</v>
      </c>
      <c r="C1346" s="551" t="s">
        <v>552</v>
      </c>
      <c r="D1346" s="1" t="s">
        <v>540</v>
      </c>
      <c r="E1346" s="532">
        <v>8653.5005203806268</v>
      </c>
      <c r="F1346" s="532">
        <v>84145.205257755108</v>
      </c>
      <c r="G1346" s="532">
        <v>536.51703226359882</v>
      </c>
      <c r="H1346" s="532">
        <v>125.47575754551909</v>
      </c>
      <c r="I1346" s="532">
        <v>661.99278980911788</v>
      </c>
    </row>
    <row r="1347" spans="1:9" x14ac:dyDescent="0.25">
      <c r="A1347" s="216" t="s">
        <v>1988</v>
      </c>
      <c r="B1347" s="1">
        <v>30004805</v>
      </c>
      <c r="C1347" s="551" t="s">
        <v>552</v>
      </c>
      <c r="D1347" s="1" t="s">
        <v>540</v>
      </c>
      <c r="E1347" s="532">
        <v>9133.9768956089083</v>
      </c>
      <c r="F1347" s="532">
        <v>96672.075645608915</v>
      </c>
      <c r="G1347" s="532">
        <v>566.30656752775235</v>
      </c>
      <c r="H1347" s="532">
        <v>132.44266498632919</v>
      </c>
      <c r="I1347" s="532">
        <v>698.74923251408154</v>
      </c>
    </row>
    <row r="1348" spans="1:9" x14ac:dyDescent="0.25">
      <c r="A1348" s="216" t="s">
        <v>1989</v>
      </c>
      <c r="B1348" s="1">
        <v>30004808</v>
      </c>
      <c r="C1348" s="551" t="s">
        <v>658</v>
      </c>
      <c r="D1348" s="1" t="s">
        <v>540</v>
      </c>
      <c r="E1348" s="532">
        <v>17956.406723246877</v>
      </c>
      <c r="F1348" s="532">
        <v>131984.57370555217</v>
      </c>
      <c r="G1348" s="532">
        <v>1113.2972168413064</v>
      </c>
      <c r="H1348" s="532">
        <v>260.36789748707974</v>
      </c>
      <c r="I1348" s="532">
        <v>1373.6651143283862</v>
      </c>
    </row>
    <row r="1349" spans="1:9" x14ac:dyDescent="0.25">
      <c r="A1349" s="216" t="s">
        <v>1990</v>
      </c>
      <c r="B1349" s="1">
        <v>30004809</v>
      </c>
      <c r="C1349" s="551" t="s">
        <v>548</v>
      </c>
      <c r="D1349" s="1" t="s">
        <v>540</v>
      </c>
      <c r="E1349" s="532">
        <v>19636.215401135938</v>
      </c>
      <c r="F1349" s="532">
        <v>147702.27506212943</v>
      </c>
      <c r="G1349" s="532">
        <v>1217.4453548704282</v>
      </c>
      <c r="H1349" s="532">
        <v>284.72512331647113</v>
      </c>
      <c r="I1349" s="532">
        <v>1502.1704781868993</v>
      </c>
    </row>
    <row r="1350" spans="1:9" x14ac:dyDescent="0.25">
      <c r="A1350" s="216" t="s">
        <v>1991</v>
      </c>
      <c r="B1350" s="1">
        <v>30004810</v>
      </c>
      <c r="C1350" s="551" t="s">
        <v>1536</v>
      </c>
      <c r="D1350" s="1" t="s">
        <v>538</v>
      </c>
      <c r="E1350" s="532">
        <v>0</v>
      </c>
      <c r="F1350" s="532">
        <v>94364.071299741277</v>
      </c>
      <c r="G1350" s="532">
        <v>0</v>
      </c>
      <c r="H1350" s="532">
        <v>0</v>
      </c>
      <c r="I1350" s="532">
        <v>0</v>
      </c>
    </row>
    <row r="1351" spans="1:9" x14ac:dyDescent="0.25">
      <c r="A1351" s="216" t="s">
        <v>1992</v>
      </c>
      <c r="B1351" s="1">
        <v>30004811</v>
      </c>
      <c r="C1351" s="551" t="s">
        <v>774</v>
      </c>
      <c r="D1351" s="1" t="s">
        <v>538</v>
      </c>
      <c r="E1351" s="532">
        <v>0</v>
      </c>
      <c r="F1351" s="532">
        <v>126049.43907188324</v>
      </c>
      <c r="G1351" s="532">
        <v>0</v>
      </c>
      <c r="H1351" s="532">
        <v>0</v>
      </c>
      <c r="I1351" s="532">
        <v>0</v>
      </c>
    </row>
    <row r="1352" spans="1:9" x14ac:dyDescent="0.25">
      <c r="A1352" s="216" t="s">
        <v>1993</v>
      </c>
      <c r="B1352" s="1">
        <v>30004813</v>
      </c>
      <c r="C1352" s="551" t="s">
        <v>1271</v>
      </c>
      <c r="D1352" s="1" t="s">
        <v>540</v>
      </c>
      <c r="E1352" s="532">
        <v>17188.629676135941</v>
      </c>
      <c r="F1352" s="532">
        <v>123821.3478377664</v>
      </c>
      <c r="G1352" s="532">
        <v>1065.6950399204284</v>
      </c>
      <c r="H1352" s="532">
        <v>249.23513030397115</v>
      </c>
      <c r="I1352" s="532">
        <v>1314.9301702243995</v>
      </c>
    </row>
    <row r="1353" spans="1:9" x14ac:dyDescent="0.25">
      <c r="A1353" s="216" t="s">
        <v>1994</v>
      </c>
      <c r="B1353" s="1">
        <v>30004814</v>
      </c>
      <c r="C1353" s="551" t="s">
        <v>1617</v>
      </c>
      <c r="D1353" s="1" t="s">
        <v>540</v>
      </c>
      <c r="E1353" s="532">
        <v>11740.135580767346</v>
      </c>
      <c r="F1353" s="532">
        <v>115998.70288159193</v>
      </c>
      <c r="G1353" s="532">
        <v>727.88840600757544</v>
      </c>
      <c r="H1353" s="532">
        <v>170.23196592112652</v>
      </c>
      <c r="I1353" s="532">
        <v>898.12037192870196</v>
      </c>
    </row>
    <row r="1354" spans="1:9" x14ac:dyDescent="0.25">
      <c r="A1354" s="216" t="s">
        <v>1995</v>
      </c>
      <c r="B1354" s="1">
        <v>30004816</v>
      </c>
      <c r="C1354" s="551" t="s">
        <v>553</v>
      </c>
      <c r="D1354" s="1" t="s">
        <v>538</v>
      </c>
      <c r="E1354" s="532">
        <v>0</v>
      </c>
      <c r="F1354" s="532">
        <v>129902.72441571203</v>
      </c>
      <c r="G1354" s="532">
        <v>0</v>
      </c>
      <c r="H1354" s="532">
        <v>0</v>
      </c>
      <c r="I1354" s="532">
        <v>0</v>
      </c>
    </row>
    <row r="1355" spans="1:9" x14ac:dyDescent="0.25">
      <c r="A1355" s="216" t="s">
        <v>1996</v>
      </c>
      <c r="B1355" s="1">
        <v>30004819</v>
      </c>
      <c r="C1355" s="551" t="s">
        <v>593</v>
      </c>
      <c r="D1355" s="1" t="s">
        <v>540</v>
      </c>
      <c r="E1355" s="532">
        <v>8602.4224657820323</v>
      </c>
      <c r="F1355" s="532">
        <v>79003.647435683451</v>
      </c>
      <c r="G1355" s="532">
        <v>533.35019287848604</v>
      </c>
      <c r="H1355" s="532">
        <v>124.73512575383947</v>
      </c>
      <c r="I1355" s="532">
        <v>658.08531863232554</v>
      </c>
    </row>
    <row r="1356" spans="1:9" x14ac:dyDescent="0.25">
      <c r="A1356" s="216" t="s">
        <v>1997</v>
      </c>
      <c r="B1356" s="1">
        <v>30004820</v>
      </c>
      <c r="C1356" s="551" t="s">
        <v>541</v>
      </c>
      <c r="D1356" s="1" t="s">
        <v>540</v>
      </c>
      <c r="E1356" s="532">
        <v>5003.8595536007815</v>
      </c>
      <c r="F1356" s="532">
        <v>68512.002187258229</v>
      </c>
      <c r="G1356" s="532">
        <v>310.23929232324843</v>
      </c>
      <c r="H1356" s="532">
        <v>72.555963527211333</v>
      </c>
      <c r="I1356" s="532">
        <v>382.79525585045974</v>
      </c>
    </row>
    <row r="1357" spans="1:9" x14ac:dyDescent="0.25">
      <c r="A1357" s="216" t="s">
        <v>1998</v>
      </c>
      <c r="B1357" s="1">
        <v>30004821</v>
      </c>
      <c r="C1357" s="551" t="s">
        <v>541</v>
      </c>
      <c r="D1357" s="1" t="s">
        <v>540</v>
      </c>
      <c r="E1357" s="532">
        <v>5057.4004913351573</v>
      </c>
      <c r="F1357" s="532">
        <v>77249.37750383516</v>
      </c>
      <c r="G1357" s="532">
        <v>313.55883046277972</v>
      </c>
      <c r="H1357" s="532">
        <v>73.332307124359787</v>
      </c>
      <c r="I1357" s="532">
        <v>386.8911375871395</v>
      </c>
    </row>
    <row r="1358" spans="1:9" x14ac:dyDescent="0.25">
      <c r="A1358" s="216" t="s">
        <v>1999</v>
      </c>
      <c r="B1358" s="1">
        <v>30004822</v>
      </c>
      <c r="C1358" s="551" t="s">
        <v>1008</v>
      </c>
      <c r="D1358" s="1" t="s">
        <v>540</v>
      </c>
      <c r="E1358" s="532">
        <v>5379.2580141726567</v>
      </c>
      <c r="F1358" s="532">
        <v>72503.900604650116</v>
      </c>
      <c r="G1358" s="532">
        <v>333.51399687870469</v>
      </c>
      <c r="H1358" s="532">
        <v>77.999241205503523</v>
      </c>
      <c r="I1358" s="532">
        <v>411.51323808420818</v>
      </c>
    </row>
    <row r="1359" spans="1:9" x14ac:dyDescent="0.25">
      <c r="A1359" s="216" t="s">
        <v>2000</v>
      </c>
      <c r="B1359" s="1">
        <v>30004824</v>
      </c>
      <c r="C1359" s="551" t="s">
        <v>765</v>
      </c>
      <c r="D1359" s="1" t="s">
        <v>538</v>
      </c>
      <c r="E1359" s="532">
        <v>0</v>
      </c>
      <c r="F1359" s="532">
        <v>119409.29242146075</v>
      </c>
      <c r="G1359" s="532">
        <v>0</v>
      </c>
      <c r="H1359" s="532">
        <v>0</v>
      </c>
      <c r="I1359" s="532">
        <v>0</v>
      </c>
    </row>
    <row r="1360" spans="1:9" x14ac:dyDescent="0.25">
      <c r="A1360" s="216" t="s">
        <v>2001</v>
      </c>
      <c r="B1360" s="1">
        <v>30004830</v>
      </c>
      <c r="C1360" s="551" t="s">
        <v>634</v>
      </c>
      <c r="D1360" s="1" t="s">
        <v>540</v>
      </c>
      <c r="E1360" s="532">
        <v>10002.303823785003</v>
      </c>
      <c r="F1360" s="532">
        <v>105862.263823785</v>
      </c>
      <c r="G1360" s="532">
        <v>620.14283707467018</v>
      </c>
      <c r="H1360" s="532">
        <v>145.03340544488256</v>
      </c>
      <c r="I1360" s="532">
        <v>765.17624251955272</v>
      </c>
    </row>
    <row r="1361" spans="1:9" x14ac:dyDescent="0.25">
      <c r="A1361" s="216" t="s">
        <v>2002</v>
      </c>
      <c r="B1361" s="1">
        <v>30004843</v>
      </c>
      <c r="C1361" s="551" t="s">
        <v>559</v>
      </c>
      <c r="D1361" s="1" t="s">
        <v>540</v>
      </c>
      <c r="E1361" s="532">
        <v>3738.5342208296879</v>
      </c>
      <c r="F1361" s="532">
        <v>85529.606866692106</v>
      </c>
      <c r="G1361" s="532">
        <v>231.78912169144064</v>
      </c>
      <c r="H1361" s="532">
        <v>54.208746202030476</v>
      </c>
      <c r="I1361" s="532">
        <v>285.9978678934711</v>
      </c>
    </row>
    <row r="1362" spans="1:9" x14ac:dyDescent="0.25">
      <c r="A1362" s="216" t="s">
        <v>2003</v>
      </c>
      <c r="B1362" s="1">
        <v>30004850</v>
      </c>
      <c r="C1362" s="551" t="s">
        <v>544</v>
      </c>
      <c r="D1362" s="1" t="s">
        <v>540</v>
      </c>
      <c r="E1362" s="532">
        <v>5948.3851794898992</v>
      </c>
      <c r="F1362" s="532">
        <v>96191.781554489891</v>
      </c>
      <c r="G1362" s="532">
        <v>368.79988112837373</v>
      </c>
      <c r="H1362" s="532">
        <v>86.251585102603542</v>
      </c>
      <c r="I1362" s="532">
        <v>455.05146623097727</v>
      </c>
    </row>
    <row r="1363" spans="1:9" x14ac:dyDescent="0.25">
      <c r="A1363" s="216" t="s">
        <v>2004</v>
      </c>
      <c r="B1363" s="1">
        <v>30004852</v>
      </c>
      <c r="C1363" s="551" t="s">
        <v>613</v>
      </c>
      <c r="D1363" s="1" t="s">
        <v>538</v>
      </c>
      <c r="E1363" s="532">
        <v>0</v>
      </c>
      <c r="F1363" s="532">
        <v>135331.9714410959</v>
      </c>
      <c r="G1363" s="532">
        <v>0</v>
      </c>
      <c r="H1363" s="532">
        <v>0</v>
      </c>
      <c r="I1363" s="532">
        <v>0</v>
      </c>
    </row>
    <row r="1364" spans="1:9" x14ac:dyDescent="0.25">
      <c r="A1364" s="216" t="s">
        <v>2005</v>
      </c>
      <c r="B1364" s="1">
        <v>30004853</v>
      </c>
      <c r="C1364" s="551" t="s">
        <v>613</v>
      </c>
      <c r="D1364" s="1" t="s">
        <v>538</v>
      </c>
      <c r="E1364" s="532">
        <v>0</v>
      </c>
      <c r="F1364" s="532">
        <v>178762.41150698191</v>
      </c>
      <c r="G1364" s="532">
        <v>0</v>
      </c>
      <c r="H1364" s="532">
        <v>0</v>
      </c>
      <c r="I1364" s="532">
        <v>0</v>
      </c>
    </row>
    <row r="1365" spans="1:9" x14ac:dyDescent="0.25">
      <c r="A1365" s="216" t="s">
        <v>2006</v>
      </c>
      <c r="B1365" s="1">
        <v>30004854</v>
      </c>
      <c r="C1365" s="551" t="s">
        <v>613</v>
      </c>
      <c r="D1365" s="1" t="s">
        <v>538</v>
      </c>
      <c r="E1365" s="532">
        <v>0</v>
      </c>
      <c r="F1365" s="532">
        <v>140041.2203320156</v>
      </c>
      <c r="G1365" s="532">
        <v>0</v>
      </c>
      <c r="H1365" s="532">
        <v>0</v>
      </c>
      <c r="I1365" s="532">
        <v>0</v>
      </c>
    </row>
    <row r="1366" spans="1:9" x14ac:dyDescent="0.25">
      <c r="A1366" s="216" t="s">
        <v>2007</v>
      </c>
      <c r="B1366" s="1">
        <v>30004855</v>
      </c>
      <c r="C1366" s="551" t="s">
        <v>576</v>
      </c>
      <c r="D1366" s="1" t="s">
        <v>538</v>
      </c>
      <c r="E1366" s="532">
        <v>0</v>
      </c>
      <c r="F1366" s="532">
        <v>133586.61514245454</v>
      </c>
      <c r="G1366" s="532">
        <v>0</v>
      </c>
      <c r="H1366" s="532">
        <v>0</v>
      </c>
      <c r="I1366" s="532">
        <v>0</v>
      </c>
    </row>
    <row r="1367" spans="1:9" x14ac:dyDescent="0.25">
      <c r="A1367" s="216" t="s">
        <v>2008</v>
      </c>
      <c r="B1367" s="1">
        <v>30004856</v>
      </c>
      <c r="C1367" s="551" t="s">
        <v>1049</v>
      </c>
      <c r="D1367" s="1" t="s">
        <v>538</v>
      </c>
      <c r="E1367" s="532">
        <v>0</v>
      </c>
      <c r="F1367" s="532">
        <v>140852.85039645282</v>
      </c>
      <c r="G1367" s="532">
        <v>0</v>
      </c>
      <c r="H1367" s="532">
        <v>0</v>
      </c>
      <c r="I1367" s="532">
        <v>0</v>
      </c>
    </row>
    <row r="1368" spans="1:9" x14ac:dyDescent="0.25">
      <c r="A1368" s="216" t="s">
        <v>2009</v>
      </c>
      <c r="B1368" s="1">
        <v>30004857</v>
      </c>
      <c r="C1368" s="551" t="s">
        <v>648</v>
      </c>
      <c r="D1368" s="1" t="s">
        <v>538</v>
      </c>
      <c r="E1368" s="532">
        <v>0</v>
      </c>
      <c r="F1368" s="532">
        <v>123291.85398786608</v>
      </c>
      <c r="G1368" s="532">
        <v>0</v>
      </c>
      <c r="H1368" s="532">
        <v>0</v>
      </c>
      <c r="I1368" s="532">
        <v>0</v>
      </c>
    </row>
    <row r="1369" spans="1:9" x14ac:dyDescent="0.25">
      <c r="A1369" s="216" t="s">
        <v>2010</v>
      </c>
      <c r="B1369" s="1">
        <v>30004858</v>
      </c>
      <c r="C1369" s="551" t="s">
        <v>579</v>
      </c>
      <c r="D1369" s="1" t="s">
        <v>538</v>
      </c>
      <c r="E1369" s="532">
        <v>0</v>
      </c>
      <c r="F1369" s="532">
        <v>150249.87883287671</v>
      </c>
      <c r="G1369" s="532">
        <v>0</v>
      </c>
      <c r="H1369" s="532">
        <v>0</v>
      </c>
      <c r="I1369" s="532">
        <v>0</v>
      </c>
    </row>
    <row r="1370" spans="1:9" x14ac:dyDescent="0.25">
      <c r="A1370" s="216" t="s">
        <v>2011</v>
      </c>
      <c r="B1370" s="1">
        <v>30004859</v>
      </c>
      <c r="C1370" s="551" t="s">
        <v>579</v>
      </c>
      <c r="D1370" s="1" t="s">
        <v>538</v>
      </c>
      <c r="E1370" s="532">
        <v>0</v>
      </c>
      <c r="F1370" s="532">
        <v>166982.78899726027</v>
      </c>
      <c r="G1370" s="532">
        <v>0</v>
      </c>
      <c r="H1370" s="532">
        <v>0</v>
      </c>
      <c r="I1370" s="532">
        <v>0</v>
      </c>
    </row>
    <row r="1371" spans="1:9" x14ac:dyDescent="0.25">
      <c r="A1371" s="216" t="s">
        <v>2012</v>
      </c>
      <c r="B1371" s="1">
        <v>30004860</v>
      </c>
      <c r="C1371" s="551" t="s">
        <v>548</v>
      </c>
      <c r="D1371" s="1" t="s">
        <v>538</v>
      </c>
      <c r="E1371" s="532">
        <v>0</v>
      </c>
      <c r="F1371" s="532">
        <v>146286.26438825449</v>
      </c>
      <c r="G1371" s="532">
        <v>0</v>
      </c>
      <c r="H1371" s="532">
        <v>0</v>
      </c>
      <c r="I1371" s="532">
        <v>0</v>
      </c>
    </row>
    <row r="1372" spans="1:9" x14ac:dyDescent="0.25">
      <c r="A1372" s="216" t="s">
        <v>2013</v>
      </c>
      <c r="B1372" s="1">
        <v>30004862</v>
      </c>
      <c r="C1372" s="551" t="s">
        <v>717</v>
      </c>
      <c r="D1372" s="1" t="s">
        <v>538</v>
      </c>
      <c r="E1372" s="532">
        <v>0</v>
      </c>
      <c r="F1372" s="532">
        <v>206889.56097585516</v>
      </c>
      <c r="G1372" s="532">
        <v>0</v>
      </c>
      <c r="H1372" s="532">
        <v>0</v>
      </c>
      <c r="I1372" s="532">
        <v>0</v>
      </c>
    </row>
    <row r="1373" spans="1:9" x14ac:dyDescent="0.25">
      <c r="A1373" s="216" t="s">
        <v>2014</v>
      </c>
      <c r="B1373" s="1">
        <v>30004863</v>
      </c>
      <c r="C1373" s="551" t="s">
        <v>579</v>
      </c>
      <c r="D1373" s="1" t="s">
        <v>538</v>
      </c>
      <c r="E1373" s="532">
        <v>0</v>
      </c>
      <c r="F1373" s="532">
        <v>182905.34382465755</v>
      </c>
      <c r="G1373" s="532">
        <v>0</v>
      </c>
      <c r="H1373" s="532">
        <v>0</v>
      </c>
      <c r="I1373" s="532">
        <v>0</v>
      </c>
    </row>
    <row r="1374" spans="1:9" x14ac:dyDescent="0.25">
      <c r="A1374" s="216" t="s">
        <v>2015</v>
      </c>
      <c r="B1374" s="1">
        <v>30004864</v>
      </c>
      <c r="C1374" s="551" t="s">
        <v>579</v>
      </c>
      <c r="D1374" s="1" t="s">
        <v>538</v>
      </c>
      <c r="E1374" s="532">
        <v>0</v>
      </c>
      <c r="F1374" s="532">
        <v>245507.34415890413</v>
      </c>
      <c r="G1374" s="532">
        <v>0</v>
      </c>
      <c r="H1374" s="532">
        <v>0</v>
      </c>
      <c r="I1374" s="532">
        <v>0</v>
      </c>
    </row>
    <row r="1375" spans="1:9" x14ac:dyDescent="0.25">
      <c r="A1375" s="216" t="s">
        <v>2016</v>
      </c>
      <c r="B1375" s="1">
        <v>30004865</v>
      </c>
      <c r="C1375" s="551" t="s">
        <v>794</v>
      </c>
      <c r="D1375" s="1" t="s">
        <v>538</v>
      </c>
      <c r="E1375" s="532">
        <v>0</v>
      </c>
      <c r="F1375" s="532">
        <v>142067.54212398114</v>
      </c>
      <c r="G1375" s="532">
        <v>0</v>
      </c>
      <c r="H1375" s="532">
        <v>0</v>
      </c>
      <c r="I1375" s="532">
        <v>0</v>
      </c>
    </row>
    <row r="1376" spans="1:9" x14ac:dyDescent="0.25">
      <c r="A1376" s="216" t="s">
        <v>2017</v>
      </c>
      <c r="B1376" s="1">
        <v>30004867</v>
      </c>
      <c r="C1376" s="551" t="s">
        <v>570</v>
      </c>
      <c r="D1376" s="1" t="s">
        <v>538</v>
      </c>
      <c r="E1376" s="532">
        <v>0</v>
      </c>
      <c r="F1376" s="532">
        <v>286467.40254000295</v>
      </c>
      <c r="G1376" s="532">
        <v>0</v>
      </c>
      <c r="H1376" s="532">
        <v>0</v>
      </c>
      <c r="I1376" s="532">
        <v>0</v>
      </c>
    </row>
    <row r="1377" spans="1:9" x14ac:dyDescent="0.25">
      <c r="A1377" s="216" t="s">
        <v>2018</v>
      </c>
      <c r="B1377" s="1">
        <v>30004868</v>
      </c>
      <c r="C1377" s="551" t="s">
        <v>794</v>
      </c>
      <c r="D1377" s="1" t="s">
        <v>538</v>
      </c>
      <c r="E1377" s="532">
        <v>0</v>
      </c>
      <c r="F1377" s="532">
        <v>153986.46245447168</v>
      </c>
      <c r="G1377" s="532">
        <v>0</v>
      </c>
      <c r="H1377" s="532">
        <v>0</v>
      </c>
      <c r="I1377" s="532">
        <v>0</v>
      </c>
    </row>
    <row r="1378" spans="1:9" x14ac:dyDescent="0.25">
      <c r="A1378" s="216" t="s">
        <v>2019</v>
      </c>
      <c r="B1378" s="1">
        <v>30004870</v>
      </c>
      <c r="C1378" s="551" t="s">
        <v>579</v>
      </c>
      <c r="D1378" s="1" t="s">
        <v>538</v>
      </c>
      <c r="E1378" s="532">
        <v>0</v>
      </c>
      <c r="F1378" s="532">
        <v>214847.81755068497</v>
      </c>
      <c r="G1378" s="532">
        <v>0</v>
      </c>
      <c r="H1378" s="532">
        <v>0</v>
      </c>
      <c r="I1378" s="532">
        <v>0</v>
      </c>
    </row>
    <row r="1379" spans="1:9" x14ac:dyDescent="0.25">
      <c r="A1379" s="216" t="s">
        <v>2020</v>
      </c>
      <c r="B1379" s="1">
        <v>30004871</v>
      </c>
      <c r="C1379" s="551" t="s">
        <v>537</v>
      </c>
      <c r="D1379" s="1" t="s">
        <v>538</v>
      </c>
      <c r="E1379" s="532">
        <v>0</v>
      </c>
      <c r="F1379" s="532">
        <v>147089.63820369309</v>
      </c>
      <c r="G1379" s="532">
        <v>0</v>
      </c>
      <c r="H1379" s="532">
        <v>0</v>
      </c>
      <c r="I1379" s="532">
        <v>0</v>
      </c>
    </row>
    <row r="1380" spans="1:9" x14ac:dyDescent="0.25">
      <c r="A1380" s="216" t="s">
        <v>2021</v>
      </c>
      <c r="B1380" s="1">
        <v>30004872</v>
      </c>
      <c r="C1380" s="551" t="s">
        <v>572</v>
      </c>
      <c r="D1380" s="1" t="s">
        <v>538</v>
      </c>
      <c r="E1380" s="532">
        <v>0</v>
      </c>
      <c r="F1380" s="532">
        <v>149338.10003694097</v>
      </c>
      <c r="G1380" s="532">
        <v>0</v>
      </c>
      <c r="H1380" s="532">
        <v>0</v>
      </c>
      <c r="I1380" s="532">
        <v>0</v>
      </c>
    </row>
    <row r="1381" spans="1:9" x14ac:dyDescent="0.25">
      <c r="A1381" s="216" t="s">
        <v>2022</v>
      </c>
      <c r="B1381" s="1">
        <v>30004873</v>
      </c>
      <c r="C1381" s="551" t="s">
        <v>719</v>
      </c>
      <c r="D1381" s="1" t="s">
        <v>538</v>
      </c>
      <c r="E1381" s="532">
        <v>0</v>
      </c>
      <c r="F1381" s="532">
        <v>179179.68345981042</v>
      </c>
      <c r="G1381" s="532">
        <v>0</v>
      </c>
      <c r="H1381" s="532">
        <v>0</v>
      </c>
      <c r="I1381" s="532">
        <v>0</v>
      </c>
    </row>
    <row r="1382" spans="1:9" x14ac:dyDescent="0.25">
      <c r="A1382" s="216" t="s">
        <v>2023</v>
      </c>
      <c r="B1382" s="1">
        <v>30004874</v>
      </c>
      <c r="C1382" s="551" t="s">
        <v>639</v>
      </c>
      <c r="D1382" s="1" t="s">
        <v>538</v>
      </c>
      <c r="E1382" s="532">
        <v>0</v>
      </c>
      <c r="F1382" s="532">
        <v>149593.40817534245</v>
      </c>
      <c r="G1382" s="532">
        <v>0</v>
      </c>
      <c r="H1382" s="532">
        <v>0</v>
      </c>
      <c r="I1382" s="532">
        <v>0</v>
      </c>
    </row>
    <row r="1383" spans="1:9" x14ac:dyDescent="0.25">
      <c r="A1383" s="216" t="s">
        <v>2024</v>
      </c>
      <c r="B1383" s="1">
        <v>30004875</v>
      </c>
      <c r="C1383" s="551" t="s">
        <v>794</v>
      </c>
      <c r="D1383" s="1" t="s">
        <v>538</v>
      </c>
      <c r="E1383" s="532">
        <v>0</v>
      </c>
      <c r="F1383" s="532">
        <v>219879.44206027396</v>
      </c>
      <c r="G1383" s="532">
        <v>0</v>
      </c>
      <c r="H1383" s="532">
        <v>0</v>
      </c>
      <c r="I1383" s="532">
        <v>0</v>
      </c>
    </row>
    <row r="1384" spans="1:9" x14ac:dyDescent="0.25">
      <c r="A1384" s="216" t="s">
        <v>2025</v>
      </c>
      <c r="B1384" s="1">
        <v>30004876</v>
      </c>
      <c r="C1384" s="551" t="s">
        <v>572</v>
      </c>
      <c r="D1384" s="1" t="s">
        <v>538</v>
      </c>
      <c r="E1384" s="532">
        <v>0</v>
      </c>
      <c r="F1384" s="532">
        <v>144006.37874970207</v>
      </c>
      <c r="G1384" s="532">
        <v>0</v>
      </c>
      <c r="H1384" s="532">
        <v>0</v>
      </c>
      <c r="I1384" s="532">
        <v>0</v>
      </c>
    </row>
    <row r="1385" spans="1:9" x14ac:dyDescent="0.25">
      <c r="A1385" s="216" t="s">
        <v>2026</v>
      </c>
      <c r="B1385" s="1">
        <v>30004877</v>
      </c>
      <c r="C1385" s="551" t="s">
        <v>1550</v>
      </c>
      <c r="D1385" s="1" t="s">
        <v>538</v>
      </c>
      <c r="E1385" s="532">
        <v>0</v>
      </c>
      <c r="F1385" s="532">
        <v>151799.23740130599</v>
      </c>
      <c r="G1385" s="532">
        <v>0</v>
      </c>
      <c r="H1385" s="532">
        <v>0</v>
      </c>
      <c r="I1385" s="532">
        <v>0</v>
      </c>
    </row>
    <row r="1386" spans="1:9" x14ac:dyDescent="0.25">
      <c r="A1386" s="216" t="s">
        <v>2027</v>
      </c>
      <c r="B1386" s="1">
        <v>30004878</v>
      </c>
      <c r="C1386" s="551" t="s">
        <v>564</v>
      </c>
      <c r="D1386" s="1" t="s">
        <v>538</v>
      </c>
      <c r="E1386" s="532">
        <v>0</v>
      </c>
      <c r="F1386" s="532">
        <v>171058.03023344776</v>
      </c>
      <c r="G1386" s="532">
        <v>0</v>
      </c>
      <c r="H1386" s="532">
        <v>0</v>
      </c>
      <c r="I1386" s="532">
        <v>0</v>
      </c>
    </row>
    <row r="1387" spans="1:9" x14ac:dyDescent="0.25">
      <c r="A1387" s="216" t="s">
        <v>2028</v>
      </c>
      <c r="B1387" s="1">
        <v>30004881</v>
      </c>
      <c r="C1387" s="551" t="s">
        <v>544</v>
      </c>
      <c r="D1387" s="1" t="s">
        <v>540</v>
      </c>
      <c r="E1387" s="532">
        <v>10682.108826923344</v>
      </c>
      <c r="F1387" s="532">
        <v>101033.46007103811</v>
      </c>
      <c r="G1387" s="532">
        <v>662.29074726924739</v>
      </c>
      <c r="H1387" s="532">
        <v>154.89057799038849</v>
      </c>
      <c r="I1387" s="532">
        <v>817.18132525963586</v>
      </c>
    </row>
    <row r="1388" spans="1:9" x14ac:dyDescent="0.25">
      <c r="A1388" s="216" t="s">
        <v>2029</v>
      </c>
      <c r="B1388" s="1">
        <v>30004882</v>
      </c>
      <c r="C1388" s="551" t="s">
        <v>2030</v>
      </c>
      <c r="D1388" s="1" t="s">
        <v>540</v>
      </c>
      <c r="E1388" s="532">
        <v>8607.2411501781262</v>
      </c>
      <c r="F1388" s="532">
        <v>91097.216150178137</v>
      </c>
      <c r="G1388" s="532">
        <v>533.64895131104379</v>
      </c>
      <c r="H1388" s="532">
        <v>124.80499667758284</v>
      </c>
      <c r="I1388" s="532">
        <v>658.45394798862662</v>
      </c>
    </row>
    <row r="1389" spans="1:9" x14ac:dyDescent="0.25">
      <c r="A1389" s="216" t="s">
        <v>2031</v>
      </c>
      <c r="B1389" s="1">
        <v>30004886</v>
      </c>
      <c r="C1389" s="551" t="s">
        <v>1925</v>
      </c>
      <c r="D1389" s="1" t="s">
        <v>540</v>
      </c>
      <c r="E1389" s="532">
        <v>36975.830521682816</v>
      </c>
      <c r="F1389" s="532">
        <v>179347.80802168284</v>
      </c>
      <c r="G1389" s="532">
        <v>0</v>
      </c>
      <c r="H1389" s="532">
        <v>536.1495425644008</v>
      </c>
      <c r="I1389" s="532">
        <v>536.1495425644008</v>
      </c>
    </row>
    <row r="1390" spans="1:9" x14ac:dyDescent="0.25">
      <c r="A1390" s="216" t="s">
        <v>2032</v>
      </c>
      <c r="B1390" s="1">
        <v>30004887</v>
      </c>
      <c r="C1390" s="551" t="s">
        <v>544</v>
      </c>
      <c r="D1390" s="1" t="s">
        <v>540</v>
      </c>
      <c r="E1390" s="532">
        <v>5219.1453696190856</v>
      </c>
      <c r="F1390" s="532">
        <v>76046.657198582834</v>
      </c>
      <c r="G1390" s="532">
        <v>323.58701291638329</v>
      </c>
      <c r="H1390" s="532">
        <v>75.677607859476751</v>
      </c>
      <c r="I1390" s="532">
        <v>399.26462077586007</v>
      </c>
    </row>
    <row r="1391" spans="1:9" x14ac:dyDescent="0.25">
      <c r="A1391" s="216" t="s">
        <v>2033</v>
      </c>
      <c r="B1391" s="1">
        <v>30004892</v>
      </c>
      <c r="C1391" s="551" t="s">
        <v>1035</v>
      </c>
      <c r="D1391" s="1" t="s">
        <v>540</v>
      </c>
      <c r="E1391" s="532">
        <v>40766.29945211485</v>
      </c>
      <c r="F1391" s="532">
        <v>200090.90070211486</v>
      </c>
      <c r="G1391" s="532">
        <v>0</v>
      </c>
      <c r="H1391" s="532">
        <v>591.11134205566532</v>
      </c>
      <c r="I1391" s="532">
        <v>591.11134205566532</v>
      </c>
    </row>
    <row r="1392" spans="1:9" x14ac:dyDescent="0.25">
      <c r="A1392" s="216" t="s">
        <v>2034</v>
      </c>
      <c r="B1392" s="1">
        <v>30004894</v>
      </c>
      <c r="C1392" s="551" t="s">
        <v>646</v>
      </c>
      <c r="D1392" s="1" t="s">
        <v>540</v>
      </c>
      <c r="E1392" s="532">
        <v>17102.811201653127</v>
      </c>
      <c r="F1392" s="532">
        <v>109786.07276415316</v>
      </c>
      <c r="G1392" s="532">
        <v>1060.3742945024937</v>
      </c>
      <c r="H1392" s="532">
        <v>247.99076242397035</v>
      </c>
      <c r="I1392" s="532">
        <v>1308.3650569264641</v>
      </c>
    </row>
    <row r="1393" spans="1:9" x14ac:dyDescent="0.25">
      <c r="A1393" s="216" t="s">
        <v>2035</v>
      </c>
      <c r="B1393" s="1">
        <v>30004896</v>
      </c>
      <c r="C1393" s="551" t="s">
        <v>544</v>
      </c>
      <c r="D1393" s="1" t="s">
        <v>540</v>
      </c>
      <c r="E1393" s="532">
        <v>5947.240168292923</v>
      </c>
      <c r="F1393" s="532">
        <v>78647.924936876851</v>
      </c>
      <c r="G1393" s="532">
        <v>368.7288904341612</v>
      </c>
      <c r="H1393" s="532">
        <v>86.234982440247393</v>
      </c>
      <c r="I1393" s="532">
        <v>454.96387287440859</v>
      </c>
    </row>
    <row r="1394" spans="1:9" x14ac:dyDescent="0.25">
      <c r="A1394" s="216" t="s">
        <v>2036</v>
      </c>
      <c r="B1394" s="1">
        <v>30004898</v>
      </c>
      <c r="C1394" s="551" t="s">
        <v>563</v>
      </c>
      <c r="D1394" s="1" t="s">
        <v>540</v>
      </c>
      <c r="E1394" s="532">
        <v>10499.163725960001</v>
      </c>
      <c r="F1394" s="532">
        <v>102605.27395381186</v>
      </c>
      <c r="G1394" s="532">
        <v>650.94815100952007</v>
      </c>
      <c r="H1394" s="532">
        <v>152.23787402642003</v>
      </c>
      <c r="I1394" s="532">
        <v>803.18602503594013</v>
      </c>
    </row>
    <row r="1395" spans="1:9" x14ac:dyDescent="0.25">
      <c r="A1395" s="216" t="s">
        <v>2037</v>
      </c>
      <c r="B1395" s="1">
        <v>30004903</v>
      </c>
      <c r="C1395" s="551" t="s">
        <v>563</v>
      </c>
      <c r="D1395" s="1" t="s">
        <v>540</v>
      </c>
      <c r="E1395" s="532">
        <v>10460.07884141391</v>
      </c>
      <c r="F1395" s="532">
        <v>103358.12460506622</v>
      </c>
      <c r="G1395" s="532">
        <v>648.52488816766243</v>
      </c>
      <c r="H1395" s="532">
        <v>151.67114320050169</v>
      </c>
      <c r="I1395" s="532">
        <v>800.19603136816409</v>
      </c>
    </row>
    <row r="1396" spans="1:9" x14ac:dyDescent="0.25">
      <c r="A1396" s="216" t="s">
        <v>2038</v>
      </c>
      <c r="B1396" s="1">
        <v>30004914</v>
      </c>
      <c r="C1396" s="551" t="s">
        <v>603</v>
      </c>
      <c r="D1396" s="1" t="s">
        <v>538</v>
      </c>
      <c r="E1396" s="532">
        <v>0</v>
      </c>
      <c r="F1396" s="532">
        <v>197577.48946849315</v>
      </c>
      <c r="G1396" s="532">
        <v>0</v>
      </c>
      <c r="H1396" s="532">
        <v>0</v>
      </c>
      <c r="I1396" s="532">
        <v>0</v>
      </c>
    </row>
    <row r="1397" spans="1:9" x14ac:dyDescent="0.25">
      <c r="A1397" s="216" t="s">
        <v>2039</v>
      </c>
      <c r="B1397" s="1">
        <v>30004918</v>
      </c>
      <c r="C1397" s="551" t="s">
        <v>603</v>
      </c>
      <c r="D1397" s="1" t="s">
        <v>538</v>
      </c>
      <c r="E1397" s="532">
        <v>0</v>
      </c>
      <c r="F1397" s="532">
        <v>171196.64151780822</v>
      </c>
      <c r="G1397" s="532">
        <v>0</v>
      </c>
      <c r="H1397" s="532">
        <v>0</v>
      </c>
      <c r="I1397" s="532">
        <v>0</v>
      </c>
    </row>
    <row r="1398" spans="1:9" x14ac:dyDescent="0.25">
      <c r="A1398" s="216" t="s">
        <v>2040</v>
      </c>
      <c r="B1398" s="1">
        <v>30004919</v>
      </c>
      <c r="C1398" s="551" t="s">
        <v>603</v>
      </c>
      <c r="D1398" s="1" t="s">
        <v>538</v>
      </c>
      <c r="E1398" s="532">
        <v>0</v>
      </c>
      <c r="F1398" s="532">
        <v>128825.0097873639</v>
      </c>
      <c r="G1398" s="532">
        <v>0</v>
      </c>
      <c r="H1398" s="532">
        <v>0</v>
      </c>
      <c r="I1398" s="532">
        <v>0</v>
      </c>
    </row>
    <row r="1399" spans="1:9" x14ac:dyDescent="0.25">
      <c r="A1399" s="216" t="s">
        <v>2041</v>
      </c>
      <c r="B1399" s="1">
        <v>30004920</v>
      </c>
      <c r="C1399" s="551" t="s">
        <v>603</v>
      </c>
      <c r="D1399" s="1" t="s">
        <v>538</v>
      </c>
      <c r="E1399" s="532">
        <v>0</v>
      </c>
      <c r="F1399" s="532">
        <v>151467.13956164382</v>
      </c>
      <c r="G1399" s="532">
        <v>0</v>
      </c>
      <c r="H1399" s="532">
        <v>0</v>
      </c>
      <c r="I1399" s="532">
        <v>0</v>
      </c>
    </row>
    <row r="1400" spans="1:9" x14ac:dyDescent="0.25">
      <c r="A1400" s="216" t="s">
        <v>2042</v>
      </c>
      <c r="B1400" s="1">
        <v>30004922</v>
      </c>
      <c r="C1400" s="551" t="s">
        <v>603</v>
      </c>
      <c r="D1400" s="1" t="s">
        <v>538</v>
      </c>
      <c r="E1400" s="532">
        <v>0</v>
      </c>
      <c r="F1400" s="532">
        <v>117254.36000017681</v>
      </c>
      <c r="G1400" s="532">
        <v>0</v>
      </c>
      <c r="H1400" s="532">
        <v>0</v>
      </c>
      <c r="I1400" s="532">
        <v>0</v>
      </c>
    </row>
    <row r="1401" spans="1:9" x14ac:dyDescent="0.25">
      <c r="A1401" s="216" t="s">
        <v>2043</v>
      </c>
      <c r="B1401" s="1">
        <v>30004923</v>
      </c>
      <c r="C1401" s="551" t="s">
        <v>765</v>
      </c>
      <c r="D1401" s="1" t="s">
        <v>538</v>
      </c>
      <c r="E1401" s="532">
        <v>0</v>
      </c>
      <c r="F1401" s="532">
        <v>141554.44047481139</v>
      </c>
      <c r="G1401" s="532">
        <v>0</v>
      </c>
      <c r="H1401" s="532">
        <v>0</v>
      </c>
      <c r="I1401" s="532">
        <v>0</v>
      </c>
    </row>
    <row r="1402" spans="1:9" x14ac:dyDescent="0.25">
      <c r="A1402" s="216" t="s">
        <v>2044</v>
      </c>
      <c r="B1402" s="1">
        <v>30004924</v>
      </c>
      <c r="C1402" s="551" t="s">
        <v>573</v>
      </c>
      <c r="D1402" s="1" t="s">
        <v>540</v>
      </c>
      <c r="E1402" s="532">
        <v>20018.344722451566</v>
      </c>
      <c r="F1402" s="532">
        <v>143639.26824691059</v>
      </c>
      <c r="G1402" s="532">
        <v>1241.137372791997</v>
      </c>
      <c r="H1402" s="532">
        <v>290.26599847554769</v>
      </c>
      <c r="I1402" s="532">
        <v>1531.4033712675446</v>
      </c>
    </row>
    <row r="1403" spans="1:9" x14ac:dyDescent="0.25">
      <c r="A1403" s="216" t="s">
        <v>2045</v>
      </c>
      <c r="B1403" s="1">
        <v>30004925</v>
      </c>
      <c r="C1403" s="551" t="s">
        <v>765</v>
      </c>
      <c r="D1403" s="1" t="s">
        <v>538</v>
      </c>
      <c r="E1403" s="532">
        <v>0</v>
      </c>
      <c r="F1403" s="532">
        <v>150204.9400624586</v>
      </c>
      <c r="G1403" s="532">
        <v>0</v>
      </c>
      <c r="H1403" s="532">
        <v>0</v>
      </c>
      <c r="I1403" s="532">
        <v>0</v>
      </c>
    </row>
    <row r="1404" spans="1:9" x14ac:dyDescent="0.25">
      <c r="A1404" s="216" t="s">
        <v>2046</v>
      </c>
      <c r="B1404" s="1">
        <v>30004926</v>
      </c>
      <c r="C1404" s="551" t="s">
        <v>765</v>
      </c>
      <c r="D1404" s="1" t="s">
        <v>538</v>
      </c>
      <c r="E1404" s="532">
        <v>0</v>
      </c>
      <c r="F1404" s="532">
        <v>139138.18349118505</v>
      </c>
      <c r="G1404" s="532">
        <v>0</v>
      </c>
      <c r="H1404" s="532">
        <v>0</v>
      </c>
      <c r="I1404" s="532">
        <v>0</v>
      </c>
    </row>
    <row r="1405" spans="1:9" x14ac:dyDescent="0.25">
      <c r="A1405" s="216" t="s">
        <v>2047</v>
      </c>
      <c r="B1405" s="1">
        <v>30004936</v>
      </c>
      <c r="C1405" s="551" t="s">
        <v>1567</v>
      </c>
      <c r="D1405" s="1" t="s">
        <v>538</v>
      </c>
      <c r="E1405" s="532">
        <v>0</v>
      </c>
      <c r="F1405" s="532">
        <v>104578.45020700793</v>
      </c>
      <c r="G1405" s="532">
        <v>0</v>
      </c>
      <c r="H1405" s="532">
        <v>0</v>
      </c>
      <c r="I1405" s="532">
        <v>0</v>
      </c>
    </row>
    <row r="1406" spans="1:9" x14ac:dyDescent="0.25">
      <c r="A1406" s="216" t="s">
        <v>2048</v>
      </c>
      <c r="B1406" s="1">
        <v>30004938</v>
      </c>
      <c r="C1406" s="551" t="s">
        <v>1567</v>
      </c>
      <c r="D1406" s="1" t="s">
        <v>538</v>
      </c>
      <c r="E1406" s="532">
        <v>0</v>
      </c>
      <c r="F1406" s="532">
        <v>115955.8690920302</v>
      </c>
      <c r="G1406" s="532">
        <v>0</v>
      </c>
      <c r="H1406" s="532">
        <v>0</v>
      </c>
      <c r="I1406" s="532">
        <v>0</v>
      </c>
    </row>
    <row r="1407" spans="1:9" x14ac:dyDescent="0.25">
      <c r="A1407" s="216" t="s">
        <v>2049</v>
      </c>
      <c r="B1407" s="1">
        <v>30004940</v>
      </c>
      <c r="C1407" s="551" t="s">
        <v>572</v>
      </c>
      <c r="D1407" s="1" t="s">
        <v>538</v>
      </c>
      <c r="E1407" s="532">
        <v>0</v>
      </c>
      <c r="F1407" s="532">
        <v>109823.9168625952</v>
      </c>
      <c r="G1407" s="532">
        <v>0</v>
      </c>
      <c r="H1407" s="532">
        <v>0</v>
      </c>
      <c r="I1407" s="532">
        <v>0</v>
      </c>
    </row>
    <row r="1408" spans="1:9" x14ac:dyDescent="0.25">
      <c r="A1408" s="216" t="s">
        <v>2050</v>
      </c>
      <c r="B1408" s="1">
        <v>30004943</v>
      </c>
      <c r="C1408" s="551" t="s">
        <v>1195</v>
      </c>
      <c r="D1408" s="1" t="s">
        <v>540</v>
      </c>
      <c r="E1408" s="532">
        <v>10891.404635802035</v>
      </c>
      <c r="F1408" s="532">
        <v>103901.74937342164</v>
      </c>
      <c r="G1408" s="532">
        <v>675.26708741972618</v>
      </c>
      <c r="H1408" s="532">
        <v>157.92536721912953</v>
      </c>
      <c r="I1408" s="532">
        <v>833.19245463885568</v>
      </c>
    </row>
    <row r="1409" spans="1:9" x14ac:dyDescent="0.25">
      <c r="A1409" s="216" t="s">
        <v>2051</v>
      </c>
      <c r="B1409" s="1">
        <v>30004947</v>
      </c>
      <c r="C1409" s="551" t="s">
        <v>1195</v>
      </c>
      <c r="D1409" s="1" t="s">
        <v>540</v>
      </c>
      <c r="E1409" s="532">
        <v>18726.784330190629</v>
      </c>
      <c r="F1409" s="532">
        <v>122791.54335358736</v>
      </c>
      <c r="G1409" s="532">
        <v>1161.060628471819</v>
      </c>
      <c r="H1409" s="532">
        <v>271.5383727877641</v>
      </c>
      <c r="I1409" s="532">
        <v>1432.599001259583</v>
      </c>
    </row>
    <row r="1410" spans="1:9" x14ac:dyDescent="0.25">
      <c r="A1410" s="216" t="s">
        <v>2052</v>
      </c>
      <c r="B1410" s="1">
        <v>30004948</v>
      </c>
      <c r="C1410" s="551" t="s">
        <v>1819</v>
      </c>
      <c r="D1410" s="1" t="s">
        <v>540</v>
      </c>
      <c r="E1410" s="532">
        <v>20192.582231250002</v>
      </c>
      <c r="F1410" s="532">
        <v>155083.5670388166</v>
      </c>
      <c r="G1410" s="532">
        <v>1251.9400983375001</v>
      </c>
      <c r="H1410" s="532">
        <v>292.79244235312507</v>
      </c>
      <c r="I1410" s="532">
        <v>1544.7325406906252</v>
      </c>
    </row>
    <row r="1411" spans="1:9" x14ac:dyDescent="0.25">
      <c r="A1411" s="216" t="s">
        <v>2053</v>
      </c>
      <c r="B1411" s="1">
        <v>30004953</v>
      </c>
      <c r="C1411" s="551" t="s">
        <v>537</v>
      </c>
      <c r="D1411" s="1" t="s">
        <v>538</v>
      </c>
      <c r="E1411" s="532">
        <v>0</v>
      </c>
      <c r="F1411" s="532">
        <v>132008.77999112534</v>
      </c>
      <c r="G1411" s="532">
        <v>0</v>
      </c>
      <c r="H1411" s="532">
        <v>0</v>
      </c>
      <c r="I1411" s="532">
        <v>0</v>
      </c>
    </row>
    <row r="1412" spans="1:9" x14ac:dyDescent="0.25">
      <c r="A1412" s="216" t="s">
        <v>2054</v>
      </c>
      <c r="B1412" s="1">
        <v>30004954</v>
      </c>
      <c r="C1412" s="551" t="s">
        <v>1707</v>
      </c>
      <c r="D1412" s="1" t="s">
        <v>540</v>
      </c>
      <c r="E1412" s="532">
        <v>10372.485867280471</v>
      </c>
      <c r="F1412" s="532">
        <v>95547.469273570154</v>
      </c>
      <c r="G1412" s="532">
        <v>643.09412377138926</v>
      </c>
      <c r="H1412" s="532">
        <v>150.40104507556683</v>
      </c>
      <c r="I1412" s="532">
        <v>793.49516884695606</v>
      </c>
    </row>
    <row r="1413" spans="1:9" x14ac:dyDescent="0.25">
      <c r="A1413" s="216" t="s">
        <v>2055</v>
      </c>
      <c r="B1413" s="1">
        <v>30004959</v>
      </c>
      <c r="C1413" s="551" t="s">
        <v>623</v>
      </c>
      <c r="D1413" s="1" t="s">
        <v>538</v>
      </c>
      <c r="E1413" s="532">
        <v>0</v>
      </c>
      <c r="F1413" s="532">
        <v>138952.53504363642</v>
      </c>
      <c r="G1413" s="532">
        <v>0</v>
      </c>
      <c r="H1413" s="532">
        <v>0</v>
      </c>
      <c r="I1413" s="532">
        <v>0</v>
      </c>
    </row>
    <row r="1414" spans="1:9" x14ac:dyDescent="0.25">
      <c r="A1414" s="216" t="s">
        <v>2056</v>
      </c>
      <c r="B1414" s="1">
        <v>30004960</v>
      </c>
      <c r="C1414" s="551" t="s">
        <v>537</v>
      </c>
      <c r="D1414" s="1" t="s">
        <v>538</v>
      </c>
      <c r="E1414" s="532">
        <v>0</v>
      </c>
      <c r="F1414" s="532">
        <v>141973.74895042492</v>
      </c>
      <c r="G1414" s="532">
        <v>0</v>
      </c>
      <c r="H1414" s="532">
        <v>0</v>
      </c>
      <c r="I1414" s="532">
        <v>0</v>
      </c>
    </row>
    <row r="1415" spans="1:9" x14ac:dyDescent="0.25">
      <c r="A1415" s="216" t="s">
        <v>2057</v>
      </c>
      <c r="B1415" s="1">
        <v>30004961</v>
      </c>
      <c r="C1415" s="551" t="s">
        <v>553</v>
      </c>
      <c r="D1415" s="1" t="s">
        <v>538</v>
      </c>
      <c r="E1415" s="532">
        <v>0</v>
      </c>
      <c r="F1415" s="532">
        <v>126506.61772415291</v>
      </c>
      <c r="G1415" s="532">
        <v>0</v>
      </c>
      <c r="H1415" s="532">
        <v>0</v>
      </c>
      <c r="I1415" s="532">
        <v>0</v>
      </c>
    </row>
    <row r="1416" spans="1:9" x14ac:dyDescent="0.25">
      <c r="A1416" s="216" t="s">
        <v>2058</v>
      </c>
      <c r="B1416" s="1">
        <v>30004964</v>
      </c>
      <c r="C1416" s="551" t="s">
        <v>537</v>
      </c>
      <c r="D1416" s="1" t="s">
        <v>538</v>
      </c>
      <c r="E1416" s="532">
        <v>0</v>
      </c>
      <c r="F1416" s="532">
        <v>129012.57635192235</v>
      </c>
      <c r="G1416" s="532">
        <v>0</v>
      </c>
      <c r="H1416" s="532">
        <v>0</v>
      </c>
      <c r="I1416" s="532">
        <v>0</v>
      </c>
    </row>
    <row r="1417" spans="1:9" x14ac:dyDescent="0.25">
      <c r="A1417" s="216" t="s">
        <v>2059</v>
      </c>
      <c r="B1417" s="1">
        <v>30004965</v>
      </c>
      <c r="C1417" s="551" t="s">
        <v>553</v>
      </c>
      <c r="D1417" s="1" t="s">
        <v>538</v>
      </c>
      <c r="E1417" s="532">
        <v>0</v>
      </c>
      <c r="F1417" s="532">
        <v>95008.173388991709</v>
      </c>
      <c r="G1417" s="532">
        <v>0</v>
      </c>
      <c r="H1417" s="532">
        <v>0</v>
      </c>
      <c r="I1417" s="532">
        <v>0</v>
      </c>
    </row>
    <row r="1418" spans="1:9" x14ac:dyDescent="0.25">
      <c r="A1418" s="216" t="s">
        <v>2060</v>
      </c>
      <c r="B1418" s="1">
        <v>30004966</v>
      </c>
      <c r="C1418" s="551" t="s">
        <v>537</v>
      </c>
      <c r="D1418" s="1" t="s">
        <v>538</v>
      </c>
      <c r="E1418" s="532">
        <v>0</v>
      </c>
      <c r="F1418" s="532">
        <v>180640.31447671232</v>
      </c>
      <c r="G1418" s="532">
        <v>0</v>
      </c>
      <c r="H1418" s="532">
        <v>0</v>
      </c>
      <c r="I1418" s="532">
        <v>0</v>
      </c>
    </row>
    <row r="1419" spans="1:9" x14ac:dyDescent="0.25">
      <c r="A1419" s="216" t="s">
        <v>2061</v>
      </c>
      <c r="B1419" s="1">
        <v>30004967</v>
      </c>
      <c r="C1419" s="551" t="s">
        <v>537</v>
      </c>
      <c r="D1419" s="1" t="s">
        <v>538</v>
      </c>
      <c r="E1419" s="532">
        <v>0</v>
      </c>
      <c r="F1419" s="532">
        <v>154605.73627138717</v>
      </c>
      <c r="G1419" s="532">
        <v>0</v>
      </c>
      <c r="H1419" s="532">
        <v>0</v>
      </c>
      <c r="I1419" s="532">
        <v>0</v>
      </c>
    </row>
    <row r="1420" spans="1:9" x14ac:dyDescent="0.25">
      <c r="A1420" s="216" t="s">
        <v>2062</v>
      </c>
      <c r="B1420" s="1">
        <v>30004969</v>
      </c>
      <c r="C1420" s="551" t="s">
        <v>537</v>
      </c>
      <c r="D1420" s="1" t="s">
        <v>538</v>
      </c>
      <c r="E1420" s="532">
        <v>0</v>
      </c>
      <c r="F1420" s="532">
        <v>164326.1311426489</v>
      </c>
      <c r="G1420" s="532">
        <v>0</v>
      </c>
      <c r="H1420" s="532">
        <v>0</v>
      </c>
      <c r="I1420" s="532">
        <v>0</v>
      </c>
    </row>
    <row r="1421" spans="1:9" x14ac:dyDescent="0.25">
      <c r="A1421" s="216" t="s">
        <v>2063</v>
      </c>
      <c r="B1421" s="1">
        <v>30004970</v>
      </c>
      <c r="C1421" s="551" t="s">
        <v>623</v>
      </c>
      <c r="D1421" s="1" t="s">
        <v>538</v>
      </c>
      <c r="E1421" s="532">
        <v>0</v>
      </c>
      <c r="F1421" s="532">
        <v>155634.51767997205</v>
      </c>
      <c r="G1421" s="532">
        <v>0</v>
      </c>
      <c r="H1421" s="532">
        <v>0</v>
      </c>
      <c r="I1421" s="532">
        <v>0</v>
      </c>
    </row>
    <row r="1422" spans="1:9" x14ac:dyDescent="0.25">
      <c r="A1422" s="216" t="s">
        <v>2064</v>
      </c>
      <c r="B1422" s="1">
        <v>30004972</v>
      </c>
      <c r="C1422" s="551" t="s">
        <v>639</v>
      </c>
      <c r="D1422" s="1" t="s">
        <v>538</v>
      </c>
      <c r="E1422" s="532">
        <v>0</v>
      </c>
      <c r="F1422" s="532">
        <v>139000.99306819096</v>
      </c>
      <c r="G1422" s="532">
        <v>0</v>
      </c>
      <c r="H1422" s="532">
        <v>0</v>
      </c>
      <c r="I1422" s="532">
        <v>0</v>
      </c>
    </row>
    <row r="1423" spans="1:9" x14ac:dyDescent="0.25">
      <c r="A1423" s="216" t="s">
        <v>2065</v>
      </c>
      <c r="B1423" s="1">
        <v>30004973</v>
      </c>
      <c r="C1423" s="551" t="s">
        <v>553</v>
      </c>
      <c r="D1423" s="1" t="s">
        <v>538</v>
      </c>
      <c r="E1423" s="532">
        <v>0</v>
      </c>
      <c r="F1423" s="532">
        <v>112337.54559203496</v>
      </c>
      <c r="G1423" s="532">
        <v>0</v>
      </c>
      <c r="H1423" s="532">
        <v>0</v>
      </c>
      <c r="I1423" s="532">
        <v>0</v>
      </c>
    </row>
    <row r="1424" spans="1:9" x14ac:dyDescent="0.25">
      <c r="A1424" s="216" t="s">
        <v>2066</v>
      </c>
      <c r="B1424" s="1">
        <v>30004977</v>
      </c>
      <c r="C1424" s="551" t="s">
        <v>553</v>
      </c>
      <c r="D1424" s="1" t="s">
        <v>540</v>
      </c>
      <c r="E1424" s="532">
        <v>18241.454086521455</v>
      </c>
      <c r="F1424" s="532">
        <v>120649.75400829177</v>
      </c>
      <c r="G1424" s="532">
        <v>1130.9701533643301</v>
      </c>
      <c r="H1424" s="532">
        <v>264.50108425456114</v>
      </c>
      <c r="I1424" s="532">
        <v>1395.4712376188913</v>
      </c>
    </row>
    <row r="1425" spans="1:9" x14ac:dyDescent="0.25">
      <c r="A1425" s="216" t="s">
        <v>2067</v>
      </c>
      <c r="B1425" s="1">
        <v>30004981</v>
      </c>
      <c r="C1425" s="551" t="s">
        <v>572</v>
      </c>
      <c r="D1425" s="1" t="s">
        <v>538</v>
      </c>
      <c r="E1425" s="532">
        <v>0</v>
      </c>
      <c r="F1425" s="532">
        <v>126773.3285541932</v>
      </c>
      <c r="G1425" s="532">
        <v>0</v>
      </c>
      <c r="H1425" s="532">
        <v>0</v>
      </c>
      <c r="I1425" s="532">
        <v>0</v>
      </c>
    </row>
    <row r="1426" spans="1:9" x14ac:dyDescent="0.25">
      <c r="A1426" s="216" t="s">
        <v>2068</v>
      </c>
      <c r="B1426" s="1">
        <v>30004982</v>
      </c>
      <c r="C1426" s="551" t="s">
        <v>579</v>
      </c>
      <c r="D1426" s="1" t="s">
        <v>540</v>
      </c>
      <c r="E1426" s="532">
        <v>17059.825477357816</v>
      </c>
      <c r="F1426" s="532">
        <v>136085.60699845394</v>
      </c>
      <c r="G1426" s="532">
        <v>1057.7091795961846</v>
      </c>
      <c r="H1426" s="532">
        <v>247.36746942168833</v>
      </c>
      <c r="I1426" s="532">
        <v>1305.076649017873</v>
      </c>
    </row>
    <row r="1427" spans="1:9" x14ac:dyDescent="0.25">
      <c r="A1427" s="216" t="s">
        <v>2069</v>
      </c>
      <c r="B1427" s="1">
        <v>30004984</v>
      </c>
      <c r="C1427" s="551" t="s">
        <v>639</v>
      </c>
      <c r="D1427" s="1" t="s">
        <v>538</v>
      </c>
      <c r="E1427" s="532">
        <v>0</v>
      </c>
      <c r="F1427" s="532">
        <v>155304.47699499421</v>
      </c>
      <c r="G1427" s="532">
        <v>0</v>
      </c>
      <c r="H1427" s="532">
        <v>0</v>
      </c>
      <c r="I1427" s="532">
        <v>0</v>
      </c>
    </row>
    <row r="1428" spans="1:9" x14ac:dyDescent="0.25">
      <c r="A1428" s="216" t="s">
        <v>2070</v>
      </c>
      <c r="B1428" s="1">
        <v>30004985</v>
      </c>
      <c r="C1428" s="551" t="s">
        <v>579</v>
      </c>
      <c r="D1428" s="1" t="s">
        <v>538</v>
      </c>
      <c r="E1428" s="532">
        <v>0</v>
      </c>
      <c r="F1428" s="532">
        <v>167976.8774994578</v>
      </c>
      <c r="G1428" s="532">
        <v>0</v>
      </c>
      <c r="H1428" s="532">
        <v>0</v>
      </c>
      <c r="I1428" s="532">
        <v>0</v>
      </c>
    </row>
    <row r="1429" spans="1:9" x14ac:dyDescent="0.25">
      <c r="A1429" s="216" t="s">
        <v>2071</v>
      </c>
      <c r="B1429" s="1">
        <v>30004986</v>
      </c>
      <c r="C1429" s="551" t="s">
        <v>639</v>
      </c>
      <c r="D1429" s="1" t="s">
        <v>538</v>
      </c>
      <c r="E1429" s="532">
        <v>0</v>
      </c>
      <c r="F1429" s="532">
        <v>216630.47306625973</v>
      </c>
      <c r="G1429" s="532">
        <v>0</v>
      </c>
      <c r="H1429" s="532">
        <v>0</v>
      </c>
      <c r="I1429" s="532">
        <v>0</v>
      </c>
    </row>
    <row r="1430" spans="1:9" x14ac:dyDescent="0.25">
      <c r="A1430" s="216" t="s">
        <v>2072</v>
      </c>
      <c r="B1430" s="1">
        <v>30004987</v>
      </c>
      <c r="C1430" s="551" t="s">
        <v>639</v>
      </c>
      <c r="D1430" s="1" t="s">
        <v>538</v>
      </c>
      <c r="E1430" s="532">
        <v>0</v>
      </c>
      <c r="F1430" s="532">
        <v>165381.21440330779</v>
      </c>
      <c r="G1430" s="532">
        <v>0</v>
      </c>
      <c r="H1430" s="532">
        <v>0</v>
      </c>
      <c r="I1430" s="532">
        <v>0</v>
      </c>
    </row>
    <row r="1431" spans="1:9" x14ac:dyDescent="0.25">
      <c r="A1431" s="216" t="s">
        <v>2073</v>
      </c>
      <c r="B1431" s="1">
        <v>30004993</v>
      </c>
      <c r="C1431" s="551" t="s">
        <v>722</v>
      </c>
      <c r="D1431" s="1" t="s">
        <v>538</v>
      </c>
      <c r="E1431" s="532">
        <v>0</v>
      </c>
      <c r="F1431" s="532">
        <v>249140.3995780822</v>
      </c>
      <c r="G1431" s="532">
        <v>0</v>
      </c>
      <c r="H1431" s="532">
        <v>0</v>
      </c>
      <c r="I1431" s="532">
        <v>0</v>
      </c>
    </row>
    <row r="1432" spans="1:9" x14ac:dyDescent="0.25">
      <c r="A1432" s="216" t="s">
        <v>2074</v>
      </c>
      <c r="B1432" s="1">
        <v>30004994</v>
      </c>
      <c r="C1432" s="551" t="s">
        <v>586</v>
      </c>
      <c r="D1432" s="1" t="s">
        <v>538</v>
      </c>
      <c r="E1432" s="532">
        <v>0</v>
      </c>
      <c r="F1432" s="532">
        <v>167046.89321751174</v>
      </c>
      <c r="G1432" s="532">
        <v>0</v>
      </c>
      <c r="H1432" s="532">
        <v>0</v>
      </c>
      <c r="I1432" s="532">
        <v>0</v>
      </c>
    </row>
    <row r="1433" spans="1:9" x14ac:dyDescent="0.25">
      <c r="A1433" s="216" t="s">
        <v>2075</v>
      </c>
      <c r="B1433" s="1">
        <v>30004995</v>
      </c>
      <c r="C1433" s="551" t="s">
        <v>548</v>
      </c>
      <c r="D1433" s="1" t="s">
        <v>538</v>
      </c>
      <c r="E1433" s="532">
        <v>0</v>
      </c>
      <c r="F1433" s="532">
        <v>167786.06694030305</v>
      </c>
      <c r="G1433" s="532">
        <v>0</v>
      </c>
      <c r="H1433" s="532">
        <v>0</v>
      </c>
      <c r="I1433" s="532">
        <v>0</v>
      </c>
    </row>
    <row r="1434" spans="1:9" x14ac:dyDescent="0.25">
      <c r="A1434" s="216" t="s">
        <v>2076</v>
      </c>
      <c r="B1434" s="1">
        <v>30004996</v>
      </c>
      <c r="C1434" s="551" t="s">
        <v>570</v>
      </c>
      <c r="D1434" s="1" t="s">
        <v>538</v>
      </c>
      <c r="E1434" s="532">
        <v>0</v>
      </c>
      <c r="F1434" s="532">
        <v>295235.60290410963</v>
      </c>
      <c r="G1434" s="532">
        <v>0</v>
      </c>
      <c r="H1434" s="532">
        <v>0</v>
      </c>
      <c r="I1434" s="532">
        <v>0</v>
      </c>
    </row>
    <row r="1435" spans="1:9" x14ac:dyDescent="0.25">
      <c r="A1435" s="216" t="s">
        <v>2077</v>
      </c>
      <c r="B1435" s="1">
        <v>30004997</v>
      </c>
      <c r="C1435" s="551" t="s">
        <v>722</v>
      </c>
      <c r="D1435" s="1" t="s">
        <v>538</v>
      </c>
      <c r="E1435" s="532">
        <v>0</v>
      </c>
      <c r="F1435" s="532">
        <v>149758.21621467662</v>
      </c>
      <c r="G1435" s="532">
        <v>0</v>
      </c>
      <c r="H1435" s="532">
        <v>0</v>
      </c>
      <c r="I1435" s="532">
        <v>0</v>
      </c>
    </row>
    <row r="1436" spans="1:9" x14ac:dyDescent="0.25">
      <c r="A1436" s="216" t="s">
        <v>2078</v>
      </c>
      <c r="B1436" s="1">
        <v>30004998</v>
      </c>
      <c r="C1436" s="551" t="s">
        <v>794</v>
      </c>
      <c r="D1436" s="1" t="s">
        <v>538</v>
      </c>
      <c r="E1436" s="532">
        <v>0</v>
      </c>
      <c r="F1436" s="532">
        <v>129670.38002105702</v>
      </c>
      <c r="G1436" s="532">
        <v>0</v>
      </c>
      <c r="H1436" s="532">
        <v>0</v>
      </c>
      <c r="I1436" s="532">
        <v>0</v>
      </c>
    </row>
    <row r="1437" spans="1:9" x14ac:dyDescent="0.25">
      <c r="A1437" s="216" t="s">
        <v>2079</v>
      </c>
      <c r="B1437" s="1">
        <v>30004999</v>
      </c>
      <c r="C1437" s="551" t="s">
        <v>555</v>
      </c>
      <c r="D1437" s="1" t="s">
        <v>538</v>
      </c>
      <c r="E1437" s="532">
        <v>0</v>
      </c>
      <c r="F1437" s="532">
        <v>156144.53330111189</v>
      </c>
      <c r="G1437" s="532">
        <v>0</v>
      </c>
      <c r="H1437" s="532">
        <v>0</v>
      </c>
      <c r="I1437" s="532">
        <v>0</v>
      </c>
    </row>
    <row r="1438" spans="1:9" x14ac:dyDescent="0.25">
      <c r="A1438" s="216" t="s">
        <v>2080</v>
      </c>
      <c r="B1438" s="1">
        <v>30005000</v>
      </c>
      <c r="C1438" s="551" t="s">
        <v>571</v>
      </c>
      <c r="D1438" s="1" t="s">
        <v>538</v>
      </c>
      <c r="E1438" s="532">
        <v>0</v>
      </c>
      <c r="F1438" s="532">
        <v>229182.15354908662</v>
      </c>
      <c r="G1438" s="532">
        <v>0</v>
      </c>
      <c r="H1438" s="532">
        <v>0</v>
      </c>
      <c r="I1438" s="532">
        <v>0</v>
      </c>
    </row>
    <row r="1439" spans="1:9" x14ac:dyDescent="0.25">
      <c r="A1439" s="216" t="s">
        <v>2081</v>
      </c>
      <c r="B1439" s="1">
        <v>30005001</v>
      </c>
      <c r="C1439" s="551" t="s">
        <v>717</v>
      </c>
      <c r="D1439" s="1" t="s">
        <v>538</v>
      </c>
      <c r="E1439" s="532">
        <v>0</v>
      </c>
      <c r="F1439" s="532">
        <v>193641.22729129286</v>
      </c>
      <c r="G1439" s="532">
        <v>0</v>
      </c>
      <c r="H1439" s="532">
        <v>0</v>
      </c>
      <c r="I1439" s="532">
        <v>0</v>
      </c>
    </row>
    <row r="1440" spans="1:9" x14ac:dyDescent="0.25">
      <c r="A1440" s="216" t="s">
        <v>2082</v>
      </c>
      <c r="B1440" s="1">
        <v>30005002</v>
      </c>
      <c r="C1440" s="551" t="s">
        <v>548</v>
      </c>
      <c r="D1440" s="1" t="s">
        <v>538</v>
      </c>
      <c r="E1440" s="532">
        <v>0</v>
      </c>
      <c r="F1440" s="532">
        <v>259429.92561095889</v>
      </c>
      <c r="G1440" s="532">
        <v>0</v>
      </c>
      <c r="H1440" s="532">
        <v>0</v>
      </c>
      <c r="I1440" s="532">
        <v>0</v>
      </c>
    </row>
    <row r="1441" spans="1:9" x14ac:dyDescent="0.25">
      <c r="A1441" s="216" t="s">
        <v>2083</v>
      </c>
      <c r="B1441" s="1">
        <v>30005004</v>
      </c>
      <c r="C1441" s="551" t="s">
        <v>586</v>
      </c>
      <c r="D1441" s="1" t="s">
        <v>538</v>
      </c>
      <c r="E1441" s="532">
        <v>0</v>
      </c>
      <c r="F1441" s="532">
        <v>170596.31684876091</v>
      </c>
      <c r="G1441" s="532">
        <v>0</v>
      </c>
      <c r="H1441" s="532">
        <v>0</v>
      </c>
      <c r="I1441" s="532">
        <v>0</v>
      </c>
    </row>
    <row r="1442" spans="1:9" x14ac:dyDescent="0.25">
      <c r="A1442" s="216" t="s">
        <v>2084</v>
      </c>
      <c r="B1442" s="1">
        <v>30005005</v>
      </c>
      <c r="C1442" s="551" t="s">
        <v>794</v>
      </c>
      <c r="D1442" s="1" t="s">
        <v>538</v>
      </c>
      <c r="E1442" s="532">
        <v>0</v>
      </c>
      <c r="F1442" s="532">
        <v>154296.33442101313</v>
      </c>
      <c r="G1442" s="532">
        <v>0</v>
      </c>
      <c r="H1442" s="532">
        <v>0</v>
      </c>
      <c r="I1442" s="532">
        <v>0</v>
      </c>
    </row>
    <row r="1443" spans="1:9" x14ac:dyDescent="0.25">
      <c r="A1443" s="216" t="s">
        <v>2085</v>
      </c>
      <c r="B1443" s="1">
        <v>30005006</v>
      </c>
      <c r="C1443" s="551" t="s">
        <v>555</v>
      </c>
      <c r="D1443" s="1" t="s">
        <v>538</v>
      </c>
      <c r="E1443" s="532">
        <v>0</v>
      </c>
      <c r="F1443" s="532">
        <v>130710.71535764995</v>
      </c>
      <c r="G1443" s="532">
        <v>0</v>
      </c>
      <c r="H1443" s="532">
        <v>0</v>
      </c>
      <c r="I1443" s="532">
        <v>0</v>
      </c>
    </row>
    <row r="1444" spans="1:9" x14ac:dyDescent="0.25">
      <c r="A1444" s="216" t="s">
        <v>2086</v>
      </c>
      <c r="B1444" s="1">
        <v>30005007</v>
      </c>
      <c r="C1444" s="551" t="s">
        <v>816</v>
      </c>
      <c r="D1444" s="1" t="s">
        <v>538</v>
      </c>
      <c r="E1444" s="532">
        <v>0</v>
      </c>
      <c r="F1444" s="532">
        <v>154221.19082402988</v>
      </c>
      <c r="G1444" s="532">
        <v>0</v>
      </c>
      <c r="H1444" s="532">
        <v>0</v>
      </c>
      <c r="I1444" s="532">
        <v>0</v>
      </c>
    </row>
    <row r="1445" spans="1:9" x14ac:dyDescent="0.25">
      <c r="A1445" s="216" t="s">
        <v>2087</v>
      </c>
      <c r="B1445" s="1">
        <v>30005008</v>
      </c>
      <c r="C1445" s="551" t="s">
        <v>794</v>
      </c>
      <c r="D1445" s="1" t="s">
        <v>538</v>
      </c>
      <c r="E1445" s="532">
        <v>0</v>
      </c>
      <c r="F1445" s="532">
        <v>147388.13028745929</v>
      </c>
      <c r="G1445" s="532">
        <v>0</v>
      </c>
      <c r="H1445" s="532">
        <v>0</v>
      </c>
      <c r="I1445" s="532">
        <v>0</v>
      </c>
    </row>
    <row r="1446" spans="1:9" x14ac:dyDescent="0.25">
      <c r="A1446" s="216" t="s">
        <v>2088</v>
      </c>
      <c r="B1446" s="1">
        <v>30005009</v>
      </c>
      <c r="C1446" s="551" t="s">
        <v>555</v>
      </c>
      <c r="D1446" s="1" t="s">
        <v>538</v>
      </c>
      <c r="E1446" s="532">
        <v>0</v>
      </c>
      <c r="F1446" s="532">
        <v>173757.285039396</v>
      </c>
      <c r="G1446" s="532">
        <v>0</v>
      </c>
      <c r="H1446" s="532">
        <v>0</v>
      </c>
      <c r="I1446" s="532">
        <v>0</v>
      </c>
    </row>
    <row r="1447" spans="1:9" x14ac:dyDescent="0.25">
      <c r="A1447" s="216" t="s">
        <v>2089</v>
      </c>
      <c r="B1447" s="1">
        <v>30005010</v>
      </c>
      <c r="C1447" s="551" t="s">
        <v>555</v>
      </c>
      <c r="D1447" s="1" t="s">
        <v>538</v>
      </c>
      <c r="E1447" s="532">
        <v>0</v>
      </c>
      <c r="F1447" s="532">
        <v>129004.20725008394</v>
      </c>
      <c r="G1447" s="532">
        <v>0</v>
      </c>
      <c r="H1447" s="532">
        <v>0</v>
      </c>
      <c r="I1447" s="532">
        <v>0</v>
      </c>
    </row>
    <row r="1448" spans="1:9" x14ac:dyDescent="0.25">
      <c r="A1448" s="216" t="s">
        <v>2090</v>
      </c>
      <c r="B1448" s="1">
        <v>30005011</v>
      </c>
      <c r="C1448" s="551" t="s">
        <v>722</v>
      </c>
      <c r="D1448" s="1" t="s">
        <v>538</v>
      </c>
      <c r="E1448" s="532">
        <v>0</v>
      </c>
      <c r="F1448" s="532">
        <v>144712.8528348213</v>
      </c>
      <c r="G1448" s="532">
        <v>0</v>
      </c>
      <c r="H1448" s="532">
        <v>0</v>
      </c>
      <c r="I1448" s="532">
        <v>0</v>
      </c>
    </row>
    <row r="1449" spans="1:9" x14ac:dyDescent="0.25">
      <c r="A1449" s="216" t="s">
        <v>2091</v>
      </c>
      <c r="B1449" s="1">
        <v>30005012</v>
      </c>
      <c r="C1449" s="551" t="s">
        <v>717</v>
      </c>
      <c r="D1449" s="1" t="s">
        <v>538</v>
      </c>
      <c r="E1449" s="532">
        <v>0</v>
      </c>
      <c r="F1449" s="532">
        <v>184560.10841321776</v>
      </c>
      <c r="G1449" s="532">
        <v>0</v>
      </c>
      <c r="H1449" s="532">
        <v>0</v>
      </c>
      <c r="I1449" s="532">
        <v>0</v>
      </c>
    </row>
    <row r="1450" spans="1:9" x14ac:dyDescent="0.25">
      <c r="A1450" s="216" t="s">
        <v>2092</v>
      </c>
      <c r="B1450" s="1">
        <v>30005013</v>
      </c>
      <c r="C1450" s="551" t="s">
        <v>586</v>
      </c>
      <c r="D1450" s="1" t="s">
        <v>538</v>
      </c>
      <c r="E1450" s="532">
        <v>0</v>
      </c>
      <c r="F1450" s="532">
        <v>189975.03114150622</v>
      </c>
      <c r="G1450" s="532">
        <v>0</v>
      </c>
      <c r="H1450" s="532">
        <v>0</v>
      </c>
      <c r="I1450" s="532">
        <v>0</v>
      </c>
    </row>
    <row r="1451" spans="1:9" x14ac:dyDescent="0.25">
      <c r="A1451" s="216" t="s">
        <v>2093</v>
      </c>
      <c r="B1451" s="1">
        <v>30005016</v>
      </c>
      <c r="C1451" s="551" t="s">
        <v>658</v>
      </c>
      <c r="D1451" s="1" t="s">
        <v>540</v>
      </c>
      <c r="E1451" s="532">
        <v>32583.484964062503</v>
      </c>
      <c r="F1451" s="532">
        <v>178310.98496406252</v>
      </c>
      <c r="G1451" s="532">
        <v>0</v>
      </c>
      <c r="H1451" s="532">
        <v>472.46053197890632</v>
      </c>
      <c r="I1451" s="532">
        <v>472.46053197890632</v>
      </c>
    </row>
    <row r="1452" spans="1:9" x14ac:dyDescent="0.25">
      <c r="A1452" s="216" t="s">
        <v>2094</v>
      </c>
      <c r="B1452" s="1">
        <v>30005018</v>
      </c>
      <c r="C1452" s="551" t="s">
        <v>1175</v>
      </c>
      <c r="D1452" s="1" t="s">
        <v>540</v>
      </c>
      <c r="E1452" s="532">
        <v>10489.312193416876</v>
      </c>
      <c r="F1452" s="532">
        <v>103581.09075550061</v>
      </c>
      <c r="G1452" s="532">
        <v>650.33735599184627</v>
      </c>
      <c r="H1452" s="532">
        <v>152.09502680454472</v>
      </c>
      <c r="I1452" s="532">
        <v>802.43238279639104</v>
      </c>
    </row>
    <row r="1453" spans="1:9" x14ac:dyDescent="0.25">
      <c r="A1453" s="216" t="s">
        <v>2095</v>
      </c>
      <c r="B1453" s="1">
        <v>30005019</v>
      </c>
      <c r="C1453" s="551" t="s">
        <v>639</v>
      </c>
      <c r="D1453" s="1" t="s">
        <v>538</v>
      </c>
      <c r="E1453" s="532">
        <v>0</v>
      </c>
      <c r="F1453" s="532">
        <v>154067.52453473589</v>
      </c>
      <c r="G1453" s="532">
        <v>0</v>
      </c>
      <c r="H1453" s="532">
        <v>0</v>
      </c>
      <c r="I1453" s="532">
        <v>0</v>
      </c>
    </row>
    <row r="1454" spans="1:9" x14ac:dyDescent="0.25">
      <c r="A1454" s="216" t="s">
        <v>2096</v>
      </c>
      <c r="B1454" s="1">
        <v>30005027</v>
      </c>
      <c r="C1454" s="551" t="s">
        <v>1819</v>
      </c>
      <c r="D1454" s="1" t="s">
        <v>540</v>
      </c>
      <c r="E1454" s="532">
        <v>19672.470264687501</v>
      </c>
      <c r="F1454" s="532">
        <v>141483.29867951552</v>
      </c>
      <c r="G1454" s="532">
        <v>1219.6931564106251</v>
      </c>
      <c r="H1454" s="532">
        <v>285.25081883796878</v>
      </c>
      <c r="I1454" s="532">
        <v>1504.9439752485939</v>
      </c>
    </row>
    <row r="1455" spans="1:9" x14ac:dyDescent="0.25">
      <c r="A1455" s="216" t="s">
        <v>2097</v>
      </c>
      <c r="B1455" s="1">
        <v>30005028</v>
      </c>
      <c r="C1455" s="551" t="s">
        <v>639</v>
      </c>
      <c r="D1455" s="1" t="s">
        <v>538</v>
      </c>
      <c r="E1455" s="532">
        <v>0</v>
      </c>
      <c r="F1455" s="532">
        <v>178977.08881643837</v>
      </c>
      <c r="G1455" s="532">
        <v>0</v>
      </c>
      <c r="H1455" s="532">
        <v>0</v>
      </c>
      <c r="I1455" s="532">
        <v>0</v>
      </c>
    </row>
    <row r="1456" spans="1:9" x14ac:dyDescent="0.25">
      <c r="A1456" s="216" t="s">
        <v>2098</v>
      </c>
      <c r="B1456" s="1">
        <v>30005037</v>
      </c>
      <c r="C1456" s="551" t="s">
        <v>1615</v>
      </c>
      <c r="D1456" s="1" t="s">
        <v>538</v>
      </c>
      <c r="E1456" s="532">
        <v>0</v>
      </c>
      <c r="F1456" s="532">
        <v>116413.5879207956</v>
      </c>
      <c r="G1456" s="532">
        <v>0</v>
      </c>
      <c r="H1456" s="532">
        <v>0</v>
      </c>
      <c r="I1456" s="532">
        <v>0</v>
      </c>
    </row>
    <row r="1457" spans="1:9" x14ac:dyDescent="0.25">
      <c r="A1457" s="216" t="s">
        <v>2099</v>
      </c>
      <c r="B1457" s="1">
        <v>30005038</v>
      </c>
      <c r="C1457" s="551" t="s">
        <v>564</v>
      </c>
      <c r="D1457" s="1" t="s">
        <v>538</v>
      </c>
      <c r="E1457" s="532">
        <v>0</v>
      </c>
      <c r="F1457" s="532">
        <v>141452.70397921003</v>
      </c>
      <c r="G1457" s="532">
        <v>0</v>
      </c>
      <c r="H1457" s="532">
        <v>0</v>
      </c>
      <c r="I1457" s="532">
        <v>0</v>
      </c>
    </row>
    <row r="1458" spans="1:9" x14ac:dyDescent="0.25">
      <c r="A1458" s="216" t="s">
        <v>2100</v>
      </c>
      <c r="B1458" s="1">
        <v>30005039</v>
      </c>
      <c r="C1458" s="551" t="s">
        <v>562</v>
      </c>
      <c r="D1458" s="1" t="s">
        <v>540</v>
      </c>
      <c r="E1458" s="532">
        <v>19002.290698360939</v>
      </c>
      <c r="F1458" s="532">
        <v>158798.81488989669</v>
      </c>
      <c r="G1458" s="532">
        <v>1178.1420232983783</v>
      </c>
      <c r="H1458" s="532">
        <v>275.53321512623364</v>
      </c>
      <c r="I1458" s="532">
        <v>1453.675238424612</v>
      </c>
    </row>
    <row r="1459" spans="1:9" x14ac:dyDescent="0.25">
      <c r="A1459" s="216" t="s">
        <v>2101</v>
      </c>
      <c r="B1459" s="1">
        <v>30005041</v>
      </c>
      <c r="C1459" s="551" t="s">
        <v>983</v>
      </c>
      <c r="D1459" s="1" t="s">
        <v>540</v>
      </c>
      <c r="E1459" s="532">
        <v>20026.817958283304</v>
      </c>
      <c r="F1459" s="532">
        <v>146402.51366167684</v>
      </c>
      <c r="G1459" s="532">
        <v>1241.6627134135649</v>
      </c>
      <c r="H1459" s="532">
        <v>290.38886039510794</v>
      </c>
      <c r="I1459" s="532">
        <v>1532.0515738086729</v>
      </c>
    </row>
    <row r="1460" spans="1:9" x14ac:dyDescent="0.25">
      <c r="A1460" s="216" t="s">
        <v>2102</v>
      </c>
      <c r="B1460" s="1">
        <v>30005045</v>
      </c>
      <c r="C1460" s="551" t="s">
        <v>537</v>
      </c>
      <c r="D1460" s="1" t="s">
        <v>538</v>
      </c>
      <c r="E1460" s="532">
        <v>0</v>
      </c>
      <c r="F1460" s="532">
        <v>163417.15214009033</v>
      </c>
      <c r="G1460" s="532">
        <v>0</v>
      </c>
      <c r="H1460" s="532">
        <v>0</v>
      </c>
      <c r="I1460" s="532">
        <v>0</v>
      </c>
    </row>
    <row r="1461" spans="1:9" x14ac:dyDescent="0.25">
      <c r="A1461" s="216" t="s">
        <v>2103</v>
      </c>
      <c r="B1461" s="1">
        <v>30005046</v>
      </c>
      <c r="C1461" s="551" t="s">
        <v>537</v>
      </c>
      <c r="D1461" s="1" t="s">
        <v>538</v>
      </c>
      <c r="E1461" s="532">
        <v>0</v>
      </c>
      <c r="F1461" s="532">
        <v>157644.31319780136</v>
      </c>
      <c r="G1461" s="532">
        <v>0</v>
      </c>
      <c r="H1461" s="532">
        <v>0</v>
      </c>
      <c r="I1461" s="532">
        <v>0</v>
      </c>
    </row>
    <row r="1462" spans="1:9" x14ac:dyDescent="0.25">
      <c r="A1462" s="216" t="s">
        <v>2104</v>
      </c>
      <c r="B1462" s="1">
        <v>30005048</v>
      </c>
      <c r="C1462" s="551" t="s">
        <v>537</v>
      </c>
      <c r="D1462" s="1" t="s">
        <v>538</v>
      </c>
      <c r="E1462" s="532">
        <v>0</v>
      </c>
      <c r="F1462" s="532">
        <v>160818.79627397261</v>
      </c>
      <c r="G1462" s="532">
        <v>0</v>
      </c>
      <c r="H1462" s="532">
        <v>0</v>
      </c>
      <c r="I1462" s="532">
        <v>0</v>
      </c>
    </row>
    <row r="1463" spans="1:9" x14ac:dyDescent="0.25">
      <c r="A1463" s="216" t="s">
        <v>2105</v>
      </c>
      <c r="B1463" s="1">
        <v>30005049</v>
      </c>
      <c r="C1463" s="551" t="s">
        <v>537</v>
      </c>
      <c r="D1463" s="1" t="s">
        <v>538</v>
      </c>
      <c r="E1463" s="532">
        <v>0</v>
      </c>
      <c r="F1463" s="532">
        <v>144950.2270683783</v>
      </c>
      <c r="G1463" s="532">
        <v>0</v>
      </c>
      <c r="H1463" s="532">
        <v>0</v>
      </c>
      <c r="I1463" s="532">
        <v>0</v>
      </c>
    </row>
    <row r="1464" spans="1:9" x14ac:dyDescent="0.25">
      <c r="A1464" s="216" t="s">
        <v>2106</v>
      </c>
      <c r="B1464" s="1">
        <v>30005050</v>
      </c>
      <c r="C1464" s="551" t="s">
        <v>537</v>
      </c>
      <c r="D1464" s="1" t="s">
        <v>538</v>
      </c>
      <c r="E1464" s="532">
        <v>0</v>
      </c>
      <c r="F1464" s="532">
        <v>185366.02796927927</v>
      </c>
      <c r="G1464" s="532">
        <v>0</v>
      </c>
      <c r="H1464" s="532">
        <v>0</v>
      </c>
      <c r="I1464" s="532">
        <v>0</v>
      </c>
    </row>
    <row r="1465" spans="1:9" x14ac:dyDescent="0.25">
      <c r="A1465" s="216" t="s">
        <v>2107</v>
      </c>
      <c r="B1465" s="1">
        <v>30005053</v>
      </c>
      <c r="C1465" s="551" t="s">
        <v>570</v>
      </c>
      <c r="D1465" s="1" t="s">
        <v>538</v>
      </c>
      <c r="E1465" s="532">
        <v>0</v>
      </c>
      <c r="F1465" s="532">
        <v>233642.78768083118</v>
      </c>
      <c r="G1465" s="532">
        <v>0</v>
      </c>
      <c r="H1465" s="532">
        <v>0</v>
      </c>
      <c r="I1465" s="532">
        <v>0</v>
      </c>
    </row>
    <row r="1466" spans="1:9" x14ac:dyDescent="0.25">
      <c r="A1466" s="216" t="s">
        <v>2108</v>
      </c>
      <c r="B1466" s="1">
        <v>30005054</v>
      </c>
      <c r="C1466" s="551" t="s">
        <v>555</v>
      </c>
      <c r="D1466" s="1" t="s">
        <v>538</v>
      </c>
      <c r="E1466" s="532">
        <v>0</v>
      </c>
      <c r="F1466" s="532">
        <v>145861.02086823253</v>
      </c>
      <c r="G1466" s="532">
        <v>0</v>
      </c>
      <c r="H1466" s="532">
        <v>0</v>
      </c>
      <c r="I1466" s="532">
        <v>0</v>
      </c>
    </row>
    <row r="1467" spans="1:9" x14ac:dyDescent="0.25">
      <c r="A1467" s="216" t="s">
        <v>2109</v>
      </c>
      <c r="B1467" s="1">
        <v>30005055</v>
      </c>
      <c r="C1467" s="551" t="s">
        <v>717</v>
      </c>
      <c r="D1467" s="1" t="s">
        <v>538</v>
      </c>
      <c r="E1467" s="532">
        <v>0</v>
      </c>
      <c r="F1467" s="532">
        <v>271748.34520094097</v>
      </c>
      <c r="G1467" s="532">
        <v>0</v>
      </c>
      <c r="H1467" s="532">
        <v>0</v>
      </c>
      <c r="I1467" s="532">
        <v>0</v>
      </c>
    </row>
    <row r="1468" spans="1:9" x14ac:dyDescent="0.25">
      <c r="A1468" s="216" t="s">
        <v>2110</v>
      </c>
      <c r="B1468" s="1">
        <v>30005056</v>
      </c>
      <c r="C1468" s="551" t="s">
        <v>794</v>
      </c>
      <c r="D1468" s="1" t="s">
        <v>538</v>
      </c>
      <c r="E1468" s="532">
        <v>0</v>
      </c>
      <c r="F1468" s="532">
        <v>168461.25987272439</v>
      </c>
      <c r="G1468" s="532">
        <v>0</v>
      </c>
      <c r="H1468" s="532">
        <v>0</v>
      </c>
      <c r="I1468" s="532">
        <v>0</v>
      </c>
    </row>
    <row r="1469" spans="1:9" x14ac:dyDescent="0.25">
      <c r="A1469" s="216" t="s">
        <v>2111</v>
      </c>
      <c r="B1469" s="1">
        <v>30005057</v>
      </c>
      <c r="C1469" s="551" t="s">
        <v>816</v>
      </c>
      <c r="D1469" s="1" t="s">
        <v>538</v>
      </c>
      <c r="E1469" s="532">
        <v>0</v>
      </c>
      <c r="F1469" s="532">
        <v>173781.44908493152</v>
      </c>
      <c r="G1469" s="532">
        <v>0</v>
      </c>
      <c r="H1469" s="532">
        <v>0</v>
      </c>
      <c r="I1469" s="532">
        <v>0</v>
      </c>
    </row>
    <row r="1470" spans="1:9" x14ac:dyDescent="0.25">
      <c r="A1470" s="216" t="s">
        <v>2112</v>
      </c>
      <c r="B1470" s="1">
        <v>30005059</v>
      </c>
      <c r="C1470" s="551" t="s">
        <v>794</v>
      </c>
      <c r="D1470" s="1" t="s">
        <v>538</v>
      </c>
      <c r="E1470" s="532">
        <v>0</v>
      </c>
      <c r="F1470" s="532">
        <v>168972.35575100032</v>
      </c>
      <c r="G1470" s="532">
        <v>0</v>
      </c>
      <c r="H1470" s="532">
        <v>0</v>
      </c>
      <c r="I1470" s="532">
        <v>0</v>
      </c>
    </row>
    <row r="1471" spans="1:9" x14ac:dyDescent="0.25">
      <c r="A1471" s="216" t="s">
        <v>2113</v>
      </c>
      <c r="B1471" s="1">
        <v>30005060</v>
      </c>
      <c r="C1471" s="551" t="s">
        <v>794</v>
      </c>
      <c r="D1471" s="1" t="s">
        <v>540</v>
      </c>
      <c r="E1471" s="532">
        <v>19673.235135226569</v>
      </c>
      <c r="F1471" s="532">
        <v>143676.03429021043</v>
      </c>
      <c r="G1471" s="532">
        <v>1219.7405783840472</v>
      </c>
      <c r="H1471" s="532">
        <v>285.26190946078526</v>
      </c>
      <c r="I1471" s="532">
        <v>1505.0024878448326</v>
      </c>
    </row>
    <row r="1472" spans="1:9" x14ac:dyDescent="0.25">
      <c r="A1472" s="216" t="s">
        <v>2114</v>
      </c>
      <c r="B1472" s="1">
        <v>30005061</v>
      </c>
      <c r="C1472" s="551" t="s">
        <v>537</v>
      </c>
      <c r="D1472" s="1" t="s">
        <v>538</v>
      </c>
      <c r="E1472" s="532">
        <v>0</v>
      </c>
      <c r="F1472" s="532">
        <v>116051.42061523983</v>
      </c>
      <c r="G1472" s="532">
        <v>0</v>
      </c>
      <c r="H1472" s="532">
        <v>0</v>
      </c>
      <c r="I1472" s="532">
        <v>0</v>
      </c>
    </row>
    <row r="1473" spans="1:9" x14ac:dyDescent="0.25">
      <c r="A1473" s="216" t="s">
        <v>2115</v>
      </c>
      <c r="B1473" s="1">
        <v>30005062</v>
      </c>
      <c r="C1473" s="551" t="s">
        <v>537</v>
      </c>
      <c r="D1473" s="1" t="s">
        <v>538</v>
      </c>
      <c r="E1473" s="532">
        <v>0</v>
      </c>
      <c r="F1473" s="532">
        <v>102282.35524802943</v>
      </c>
      <c r="G1473" s="532">
        <v>0</v>
      </c>
      <c r="H1473" s="532">
        <v>0</v>
      </c>
      <c r="I1473" s="532">
        <v>0</v>
      </c>
    </row>
    <row r="1474" spans="1:9" x14ac:dyDescent="0.25">
      <c r="A1474" s="216" t="s">
        <v>2116</v>
      </c>
      <c r="B1474" s="1">
        <v>30005065</v>
      </c>
      <c r="C1474" s="551" t="s">
        <v>537</v>
      </c>
      <c r="D1474" s="1" t="s">
        <v>538</v>
      </c>
      <c r="E1474" s="532">
        <v>0</v>
      </c>
      <c r="F1474" s="532">
        <v>209098.95934201605</v>
      </c>
      <c r="G1474" s="532">
        <v>0</v>
      </c>
      <c r="H1474" s="532">
        <v>0</v>
      </c>
      <c r="I1474" s="532">
        <v>0</v>
      </c>
    </row>
    <row r="1475" spans="1:9" x14ac:dyDescent="0.25">
      <c r="A1475" s="216" t="s">
        <v>2117</v>
      </c>
      <c r="B1475" s="1">
        <v>30005066</v>
      </c>
      <c r="C1475" s="551" t="s">
        <v>537</v>
      </c>
      <c r="D1475" s="1" t="s">
        <v>538</v>
      </c>
      <c r="E1475" s="532">
        <v>0</v>
      </c>
      <c r="F1475" s="532">
        <v>181508.77538493913</v>
      </c>
      <c r="G1475" s="532">
        <v>0</v>
      </c>
      <c r="H1475" s="532">
        <v>0</v>
      </c>
      <c r="I1475" s="532">
        <v>0</v>
      </c>
    </row>
    <row r="1476" spans="1:9" x14ac:dyDescent="0.25">
      <c r="A1476" s="216" t="s">
        <v>2118</v>
      </c>
      <c r="B1476" s="1">
        <v>30005067</v>
      </c>
      <c r="C1476" s="551" t="s">
        <v>537</v>
      </c>
      <c r="D1476" s="1" t="s">
        <v>538</v>
      </c>
      <c r="E1476" s="532">
        <v>0</v>
      </c>
      <c r="F1476" s="532">
        <v>186953.31514520547</v>
      </c>
      <c r="G1476" s="532">
        <v>0</v>
      </c>
      <c r="H1476" s="532">
        <v>0</v>
      </c>
      <c r="I1476" s="532">
        <v>0</v>
      </c>
    </row>
    <row r="1477" spans="1:9" x14ac:dyDescent="0.25">
      <c r="A1477" s="216" t="s">
        <v>2119</v>
      </c>
      <c r="B1477" s="1">
        <v>30005069</v>
      </c>
      <c r="C1477" s="551" t="s">
        <v>577</v>
      </c>
      <c r="D1477" s="1" t="s">
        <v>540</v>
      </c>
      <c r="E1477" s="532">
        <v>10329.224789591097</v>
      </c>
      <c r="F1477" s="532">
        <v>94408.287810053225</v>
      </c>
      <c r="G1477" s="532">
        <v>640.41193695464801</v>
      </c>
      <c r="H1477" s="532">
        <v>149.77375944907092</v>
      </c>
      <c r="I1477" s="532">
        <v>790.18569640371891</v>
      </c>
    </row>
    <row r="1478" spans="1:9" x14ac:dyDescent="0.25">
      <c r="A1478" s="216" t="s">
        <v>2120</v>
      </c>
      <c r="B1478" s="1">
        <v>30005070</v>
      </c>
      <c r="C1478" s="551" t="s">
        <v>578</v>
      </c>
      <c r="D1478" s="1" t="s">
        <v>540</v>
      </c>
      <c r="E1478" s="532">
        <v>19672.470264687501</v>
      </c>
      <c r="F1478" s="532">
        <v>135684.22090809233</v>
      </c>
      <c r="G1478" s="532">
        <v>1219.6931564106251</v>
      </c>
      <c r="H1478" s="532">
        <v>285.25081883796878</v>
      </c>
      <c r="I1478" s="532">
        <v>1504.9439752485939</v>
      </c>
    </row>
    <row r="1479" spans="1:9" x14ac:dyDescent="0.25">
      <c r="A1479" s="216" t="s">
        <v>2121</v>
      </c>
      <c r="B1479" s="1">
        <v>30005074</v>
      </c>
      <c r="C1479" s="551" t="s">
        <v>555</v>
      </c>
      <c r="D1479" s="1" t="s">
        <v>538</v>
      </c>
      <c r="E1479" s="532">
        <v>0</v>
      </c>
      <c r="F1479" s="532">
        <v>194606.18207016788</v>
      </c>
      <c r="G1479" s="532">
        <v>0</v>
      </c>
      <c r="H1479" s="532">
        <v>0</v>
      </c>
      <c r="I1479" s="532">
        <v>0</v>
      </c>
    </row>
    <row r="1480" spans="1:9" x14ac:dyDescent="0.25">
      <c r="A1480" s="216" t="s">
        <v>2122</v>
      </c>
      <c r="B1480" s="1">
        <v>30005075</v>
      </c>
      <c r="C1480" s="551" t="s">
        <v>646</v>
      </c>
      <c r="D1480" s="1" t="s">
        <v>540</v>
      </c>
      <c r="E1480" s="532">
        <v>17102.811201653127</v>
      </c>
      <c r="F1480" s="532">
        <v>126801.12246972825</v>
      </c>
      <c r="G1480" s="532">
        <v>1060.3742945024937</v>
      </c>
      <c r="H1480" s="532">
        <v>247.99076242397035</v>
      </c>
      <c r="I1480" s="532">
        <v>1308.3650569264641</v>
      </c>
    </row>
    <row r="1481" spans="1:9" x14ac:dyDescent="0.25">
      <c r="A1481" s="216" t="s">
        <v>2123</v>
      </c>
      <c r="B1481" s="1">
        <v>30005076</v>
      </c>
      <c r="C1481" s="551" t="s">
        <v>605</v>
      </c>
      <c r="D1481" s="1" t="s">
        <v>540</v>
      </c>
      <c r="E1481" s="532">
        <v>4589.2232343750002</v>
      </c>
      <c r="F1481" s="532">
        <v>66187.642259375003</v>
      </c>
      <c r="G1481" s="532">
        <v>284.53184053125</v>
      </c>
      <c r="H1481" s="532">
        <v>66.543736898437501</v>
      </c>
      <c r="I1481" s="532">
        <v>351.07557742968748</v>
      </c>
    </row>
    <row r="1482" spans="1:9" x14ac:dyDescent="0.25">
      <c r="A1482" s="216" t="s">
        <v>2124</v>
      </c>
      <c r="B1482" s="1">
        <v>30005077</v>
      </c>
      <c r="C1482" s="551" t="s">
        <v>664</v>
      </c>
      <c r="D1482" s="1" t="s">
        <v>538</v>
      </c>
      <c r="E1482" s="532">
        <v>0</v>
      </c>
      <c r="F1482" s="532">
        <v>48233.928460769384</v>
      </c>
      <c r="G1482" s="532">
        <v>0</v>
      </c>
      <c r="H1482" s="532">
        <v>0</v>
      </c>
      <c r="I1482" s="532">
        <v>0</v>
      </c>
    </row>
    <row r="1483" spans="1:9" x14ac:dyDescent="0.25">
      <c r="A1483" s="216" t="s">
        <v>2125</v>
      </c>
      <c r="B1483" s="1">
        <v>30005078</v>
      </c>
      <c r="C1483" s="551" t="s">
        <v>601</v>
      </c>
      <c r="D1483" s="1" t="s">
        <v>540</v>
      </c>
      <c r="E1483" s="532">
        <v>19672.470264687501</v>
      </c>
      <c r="F1483" s="532">
        <v>141516.41448801107</v>
      </c>
      <c r="G1483" s="532">
        <v>1219.6931564106251</v>
      </c>
      <c r="H1483" s="532">
        <v>285.25081883796878</v>
      </c>
      <c r="I1483" s="532">
        <v>1504.9439752485939</v>
      </c>
    </row>
    <row r="1484" spans="1:9" x14ac:dyDescent="0.25">
      <c r="A1484" s="216" t="s">
        <v>2126</v>
      </c>
      <c r="B1484" s="1">
        <v>30005079</v>
      </c>
      <c r="C1484" s="551" t="s">
        <v>555</v>
      </c>
      <c r="D1484" s="1" t="s">
        <v>538</v>
      </c>
      <c r="E1484" s="532">
        <v>0</v>
      </c>
      <c r="F1484" s="532">
        <v>139499.02033747378</v>
      </c>
      <c r="G1484" s="532">
        <v>0</v>
      </c>
      <c r="H1484" s="532">
        <v>0</v>
      </c>
      <c r="I1484" s="532">
        <v>0</v>
      </c>
    </row>
    <row r="1485" spans="1:9" x14ac:dyDescent="0.25">
      <c r="A1485" s="216" t="s">
        <v>2127</v>
      </c>
      <c r="B1485" s="1">
        <v>30005081</v>
      </c>
      <c r="C1485" s="551" t="s">
        <v>555</v>
      </c>
      <c r="D1485" s="1" t="s">
        <v>538</v>
      </c>
      <c r="E1485" s="532">
        <v>0</v>
      </c>
      <c r="F1485" s="532">
        <v>228729.6647150229</v>
      </c>
      <c r="G1485" s="532">
        <v>0</v>
      </c>
      <c r="H1485" s="532">
        <v>0</v>
      </c>
      <c r="I1485" s="532">
        <v>0</v>
      </c>
    </row>
    <row r="1486" spans="1:9" x14ac:dyDescent="0.25">
      <c r="A1486" s="216" t="s">
        <v>2128</v>
      </c>
      <c r="B1486" s="1">
        <v>30005082</v>
      </c>
      <c r="C1486" s="551" t="s">
        <v>1550</v>
      </c>
      <c r="D1486" s="1" t="s">
        <v>538</v>
      </c>
      <c r="E1486" s="532">
        <v>0</v>
      </c>
      <c r="F1486" s="532">
        <v>143815.27936827997</v>
      </c>
      <c r="G1486" s="532">
        <v>0</v>
      </c>
      <c r="H1486" s="532">
        <v>0</v>
      </c>
      <c r="I1486" s="532">
        <v>0</v>
      </c>
    </row>
    <row r="1487" spans="1:9" x14ac:dyDescent="0.25">
      <c r="A1487" s="216" t="s">
        <v>2129</v>
      </c>
      <c r="B1487" s="1">
        <v>30005084</v>
      </c>
      <c r="C1487" s="551" t="s">
        <v>664</v>
      </c>
      <c r="D1487" s="1" t="s">
        <v>538</v>
      </c>
      <c r="E1487" s="532">
        <v>0</v>
      </c>
      <c r="F1487" s="532">
        <v>54672.134033353323</v>
      </c>
      <c r="G1487" s="532">
        <v>0</v>
      </c>
      <c r="H1487" s="532">
        <v>0</v>
      </c>
      <c r="I1487" s="532">
        <v>0</v>
      </c>
    </row>
    <row r="1488" spans="1:9" x14ac:dyDescent="0.25">
      <c r="A1488" s="216" t="s">
        <v>2130</v>
      </c>
      <c r="B1488" s="1">
        <v>30005085</v>
      </c>
      <c r="C1488" s="551" t="s">
        <v>586</v>
      </c>
      <c r="D1488" s="1" t="s">
        <v>538</v>
      </c>
      <c r="E1488" s="532">
        <v>0</v>
      </c>
      <c r="F1488" s="532">
        <v>208084.9726739726</v>
      </c>
      <c r="G1488" s="532">
        <v>0</v>
      </c>
      <c r="H1488" s="532">
        <v>0</v>
      </c>
      <c r="I1488" s="532">
        <v>0</v>
      </c>
    </row>
    <row r="1489" spans="1:9" x14ac:dyDescent="0.25">
      <c r="A1489" s="216" t="s">
        <v>2131</v>
      </c>
      <c r="B1489" s="1">
        <v>30005086</v>
      </c>
      <c r="C1489" s="551" t="s">
        <v>570</v>
      </c>
      <c r="D1489" s="1" t="s">
        <v>538</v>
      </c>
      <c r="E1489" s="532">
        <v>0</v>
      </c>
      <c r="F1489" s="532">
        <v>274356.25284454529</v>
      </c>
      <c r="G1489" s="532">
        <v>0</v>
      </c>
      <c r="H1489" s="532">
        <v>0</v>
      </c>
      <c r="I1489" s="532">
        <v>0</v>
      </c>
    </row>
    <row r="1490" spans="1:9" x14ac:dyDescent="0.25">
      <c r="A1490" s="216" t="s">
        <v>2132</v>
      </c>
      <c r="B1490" s="1">
        <v>30005088</v>
      </c>
      <c r="C1490" s="551" t="s">
        <v>772</v>
      </c>
      <c r="D1490" s="1" t="s">
        <v>540</v>
      </c>
      <c r="E1490" s="532">
        <v>4455.9827864703129</v>
      </c>
      <c r="F1490" s="532">
        <v>57697.387221922712</v>
      </c>
      <c r="G1490" s="532">
        <v>276.27093276115937</v>
      </c>
      <c r="H1490" s="532">
        <v>64.611750403819542</v>
      </c>
      <c r="I1490" s="532">
        <v>340.88268316497891</v>
      </c>
    </row>
    <row r="1491" spans="1:9" x14ac:dyDescent="0.25">
      <c r="A1491" s="216" t="s">
        <v>2133</v>
      </c>
      <c r="B1491" s="1">
        <v>30005089</v>
      </c>
      <c r="C1491" s="551" t="s">
        <v>574</v>
      </c>
      <c r="D1491" s="1" t="s">
        <v>540</v>
      </c>
      <c r="E1491" s="532">
        <v>5162.3407292945321</v>
      </c>
      <c r="F1491" s="532">
        <v>66842.957231468637</v>
      </c>
      <c r="G1491" s="532">
        <v>320.06512521626098</v>
      </c>
      <c r="H1491" s="532">
        <v>74.853940574770718</v>
      </c>
      <c r="I1491" s="532">
        <v>394.9190657910317</v>
      </c>
    </row>
    <row r="1492" spans="1:9" x14ac:dyDescent="0.25">
      <c r="A1492" s="216" t="s">
        <v>2134</v>
      </c>
      <c r="B1492" s="1">
        <v>30005090</v>
      </c>
      <c r="C1492" s="551" t="s">
        <v>1035</v>
      </c>
      <c r="D1492" s="1" t="s">
        <v>540</v>
      </c>
      <c r="E1492" s="532">
        <v>40081.58734554609</v>
      </c>
      <c r="F1492" s="532">
        <v>196343.85859554607</v>
      </c>
      <c r="G1492" s="532">
        <v>0</v>
      </c>
      <c r="H1492" s="532">
        <v>581.18301651041838</v>
      </c>
      <c r="I1492" s="532">
        <v>581.18301651041838</v>
      </c>
    </row>
    <row r="1493" spans="1:9" x14ac:dyDescent="0.25">
      <c r="A1493" s="216" t="s">
        <v>2135</v>
      </c>
      <c r="B1493" s="1">
        <v>30005091</v>
      </c>
      <c r="C1493" s="551" t="s">
        <v>571</v>
      </c>
      <c r="D1493" s="1" t="s">
        <v>538</v>
      </c>
      <c r="E1493" s="532">
        <v>0</v>
      </c>
      <c r="F1493" s="532">
        <v>191798.66476242163</v>
      </c>
      <c r="G1493" s="532">
        <v>0</v>
      </c>
      <c r="H1493" s="532">
        <v>0</v>
      </c>
      <c r="I1493" s="532">
        <v>0</v>
      </c>
    </row>
    <row r="1494" spans="1:9" x14ac:dyDescent="0.25">
      <c r="A1494" s="216" t="s">
        <v>2136</v>
      </c>
      <c r="B1494" s="1">
        <v>30005092</v>
      </c>
      <c r="C1494" s="551" t="s">
        <v>571</v>
      </c>
      <c r="D1494" s="1" t="s">
        <v>538</v>
      </c>
      <c r="E1494" s="532">
        <v>0</v>
      </c>
      <c r="F1494" s="532">
        <v>165057.29504109587</v>
      </c>
      <c r="G1494" s="532">
        <v>0</v>
      </c>
      <c r="H1494" s="532">
        <v>0</v>
      </c>
      <c r="I1494" s="532">
        <v>0</v>
      </c>
    </row>
    <row r="1495" spans="1:9" x14ac:dyDescent="0.25">
      <c r="A1495" s="216" t="s">
        <v>2137</v>
      </c>
      <c r="B1495" s="1">
        <v>30005093</v>
      </c>
      <c r="C1495" s="551" t="s">
        <v>558</v>
      </c>
      <c r="D1495" s="1" t="s">
        <v>538</v>
      </c>
      <c r="E1495" s="532">
        <v>0</v>
      </c>
      <c r="F1495" s="532">
        <v>181137.20271701025</v>
      </c>
      <c r="G1495" s="532">
        <v>0</v>
      </c>
      <c r="H1495" s="532">
        <v>0</v>
      </c>
      <c r="I1495" s="532">
        <v>0</v>
      </c>
    </row>
    <row r="1496" spans="1:9" x14ac:dyDescent="0.25">
      <c r="A1496" s="216" t="s">
        <v>2138</v>
      </c>
      <c r="B1496" s="1">
        <v>30005095</v>
      </c>
      <c r="C1496" s="551" t="s">
        <v>794</v>
      </c>
      <c r="D1496" s="1" t="s">
        <v>538</v>
      </c>
      <c r="E1496" s="532">
        <v>0</v>
      </c>
      <c r="F1496" s="532">
        <v>162948.61984942376</v>
      </c>
      <c r="G1496" s="532">
        <v>0</v>
      </c>
      <c r="H1496" s="532">
        <v>0</v>
      </c>
      <c r="I1496" s="532">
        <v>0</v>
      </c>
    </row>
    <row r="1497" spans="1:9" x14ac:dyDescent="0.25">
      <c r="A1497" s="216" t="s">
        <v>2139</v>
      </c>
      <c r="B1497" s="1">
        <v>30005096</v>
      </c>
      <c r="C1497" s="551" t="s">
        <v>555</v>
      </c>
      <c r="D1497" s="1" t="s">
        <v>538</v>
      </c>
      <c r="E1497" s="532">
        <v>0</v>
      </c>
      <c r="F1497" s="532">
        <v>167421.7125795754</v>
      </c>
      <c r="G1497" s="532">
        <v>0</v>
      </c>
      <c r="H1497" s="532">
        <v>0</v>
      </c>
      <c r="I1497" s="532">
        <v>0</v>
      </c>
    </row>
    <row r="1498" spans="1:9" x14ac:dyDescent="0.25">
      <c r="A1498" s="216" t="s">
        <v>2140</v>
      </c>
      <c r="B1498" s="1">
        <v>30005097</v>
      </c>
      <c r="C1498" s="551" t="s">
        <v>717</v>
      </c>
      <c r="D1498" s="1" t="s">
        <v>538</v>
      </c>
      <c r="E1498" s="532">
        <v>0</v>
      </c>
      <c r="F1498" s="532">
        <v>168940.2520575333</v>
      </c>
      <c r="G1498" s="532">
        <v>0</v>
      </c>
      <c r="H1498" s="532">
        <v>0</v>
      </c>
      <c r="I1498" s="532">
        <v>0</v>
      </c>
    </row>
    <row r="1499" spans="1:9" x14ac:dyDescent="0.25">
      <c r="A1499" s="216" t="s">
        <v>2141</v>
      </c>
      <c r="B1499" s="1">
        <v>30005098</v>
      </c>
      <c r="C1499" s="551" t="s">
        <v>555</v>
      </c>
      <c r="D1499" s="1" t="s">
        <v>538</v>
      </c>
      <c r="E1499" s="532">
        <v>0</v>
      </c>
      <c r="F1499" s="532">
        <v>150124.20821602043</v>
      </c>
      <c r="G1499" s="532">
        <v>0</v>
      </c>
      <c r="H1499" s="532">
        <v>0</v>
      </c>
      <c r="I1499" s="532">
        <v>0</v>
      </c>
    </row>
    <row r="1500" spans="1:9" x14ac:dyDescent="0.25">
      <c r="A1500" s="216" t="s">
        <v>2142</v>
      </c>
      <c r="B1500" s="1">
        <v>30005099</v>
      </c>
      <c r="C1500" s="551" t="s">
        <v>722</v>
      </c>
      <c r="D1500" s="1" t="s">
        <v>538</v>
      </c>
      <c r="E1500" s="532">
        <v>0</v>
      </c>
      <c r="F1500" s="532">
        <v>169629.50506201701</v>
      </c>
      <c r="G1500" s="532">
        <v>0</v>
      </c>
      <c r="H1500" s="532">
        <v>0</v>
      </c>
      <c r="I1500" s="532">
        <v>0</v>
      </c>
    </row>
    <row r="1501" spans="1:9" x14ac:dyDescent="0.25">
      <c r="A1501" s="216" t="s">
        <v>2143</v>
      </c>
      <c r="B1501" s="1">
        <v>30005100</v>
      </c>
      <c r="C1501" s="551" t="s">
        <v>570</v>
      </c>
      <c r="D1501" s="1" t="s">
        <v>538</v>
      </c>
      <c r="E1501" s="532">
        <v>0</v>
      </c>
      <c r="F1501" s="532">
        <v>307046.03408767126</v>
      </c>
      <c r="G1501" s="532">
        <v>0</v>
      </c>
      <c r="H1501" s="532">
        <v>0</v>
      </c>
      <c r="I1501" s="532">
        <v>0</v>
      </c>
    </row>
    <row r="1502" spans="1:9" x14ac:dyDescent="0.25">
      <c r="A1502" s="216" t="s">
        <v>2144</v>
      </c>
      <c r="B1502" s="1">
        <v>30005102</v>
      </c>
      <c r="C1502" s="551" t="s">
        <v>556</v>
      </c>
      <c r="D1502" s="1" t="s">
        <v>538</v>
      </c>
      <c r="E1502" s="532">
        <v>0</v>
      </c>
      <c r="F1502" s="532">
        <v>147713.09996455201</v>
      </c>
      <c r="G1502" s="532">
        <v>0</v>
      </c>
      <c r="H1502" s="532">
        <v>0</v>
      </c>
      <c r="I1502" s="532">
        <v>0</v>
      </c>
    </row>
    <row r="1503" spans="1:9" x14ac:dyDescent="0.25">
      <c r="A1503" s="216" t="s">
        <v>2145</v>
      </c>
      <c r="B1503" s="1">
        <v>30005104</v>
      </c>
      <c r="C1503" s="551" t="s">
        <v>566</v>
      </c>
      <c r="D1503" s="1" t="s">
        <v>538</v>
      </c>
      <c r="E1503" s="532">
        <v>0</v>
      </c>
      <c r="F1503" s="532">
        <v>121305.03322191781</v>
      </c>
      <c r="G1503" s="532">
        <v>0</v>
      </c>
      <c r="H1503" s="532">
        <v>0</v>
      </c>
      <c r="I1503" s="532">
        <v>0</v>
      </c>
    </row>
    <row r="1504" spans="1:9" x14ac:dyDescent="0.25">
      <c r="A1504" s="216" t="s">
        <v>2146</v>
      </c>
      <c r="B1504" s="1">
        <v>30005105</v>
      </c>
      <c r="C1504" s="551" t="s">
        <v>568</v>
      </c>
      <c r="D1504" s="1" t="s">
        <v>538</v>
      </c>
      <c r="E1504" s="532">
        <v>0</v>
      </c>
      <c r="F1504" s="532">
        <v>150971.23412530718</v>
      </c>
      <c r="G1504" s="532">
        <v>0</v>
      </c>
      <c r="H1504" s="532">
        <v>0</v>
      </c>
      <c r="I1504" s="532">
        <v>0</v>
      </c>
    </row>
    <row r="1505" spans="1:9" x14ac:dyDescent="0.25">
      <c r="A1505" s="216" t="s">
        <v>2147</v>
      </c>
      <c r="B1505" s="1">
        <v>30005106</v>
      </c>
      <c r="C1505" s="551" t="s">
        <v>570</v>
      </c>
      <c r="D1505" s="1" t="s">
        <v>538</v>
      </c>
      <c r="E1505" s="532">
        <v>0</v>
      </c>
      <c r="F1505" s="532">
        <v>304017.70074481022</v>
      </c>
      <c r="G1505" s="532">
        <v>0</v>
      </c>
      <c r="H1505" s="532">
        <v>0</v>
      </c>
      <c r="I1505" s="532">
        <v>0</v>
      </c>
    </row>
    <row r="1506" spans="1:9" x14ac:dyDescent="0.25">
      <c r="A1506" s="216" t="s">
        <v>2148</v>
      </c>
      <c r="B1506" s="1">
        <v>30005108</v>
      </c>
      <c r="C1506" s="551" t="s">
        <v>580</v>
      </c>
      <c r="D1506" s="1" t="s">
        <v>540</v>
      </c>
      <c r="E1506" s="532">
        <v>32999.268589096879</v>
      </c>
      <c r="F1506" s="532">
        <v>174376.06095818526</v>
      </c>
      <c r="G1506" s="532">
        <v>0</v>
      </c>
      <c r="H1506" s="532">
        <v>478.48939454190474</v>
      </c>
      <c r="I1506" s="532">
        <v>478.48939454190474</v>
      </c>
    </row>
    <row r="1507" spans="1:9" x14ac:dyDescent="0.25">
      <c r="A1507" s="216" t="s">
        <v>2149</v>
      </c>
      <c r="B1507" s="1">
        <v>30005112</v>
      </c>
      <c r="C1507" s="551" t="s">
        <v>1405</v>
      </c>
      <c r="D1507" s="1" t="s">
        <v>538</v>
      </c>
      <c r="E1507" s="532">
        <v>0</v>
      </c>
      <c r="F1507" s="532">
        <v>96355.56319136532</v>
      </c>
      <c r="G1507" s="532">
        <v>0</v>
      </c>
      <c r="H1507" s="532">
        <v>0</v>
      </c>
      <c r="I1507" s="532">
        <v>0</v>
      </c>
    </row>
    <row r="1508" spans="1:9" x14ac:dyDescent="0.25">
      <c r="A1508" s="216" t="s">
        <v>2150</v>
      </c>
      <c r="B1508" s="1">
        <v>30005113</v>
      </c>
      <c r="C1508" s="551" t="s">
        <v>765</v>
      </c>
      <c r="D1508" s="1" t="s">
        <v>538</v>
      </c>
      <c r="E1508" s="532">
        <v>0</v>
      </c>
      <c r="F1508" s="532">
        <v>114149.5969169856</v>
      </c>
      <c r="G1508" s="532">
        <v>0</v>
      </c>
      <c r="H1508" s="532">
        <v>0</v>
      </c>
      <c r="I1508" s="532">
        <v>0</v>
      </c>
    </row>
    <row r="1509" spans="1:9" x14ac:dyDescent="0.25">
      <c r="A1509" s="216" t="s">
        <v>2151</v>
      </c>
      <c r="B1509" s="1">
        <v>30005115</v>
      </c>
      <c r="C1509" s="551" t="s">
        <v>1567</v>
      </c>
      <c r="D1509" s="1" t="s">
        <v>538</v>
      </c>
      <c r="E1509" s="532">
        <v>0</v>
      </c>
      <c r="F1509" s="532">
        <v>110575.91315643552</v>
      </c>
      <c r="G1509" s="532">
        <v>0</v>
      </c>
      <c r="H1509" s="532">
        <v>0</v>
      </c>
      <c r="I1509" s="532">
        <v>0</v>
      </c>
    </row>
    <row r="1510" spans="1:9" x14ac:dyDescent="0.25">
      <c r="A1510" s="216" t="s">
        <v>2152</v>
      </c>
      <c r="B1510" s="1">
        <v>30005116</v>
      </c>
      <c r="C1510" s="551" t="s">
        <v>552</v>
      </c>
      <c r="D1510" s="1" t="s">
        <v>540</v>
      </c>
      <c r="E1510" s="532">
        <v>10269.258939328594</v>
      </c>
      <c r="F1510" s="532">
        <v>107996.1892113412</v>
      </c>
      <c r="G1510" s="532">
        <v>636.69405423837281</v>
      </c>
      <c r="H1510" s="532">
        <v>148.90425462026462</v>
      </c>
      <c r="I1510" s="532">
        <v>785.59830885863744</v>
      </c>
    </row>
    <row r="1511" spans="1:9" x14ac:dyDescent="0.25">
      <c r="A1511" s="216" t="s">
        <v>2153</v>
      </c>
      <c r="B1511" s="1">
        <v>30005118</v>
      </c>
      <c r="C1511" s="551" t="s">
        <v>543</v>
      </c>
      <c r="D1511" s="1" t="s">
        <v>540</v>
      </c>
      <c r="E1511" s="532">
        <v>9554.9157480765643</v>
      </c>
      <c r="F1511" s="532">
        <v>99267.25853207249</v>
      </c>
      <c r="G1511" s="532">
        <v>592.40477638074697</v>
      </c>
      <c r="H1511" s="532">
        <v>138.54627834711019</v>
      </c>
      <c r="I1511" s="532">
        <v>730.95105472785713</v>
      </c>
    </row>
    <row r="1512" spans="1:9" x14ac:dyDescent="0.25">
      <c r="A1512" s="216" t="s">
        <v>2154</v>
      </c>
      <c r="B1512" s="1">
        <v>30005121</v>
      </c>
      <c r="C1512" s="551" t="s">
        <v>571</v>
      </c>
      <c r="D1512" s="1" t="s">
        <v>538</v>
      </c>
      <c r="E1512" s="532">
        <v>0</v>
      </c>
      <c r="F1512" s="532">
        <v>240512.75335125596</v>
      </c>
      <c r="G1512" s="532">
        <v>0</v>
      </c>
      <c r="H1512" s="532">
        <v>0</v>
      </c>
      <c r="I1512" s="532">
        <v>0</v>
      </c>
    </row>
    <row r="1513" spans="1:9" x14ac:dyDescent="0.25">
      <c r="A1513" s="216" t="s">
        <v>2155</v>
      </c>
      <c r="B1513" s="1">
        <v>30005122</v>
      </c>
      <c r="C1513" s="551" t="s">
        <v>595</v>
      </c>
      <c r="D1513" s="1" t="s">
        <v>540</v>
      </c>
      <c r="E1513" s="532">
        <v>35528.848435884378</v>
      </c>
      <c r="F1513" s="532">
        <v>176136.6850699744</v>
      </c>
      <c r="G1513" s="532">
        <v>0</v>
      </c>
      <c r="H1513" s="532">
        <v>515.16830232032351</v>
      </c>
      <c r="I1513" s="532">
        <v>515.16830232032351</v>
      </c>
    </row>
    <row r="1514" spans="1:9" x14ac:dyDescent="0.25">
      <c r="A1514" s="216" t="s">
        <v>2156</v>
      </c>
      <c r="B1514" s="1">
        <v>30005123</v>
      </c>
      <c r="C1514" s="551" t="s">
        <v>913</v>
      </c>
      <c r="D1514" s="1" t="s">
        <v>540</v>
      </c>
      <c r="E1514" s="532">
        <v>11486.672781532814</v>
      </c>
      <c r="F1514" s="532">
        <v>113479.69544396494</v>
      </c>
      <c r="G1514" s="532">
        <v>712.17371245503443</v>
      </c>
      <c r="H1514" s="532">
        <v>166.5567553322258</v>
      </c>
      <c r="I1514" s="532">
        <v>878.7304677872603</v>
      </c>
    </row>
    <row r="1515" spans="1:9" x14ac:dyDescent="0.25">
      <c r="A1515" s="216" t="s">
        <v>2157</v>
      </c>
      <c r="B1515" s="1">
        <v>30005128</v>
      </c>
      <c r="C1515" s="551" t="s">
        <v>549</v>
      </c>
      <c r="D1515" s="1" t="s">
        <v>540</v>
      </c>
      <c r="E1515" s="532">
        <v>4131.0657814765627</v>
      </c>
      <c r="F1515" s="532">
        <v>59558.828281476563</v>
      </c>
      <c r="G1515" s="532">
        <v>256.1260784515469</v>
      </c>
      <c r="H1515" s="532">
        <v>59.900453831410161</v>
      </c>
      <c r="I1515" s="532">
        <v>316.02653228295708</v>
      </c>
    </row>
    <row r="1516" spans="1:9" x14ac:dyDescent="0.25">
      <c r="A1516" s="216" t="s">
        <v>2158</v>
      </c>
      <c r="B1516" s="1">
        <v>30005130</v>
      </c>
      <c r="C1516" s="551" t="s">
        <v>572</v>
      </c>
      <c r="D1516" s="1" t="s">
        <v>538</v>
      </c>
      <c r="E1516" s="532">
        <v>0</v>
      </c>
      <c r="F1516" s="532">
        <v>138815.31385925319</v>
      </c>
      <c r="G1516" s="532">
        <v>0</v>
      </c>
      <c r="H1516" s="532">
        <v>0</v>
      </c>
      <c r="I1516" s="532">
        <v>0</v>
      </c>
    </row>
    <row r="1517" spans="1:9" x14ac:dyDescent="0.25">
      <c r="A1517" s="216" t="s">
        <v>2159</v>
      </c>
      <c r="B1517" s="1">
        <v>30005134</v>
      </c>
      <c r="C1517" s="551" t="s">
        <v>579</v>
      </c>
      <c r="D1517" s="1" t="s">
        <v>538</v>
      </c>
      <c r="E1517" s="532">
        <v>0</v>
      </c>
      <c r="F1517" s="532">
        <v>186156.63808832012</v>
      </c>
      <c r="G1517" s="532">
        <v>0</v>
      </c>
      <c r="H1517" s="532">
        <v>0</v>
      </c>
      <c r="I1517" s="532">
        <v>0</v>
      </c>
    </row>
    <row r="1518" spans="1:9" x14ac:dyDescent="0.25">
      <c r="A1518" s="216" t="s">
        <v>2160</v>
      </c>
      <c r="B1518" s="1">
        <v>30005136</v>
      </c>
      <c r="C1518" s="551" t="s">
        <v>603</v>
      </c>
      <c r="D1518" s="1" t="s">
        <v>538</v>
      </c>
      <c r="E1518" s="532">
        <v>0</v>
      </c>
      <c r="F1518" s="532">
        <v>116487.60966248641</v>
      </c>
      <c r="G1518" s="532">
        <v>0</v>
      </c>
      <c r="H1518" s="532">
        <v>0</v>
      </c>
      <c r="I1518" s="532">
        <v>0</v>
      </c>
    </row>
    <row r="1519" spans="1:9" x14ac:dyDescent="0.25">
      <c r="A1519" s="216" t="s">
        <v>2161</v>
      </c>
      <c r="B1519" s="1">
        <v>30005142</v>
      </c>
      <c r="C1519" s="551" t="s">
        <v>555</v>
      </c>
      <c r="D1519" s="1" t="s">
        <v>538</v>
      </c>
      <c r="E1519" s="532">
        <v>0</v>
      </c>
      <c r="F1519" s="532">
        <v>147043.1538229225</v>
      </c>
      <c r="G1519" s="532">
        <v>0</v>
      </c>
      <c r="H1519" s="532">
        <v>0</v>
      </c>
      <c r="I1519" s="532">
        <v>0</v>
      </c>
    </row>
    <row r="1520" spans="1:9" x14ac:dyDescent="0.25">
      <c r="A1520" s="216" t="s">
        <v>2162</v>
      </c>
      <c r="B1520" s="1">
        <v>30005155</v>
      </c>
      <c r="C1520" s="551" t="s">
        <v>613</v>
      </c>
      <c r="D1520" s="1" t="s">
        <v>538</v>
      </c>
      <c r="E1520" s="532">
        <v>0</v>
      </c>
      <c r="F1520" s="532">
        <v>146788.9346478456</v>
      </c>
      <c r="G1520" s="532">
        <v>0</v>
      </c>
      <c r="H1520" s="532">
        <v>0</v>
      </c>
      <c r="I1520" s="532">
        <v>0</v>
      </c>
    </row>
    <row r="1521" spans="1:9" x14ac:dyDescent="0.25">
      <c r="A1521" s="216" t="s">
        <v>2163</v>
      </c>
      <c r="B1521" s="1">
        <v>30005156</v>
      </c>
      <c r="C1521" s="551" t="s">
        <v>613</v>
      </c>
      <c r="D1521" s="1" t="s">
        <v>538</v>
      </c>
      <c r="E1521" s="532">
        <v>0</v>
      </c>
      <c r="F1521" s="532">
        <v>181541.66968310688</v>
      </c>
      <c r="G1521" s="532">
        <v>0</v>
      </c>
      <c r="H1521" s="532">
        <v>0</v>
      </c>
      <c r="I1521" s="532">
        <v>0</v>
      </c>
    </row>
    <row r="1522" spans="1:9" x14ac:dyDescent="0.25">
      <c r="A1522" s="216" t="s">
        <v>2164</v>
      </c>
      <c r="B1522" s="1">
        <v>30005157</v>
      </c>
      <c r="C1522" s="551" t="s">
        <v>613</v>
      </c>
      <c r="D1522" s="1" t="s">
        <v>538</v>
      </c>
      <c r="E1522" s="532">
        <v>0</v>
      </c>
      <c r="F1522" s="532">
        <v>144966.85200526178</v>
      </c>
      <c r="G1522" s="532">
        <v>0</v>
      </c>
      <c r="H1522" s="532">
        <v>0</v>
      </c>
      <c r="I1522" s="532">
        <v>0</v>
      </c>
    </row>
    <row r="1523" spans="1:9" x14ac:dyDescent="0.25">
      <c r="A1523" s="216" t="s">
        <v>2165</v>
      </c>
      <c r="B1523" s="1">
        <v>30005158</v>
      </c>
      <c r="C1523" s="551" t="s">
        <v>623</v>
      </c>
      <c r="D1523" s="1" t="s">
        <v>540</v>
      </c>
      <c r="E1523" s="532">
        <v>17192.607002939065</v>
      </c>
      <c r="F1523" s="532">
        <v>124579.98647051044</v>
      </c>
      <c r="G1523" s="532">
        <v>1065.9416341822221</v>
      </c>
      <c r="H1523" s="532">
        <v>249.29280154261644</v>
      </c>
      <c r="I1523" s="532">
        <v>1315.2344357248385</v>
      </c>
    </row>
    <row r="1524" spans="1:9" x14ac:dyDescent="0.25">
      <c r="A1524" s="216" t="s">
        <v>2166</v>
      </c>
      <c r="B1524" s="1">
        <v>30005159</v>
      </c>
      <c r="C1524" s="551" t="s">
        <v>613</v>
      </c>
      <c r="D1524" s="1" t="s">
        <v>538</v>
      </c>
      <c r="E1524" s="532">
        <v>0</v>
      </c>
      <c r="F1524" s="532">
        <v>138760.24917759953</v>
      </c>
      <c r="G1524" s="532">
        <v>0</v>
      </c>
      <c r="H1524" s="532">
        <v>0</v>
      </c>
      <c r="I1524" s="532">
        <v>0</v>
      </c>
    </row>
    <row r="1525" spans="1:9" x14ac:dyDescent="0.25">
      <c r="A1525" s="216" t="s">
        <v>2167</v>
      </c>
      <c r="B1525" s="1">
        <v>30005164</v>
      </c>
      <c r="C1525" s="551" t="s">
        <v>1436</v>
      </c>
      <c r="D1525" s="1" t="s">
        <v>540</v>
      </c>
      <c r="E1525" s="532">
        <v>10687.949072411409</v>
      </c>
      <c r="F1525" s="532">
        <v>109855.64294105336</v>
      </c>
      <c r="G1525" s="532">
        <v>662.65284248950741</v>
      </c>
      <c r="H1525" s="532">
        <v>154.97526154996544</v>
      </c>
      <c r="I1525" s="532">
        <v>817.62810403947287</v>
      </c>
    </row>
    <row r="1526" spans="1:9" x14ac:dyDescent="0.25">
      <c r="A1526" s="216" t="s">
        <v>2168</v>
      </c>
      <c r="B1526" s="1">
        <v>30005168</v>
      </c>
      <c r="C1526" s="551" t="s">
        <v>539</v>
      </c>
      <c r="D1526" s="1" t="s">
        <v>540</v>
      </c>
      <c r="E1526" s="532">
        <v>34780.80504868125</v>
      </c>
      <c r="F1526" s="532">
        <v>175621.6594623024</v>
      </c>
      <c r="G1526" s="532">
        <v>0</v>
      </c>
      <c r="H1526" s="532">
        <v>504.32167320587814</v>
      </c>
      <c r="I1526" s="532">
        <v>504.32167320587814</v>
      </c>
    </row>
    <row r="1527" spans="1:9" x14ac:dyDescent="0.25">
      <c r="A1527" s="216" t="s">
        <v>2169</v>
      </c>
      <c r="B1527" s="1">
        <v>30005180</v>
      </c>
      <c r="C1527" s="551" t="s">
        <v>543</v>
      </c>
      <c r="D1527" s="1" t="s">
        <v>540</v>
      </c>
      <c r="E1527" s="532">
        <v>17188.935624351565</v>
      </c>
      <c r="F1527" s="532">
        <v>132558.95489935158</v>
      </c>
      <c r="G1527" s="532">
        <v>1065.7140087097971</v>
      </c>
      <c r="H1527" s="532">
        <v>249.23956655309772</v>
      </c>
      <c r="I1527" s="532">
        <v>1314.9535752628949</v>
      </c>
    </row>
    <row r="1528" spans="1:9" x14ac:dyDescent="0.25">
      <c r="A1528" s="216" t="s">
        <v>2170</v>
      </c>
      <c r="B1528" s="1">
        <v>30005184</v>
      </c>
      <c r="C1528" s="551" t="s">
        <v>544</v>
      </c>
      <c r="D1528" s="1" t="s">
        <v>540</v>
      </c>
      <c r="E1528" s="532">
        <v>11080.076475465445</v>
      </c>
      <c r="F1528" s="532">
        <v>115854.82122848013</v>
      </c>
      <c r="G1528" s="532">
        <v>686.9647414788576</v>
      </c>
      <c r="H1528" s="532">
        <v>160.66110889424897</v>
      </c>
      <c r="I1528" s="532">
        <v>847.62585037310657</v>
      </c>
    </row>
    <row r="1529" spans="1:9" x14ac:dyDescent="0.25">
      <c r="A1529" s="216" t="s">
        <v>2171</v>
      </c>
      <c r="B1529" s="1">
        <v>30005188</v>
      </c>
      <c r="C1529" s="551" t="s">
        <v>1516</v>
      </c>
      <c r="D1529" s="1" t="s">
        <v>540</v>
      </c>
      <c r="E1529" s="532">
        <v>11326.692459582502</v>
      </c>
      <c r="F1529" s="532">
        <v>118098.48957620443</v>
      </c>
      <c r="G1529" s="532">
        <v>702.25493249411511</v>
      </c>
      <c r="H1529" s="532">
        <v>164.23704066394629</v>
      </c>
      <c r="I1529" s="532">
        <v>866.49197315806146</v>
      </c>
    </row>
    <row r="1530" spans="1:9" x14ac:dyDescent="0.25">
      <c r="A1530" s="216" t="s">
        <v>2172</v>
      </c>
      <c r="B1530" s="1">
        <v>30005193</v>
      </c>
      <c r="C1530" s="551" t="s">
        <v>748</v>
      </c>
      <c r="D1530" s="1" t="s">
        <v>540</v>
      </c>
      <c r="E1530" s="532">
        <v>10119.237231796877</v>
      </c>
      <c r="F1530" s="532">
        <v>95823.136840716688</v>
      </c>
      <c r="G1530" s="532">
        <v>627.39270837140634</v>
      </c>
      <c r="H1530" s="532">
        <v>146.72893986105473</v>
      </c>
      <c r="I1530" s="532">
        <v>774.1216482324611</v>
      </c>
    </row>
    <row r="1531" spans="1:9" x14ac:dyDescent="0.25">
      <c r="A1531" s="216" t="s">
        <v>2173</v>
      </c>
      <c r="B1531" s="1">
        <v>30005196</v>
      </c>
      <c r="C1531" s="551" t="s">
        <v>577</v>
      </c>
      <c r="D1531" s="1" t="s">
        <v>540</v>
      </c>
      <c r="E1531" s="532">
        <v>10298.81353695797</v>
      </c>
      <c r="F1531" s="532">
        <v>101695.55782087411</v>
      </c>
      <c r="G1531" s="532">
        <v>638.52643929139413</v>
      </c>
      <c r="H1531" s="532">
        <v>149.33279628589057</v>
      </c>
      <c r="I1531" s="532">
        <v>787.85923557728472</v>
      </c>
    </row>
    <row r="1532" spans="1:9" x14ac:dyDescent="0.25">
      <c r="A1532" s="216" t="s">
        <v>2174</v>
      </c>
      <c r="B1532" s="1">
        <v>30005198</v>
      </c>
      <c r="C1532" s="551" t="s">
        <v>544</v>
      </c>
      <c r="D1532" s="1" t="s">
        <v>540</v>
      </c>
      <c r="E1532" s="532">
        <v>10052.090470965444</v>
      </c>
      <c r="F1532" s="532">
        <v>94083.103729511771</v>
      </c>
      <c r="G1532" s="532">
        <v>623.22960919985758</v>
      </c>
      <c r="H1532" s="532">
        <v>145.75531182899894</v>
      </c>
      <c r="I1532" s="532">
        <v>768.98492102885655</v>
      </c>
    </row>
    <row r="1533" spans="1:9" x14ac:dyDescent="0.25">
      <c r="A1533" s="216" t="s">
        <v>2175</v>
      </c>
      <c r="B1533" s="1">
        <v>30005199</v>
      </c>
      <c r="C1533" s="551" t="s">
        <v>544</v>
      </c>
      <c r="D1533" s="1" t="s">
        <v>540</v>
      </c>
      <c r="E1533" s="532">
        <v>11696.527557801452</v>
      </c>
      <c r="F1533" s="532">
        <v>110963.04507344426</v>
      </c>
      <c r="G1533" s="532">
        <v>725.18470858368994</v>
      </c>
      <c r="H1533" s="532">
        <v>169.59964958812105</v>
      </c>
      <c r="I1533" s="532">
        <v>894.78435817181094</v>
      </c>
    </row>
    <row r="1534" spans="1:9" x14ac:dyDescent="0.25">
      <c r="A1534" s="216" t="s">
        <v>2176</v>
      </c>
      <c r="B1534" s="1">
        <v>30005200</v>
      </c>
      <c r="C1534" s="551" t="s">
        <v>564</v>
      </c>
      <c r="D1534" s="1" t="s">
        <v>538</v>
      </c>
      <c r="E1534" s="532">
        <v>0</v>
      </c>
      <c r="F1534" s="532">
        <v>164225.79145609093</v>
      </c>
      <c r="G1534" s="532">
        <v>0</v>
      </c>
      <c r="H1534" s="532">
        <v>0</v>
      </c>
      <c r="I1534" s="532">
        <v>0</v>
      </c>
    </row>
    <row r="1535" spans="1:9" x14ac:dyDescent="0.25">
      <c r="A1535" s="216" t="s">
        <v>2177</v>
      </c>
      <c r="B1535" s="1">
        <v>30005201</v>
      </c>
      <c r="C1535" s="551" t="s">
        <v>564</v>
      </c>
      <c r="D1535" s="1" t="s">
        <v>538</v>
      </c>
      <c r="E1535" s="532">
        <v>0</v>
      </c>
      <c r="F1535" s="532">
        <v>129739.7185364085</v>
      </c>
      <c r="G1535" s="532">
        <v>0</v>
      </c>
      <c r="H1535" s="532">
        <v>0</v>
      </c>
      <c r="I1535" s="532">
        <v>0</v>
      </c>
    </row>
    <row r="1536" spans="1:9" x14ac:dyDescent="0.25">
      <c r="A1536" s="216" t="s">
        <v>2178</v>
      </c>
      <c r="B1536" s="1">
        <v>30005202</v>
      </c>
      <c r="C1536" s="551" t="s">
        <v>537</v>
      </c>
      <c r="D1536" s="1" t="s">
        <v>538</v>
      </c>
      <c r="E1536" s="532">
        <v>0</v>
      </c>
      <c r="F1536" s="532">
        <v>138518.12631089293</v>
      </c>
      <c r="G1536" s="532">
        <v>0</v>
      </c>
      <c r="H1536" s="532">
        <v>0</v>
      </c>
      <c r="I1536" s="532">
        <v>0</v>
      </c>
    </row>
    <row r="1537" spans="1:9" x14ac:dyDescent="0.25">
      <c r="A1537" s="216" t="s">
        <v>2179</v>
      </c>
      <c r="B1537" s="1">
        <v>30005204</v>
      </c>
      <c r="C1537" s="551" t="s">
        <v>1262</v>
      </c>
      <c r="D1537" s="1" t="s">
        <v>540</v>
      </c>
      <c r="E1537" s="532">
        <v>9926.3827740776578</v>
      </c>
      <c r="F1537" s="532">
        <v>94151.461134292418</v>
      </c>
      <c r="G1537" s="532">
        <v>615.43573199281479</v>
      </c>
      <c r="H1537" s="532">
        <v>143.93255022412603</v>
      </c>
      <c r="I1537" s="532">
        <v>759.36828221694077</v>
      </c>
    </row>
    <row r="1538" spans="1:9" x14ac:dyDescent="0.25">
      <c r="A1538" s="216" t="s">
        <v>2180</v>
      </c>
      <c r="B1538" s="1">
        <v>30005205</v>
      </c>
      <c r="C1538" s="551" t="s">
        <v>617</v>
      </c>
      <c r="D1538" s="1" t="s">
        <v>540</v>
      </c>
      <c r="E1538" s="532">
        <v>9690.9097299218774</v>
      </c>
      <c r="F1538" s="532">
        <v>102811.43381546998</v>
      </c>
      <c r="G1538" s="532">
        <v>600.83640325515637</v>
      </c>
      <c r="H1538" s="532">
        <v>140.51819108386724</v>
      </c>
      <c r="I1538" s="532">
        <v>741.35459433902361</v>
      </c>
    </row>
    <row r="1539" spans="1:9" x14ac:dyDescent="0.25">
      <c r="A1539" s="216" t="s">
        <v>2181</v>
      </c>
      <c r="B1539" s="1">
        <v>30005206</v>
      </c>
      <c r="C1539" s="551" t="s">
        <v>564</v>
      </c>
      <c r="D1539" s="1" t="s">
        <v>538</v>
      </c>
      <c r="E1539" s="532">
        <v>0</v>
      </c>
      <c r="F1539" s="532">
        <v>160410.82815413267</v>
      </c>
      <c r="G1539" s="532">
        <v>0</v>
      </c>
      <c r="H1539" s="532">
        <v>0</v>
      </c>
      <c r="I1539" s="532">
        <v>0</v>
      </c>
    </row>
    <row r="1540" spans="1:9" x14ac:dyDescent="0.25">
      <c r="A1540" s="216" t="s">
        <v>2182</v>
      </c>
      <c r="B1540" s="1">
        <v>30005209</v>
      </c>
      <c r="C1540" s="551" t="s">
        <v>552</v>
      </c>
      <c r="D1540" s="1" t="s">
        <v>540</v>
      </c>
      <c r="E1540" s="532">
        <v>7442.1903450781256</v>
      </c>
      <c r="F1540" s="532">
        <v>76403.571331469779</v>
      </c>
      <c r="G1540" s="532">
        <v>461.41580139484375</v>
      </c>
      <c r="H1540" s="532">
        <v>107.91176000363282</v>
      </c>
      <c r="I1540" s="532">
        <v>569.32756139847652</v>
      </c>
    </row>
    <row r="1541" spans="1:9" x14ac:dyDescent="0.25">
      <c r="A1541" s="216" t="s">
        <v>2183</v>
      </c>
      <c r="B1541" s="1">
        <v>30005211</v>
      </c>
      <c r="C1541" s="551" t="s">
        <v>1813</v>
      </c>
      <c r="D1541" s="1" t="s">
        <v>540</v>
      </c>
      <c r="E1541" s="532">
        <v>4657.8321217289067</v>
      </c>
      <c r="F1541" s="532">
        <v>64282.69921564962</v>
      </c>
      <c r="G1541" s="532">
        <v>288.78559154719221</v>
      </c>
      <c r="H1541" s="532">
        <v>67.538565765069151</v>
      </c>
      <c r="I1541" s="532">
        <v>356.32415731226138</v>
      </c>
    </row>
    <row r="1542" spans="1:9" x14ac:dyDescent="0.25">
      <c r="A1542" s="216" t="s">
        <v>2184</v>
      </c>
      <c r="B1542" s="1">
        <v>30005214</v>
      </c>
      <c r="C1542" s="551" t="s">
        <v>548</v>
      </c>
      <c r="D1542" s="1" t="s">
        <v>538</v>
      </c>
      <c r="E1542" s="532">
        <v>0</v>
      </c>
      <c r="F1542" s="532">
        <v>192095.59105771515</v>
      </c>
      <c r="G1542" s="532">
        <v>0</v>
      </c>
      <c r="H1542" s="532">
        <v>0</v>
      </c>
      <c r="I1542" s="532">
        <v>0</v>
      </c>
    </row>
    <row r="1543" spans="1:9" x14ac:dyDescent="0.25">
      <c r="A1543" s="216" t="s">
        <v>2185</v>
      </c>
      <c r="B1543" s="1">
        <v>30005215</v>
      </c>
      <c r="C1543" s="551" t="s">
        <v>717</v>
      </c>
      <c r="D1543" s="1" t="s">
        <v>538</v>
      </c>
      <c r="E1543" s="532">
        <v>0</v>
      </c>
      <c r="F1543" s="532">
        <v>195153.96291632202</v>
      </c>
      <c r="G1543" s="532">
        <v>0</v>
      </c>
      <c r="H1543" s="532">
        <v>0</v>
      </c>
      <c r="I1543" s="532">
        <v>0</v>
      </c>
    </row>
    <row r="1544" spans="1:9" x14ac:dyDescent="0.25">
      <c r="A1544" s="216" t="s">
        <v>2186</v>
      </c>
      <c r="B1544" s="1">
        <v>30005216</v>
      </c>
      <c r="C1544" s="551" t="s">
        <v>1403</v>
      </c>
      <c r="D1544" s="1" t="s">
        <v>540</v>
      </c>
      <c r="E1544" s="532">
        <v>34780.80504868125</v>
      </c>
      <c r="F1544" s="532">
        <v>171705.87174063388</v>
      </c>
      <c r="G1544" s="532">
        <v>0</v>
      </c>
      <c r="H1544" s="532">
        <v>504.32167320587814</v>
      </c>
      <c r="I1544" s="532">
        <v>504.32167320587814</v>
      </c>
    </row>
    <row r="1545" spans="1:9" x14ac:dyDescent="0.25">
      <c r="A1545" s="216" t="s">
        <v>2187</v>
      </c>
      <c r="B1545" s="1">
        <v>30005217</v>
      </c>
      <c r="C1545" s="551" t="s">
        <v>571</v>
      </c>
      <c r="D1545" s="1" t="s">
        <v>538</v>
      </c>
      <c r="E1545" s="532">
        <v>0</v>
      </c>
      <c r="F1545" s="532">
        <v>222524.48181717616</v>
      </c>
      <c r="G1545" s="532">
        <v>0</v>
      </c>
      <c r="H1545" s="532">
        <v>0</v>
      </c>
      <c r="I1545" s="532">
        <v>0</v>
      </c>
    </row>
    <row r="1546" spans="1:9" x14ac:dyDescent="0.25">
      <c r="A1546" s="216" t="s">
        <v>2188</v>
      </c>
      <c r="B1546" s="1">
        <v>30005218</v>
      </c>
      <c r="C1546" s="551" t="s">
        <v>570</v>
      </c>
      <c r="D1546" s="1" t="s">
        <v>538</v>
      </c>
      <c r="E1546" s="532">
        <v>0</v>
      </c>
      <c r="F1546" s="532">
        <v>296677.19763908465</v>
      </c>
      <c r="G1546" s="532">
        <v>0</v>
      </c>
      <c r="H1546" s="532">
        <v>0</v>
      </c>
      <c r="I1546" s="532">
        <v>0</v>
      </c>
    </row>
    <row r="1547" spans="1:9" x14ac:dyDescent="0.25">
      <c r="A1547" s="216" t="s">
        <v>2189</v>
      </c>
      <c r="B1547" s="1">
        <v>30005219</v>
      </c>
      <c r="C1547" s="551" t="s">
        <v>570</v>
      </c>
      <c r="D1547" s="1" t="s">
        <v>538</v>
      </c>
      <c r="E1547" s="532">
        <v>0</v>
      </c>
      <c r="F1547" s="532">
        <v>316780.35279419774</v>
      </c>
      <c r="G1547" s="532">
        <v>0</v>
      </c>
      <c r="H1547" s="532">
        <v>0</v>
      </c>
      <c r="I1547" s="532">
        <v>0</v>
      </c>
    </row>
    <row r="1548" spans="1:9" x14ac:dyDescent="0.25">
      <c r="A1548" s="216" t="s">
        <v>2190</v>
      </c>
      <c r="B1548" s="1">
        <v>30005220</v>
      </c>
      <c r="C1548" s="551" t="s">
        <v>648</v>
      </c>
      <c r="D1548" s="1" t="s">
        <v>538</v>
      </c>
      <c r="E1548" s="532">
        <v>0</v>
      </c>
      <c r="F1548" s="532">
        <v>142039.38093280749</v>
      </c>
      <c r="G1548" s="532">
        <v>0</v>
      </c>
      <c r="H1548" s="532">
        <v>0</v>
      </c>
      <c r="I1548" s="532">
        <v>0</v>
      </c>
    </row>
    <row r="1549" spans="1:9" x14ac:dyDescent="0.25">
      <c r="A1549" s="216" t="s">
        <v>2191</v>
      </c>
      <c r="B1549" s="1">
        <v>30005223</v>
      </c>
      <c r="C1549" s="551" t="s">
        <v>648</v>
      </c>
      <c r="D1549" s="1" t="s">
        <v>538</v>
      </c>
      <c r="E1549" s="532">
        <v>0</v>
      </c>
      <c r="F1549" s="532">
        <v>169093.70551844352</v>
      </c>
      <c r="G1549" s="532">
        <v>0</v>
      </c>
      <c r="H1549" s="532">
        <v>0</v>
      </c>
      <c r="I1549" s="532">
        <v>0</v>
      </c>
    </row>
    <row r="1550" spans="1:9" x14ac:dyDescent="0.25">
      <c r="A1550" s="216" t="s">
        <v>2192</v>
      </c>
      <c r="B1550" s="1">
        <v>30005224</v>
      </c>
      <c r="C1550" s="551" t="s">
        <v>719</v>
      </c>
      <c r="D1550" s="1" t="s">
        <v>538</v>
      </c>
      <c r="E1550" s="532">
        <v>0</v>
      </c>
      <c r="F1550" s="532">
        <v>195502.81938207211</v>
      </c>
      <c r="G1550" s="532">
        <v>0</v>
      </c>
      <c r="H1550" s="532">
        <v>0</v>
      </c>
      <c r="I1550" s="532">
        <v>0</v>
      </c>
    </row>
    <row r="1551" spans="1:9" x14ac:dyDescent="0.25">
      <c r="A1551" s="216" t="s">
        <v>2193</v>
      </c>
      <c r="B1551" s="1">
        <v>30005225</v>
      </c>
      <c r="C1551" s="551" t="s">
        <v>568</v>
      </c>
      <c r="D1551" s="1" t="s">
        <v>538</v>
      </c>
      <c r="E1551" s="532">
        <v>0</v>
      </c>
      <c r="F1551" s="532">
        <v>156078.99931101265</v>
      </c>
      <c r="G1551" s="532">
        <v>0</v>
      </c>
      <c r="H1551" s="532">
        <v>0</v>
      </c>
      <c r="I1551" s="532">
        <v>0</v>
      </c>
    </row>
    <row r="1552" spans="1:9" x14ac:dyDescent="0.25">
      <c r="A1552" s="216" t="s">
        <v>2194</v>
      </c>
      <c r="B1552" s="1">
        <v>30005228</v>
      </c>
      <c r="C1552" s="551" t="s">
        <v>544</v>
      </c>
      <c r="D1552" s="1" t="s">
        <v>540</v>
      </c>
      <c r="E1552" s="532">
        <v>5256.7678216944933</v>
      </c>
      <c r="F1552" s="532">
        <v>57994.298411137133</v>
      </c>
      <c r="G1552" s="532">
        <v>325.91960494505855</v>
      </c>
      <c r="H1552" s="532">
        <v>76.223133414570157</v>
      </c>
      <c r="I1552" s="532">
        <v>402.14273835962871</v>
      </c>
    </row>
    <row r="1553" spans="1:9" x14ac:dyDescent="0.25">
      <c r="A1553" s="216" t="s">
        <v>2195</v>
      </c>
      <c r="B1553" s="1">
        <v>30005231</v>
      </c>
      <c r="C1553" s="551" t="s">
        <v>571</v>
      </c>
      <c r="D1553" s="1" t="s">
        <v>538</v>
      </c>
      <c r="E1553" s="532">
        <v>0</v>
      </c>
      <c r="F1553" s="532">
        <v>195378.14243835618</v>
      </c>
      <c r="G1553" s="532">
        <v>0</v>
      </c>
      <c r="H1553" s="532">
        <v>0</v>
      </c>
      <c r="I1553" s="532">
        <v>0</v>
      </c>
    </row>
    <row r="1554" spans="1:9" x14ac:dyDescent="0.25">
      <c r="A1554" s="216" t="s">
        <v>2196</v>
      </c>
      <c r="B1554" s="1">
        <v>30005232</v>
      </c>
      <c r="C1554" s="551" t="s">
        <v>570</v>
      </c>
      <c r="D1554" s="1" t="s">
        <v>538</v>
      </c>
      <c r="E1554" s="532">
        <v>0</v>
      </c>
      <c r="F1554" s="532">
        <v>312691.36650958902</v>
      </c>
      <c r="G1554" s="532">
        <v>0</v>
      </c>
      <c r="H1554" s="532">
        <v>0</v>
      </c>
      <c r="I1554" s="532">
        <v>0</v>
      </c>
    </row>
    <row r="1555" spans="1:9" x14ac:dyDescent="0.25">
      <c r="A1555" s="216" t="s">
        <v>2197</v>
      </c>
      <c r="B1555" s="1">
        <v>30005233</v>
      </c>
      <c r="C1555" s="551" t="s">
        <v>794</v>
      </c>
      <c r="D1555" s="1" t="s">
        <v>538</v>
      </c>
      <c r="E1555" s="532">
        <v>0</v>
      </c>
      <c r="F1555" s="532">
        <v>247810.87449725327</v>
      </c>
      <c r="G1555" s="532">
        <v>0</v>
      </c>
      <c r="H1555" s="532">
        <v>0</v>
      </c>
      <c r="I1555" s="532">
        <v>0</v>
      </c>
    </row>
    <row r="1556" spans="1:9" x14ac:dyDescent="0.25">
      <c r="A1556" s="216" t="s">
        <v>2198</v>
      </c>
      <c r="B1556" s="1">
        <v>30005234</v>
      </c>
      <c r="C1556" s="551" t="s">
        <v>570</v>
      </c>
      <c r="D1556" s="1" t="s">
        <v>538</v>
      </c>
      <c r="E1556" s="532">
        <v>0</v>
      </c>
      <c r="F1556" s="532">
        <v>307818.25368219183</v>
      </c>
      <c r="G1556" s="532">
        <v>0</v>
      </c>
      <c r="H1556" s="532">
        <v>0</v>
      </c>
      <c r="I1556" s="532">
        <v>0</v>
      </c>
    </row>
    <row r="1557" spans="1:9" x14ac:dyDescent="0.25">
      <c r="A1557" s="216" t="s">
        <v>2199</v>
      </c>
      <c r="B1557" s="1">
        <v>30005235</v>
      </c>
      <c r="C1557" s="551" t="s">
        <v>648</v>
      </c>
      <c r="D1557" s="1" t="s">
        <v>538</v>
      </c>
      <c r="E1557" s="532">
        <v>0</v>
      </c>
      <c r="F1557" s="532">
        <v>153256.97210158443</v>
      </c>
      <c r="G1557" s="532">
        <v>0</v>
      </c>
      <c r="H1557" s="532">
        <v>0</v>
      </c>
      <c r="I1557" s="532">
        <v>0</v>
      </c>
    </row>
    <row r="1558" spans="1:9" x14ac:dyDescent="0.25">
      <c r="A1558" s="216" t="s">
        <v>2200</v>
      </c>
      <c r="B1558" s="1">
        <v>30005236</v>
      </c>
      <c r="C1558" s="551" t="s">
        <v>568</v>
      </c>
      <c r="D1558" s="1" t="s">
        <v>538</v>
      </c>
      <c r="E1558" s="532">
        <v>0</v>
      </c>
      <c r="F1558" s="532">
        <v>178987.17969252696</v>
      </c>
      <c r="G1558" s="532">
        <v>0</v>
      </c>
      <c r="H1558" s="532">
        <v>0</v>
      </c>
      <c r="I1558" s="532">
        <v>0</v>
      </c>
    </row>
    <row r="1559" spans="1:9" x14ac:dyDescent="0.25">
      <c r="A1559" s="216" t="s">
        <v>2201</v>
      </c>
      <c r="B1559" s="1">
        <v>30005237</v>
      </c>
      <c r="C1559" s="551" t="s">
        <v>568</v>
      </c>
      <c r="D1559" s="1" t="s">
        <v>538</v>
      </c>
      <c r="E1559" s="532">
        <v>0</v>
      </c>
      <c r="F1559" s="532">
        <v>233654.2444672386</v>
      </c>
      <c r="G1559" s="532">
        <v>0</v>
      </c>
      <c r="H1559" s="532">
        <v>0</v>
      </c>
      <c r="I1559" s="532">
        <v>0</v>
      </c>
    </row>
    <row r="1560" spans="1:9" x14ac:dyDescent="0.25">
      <c r="A1560" s="216" t="s">
        <v>2202</v>
      </c>
      <c r="B1560" s="1">
        <v>30005238</v>
      </c>
      <c r="C1560" s="551" t="s">
        <v>548</v>
      </c>
      <c r="D1560" s="1" t="s">
        <v>538</v>
      </c>
      <c r="E1560" s="532">
        <v>0</v>
      </c>
      <c r="F1560" s="532">
        <v>213463.24345031343</v>
      </c>
      <c r="G1560" s="532">
        <v>0</v>
      </c>
      <c r="H1560" s="532">
        <v>0</v>
      </c>
      <c r="I1560" s="532">
        <v>0</v>
      </c>
    </row>
    <row r="1561" spans="1:9" x14ac:dyDescent="0.25">
      <c r="A1561" s="216" t="s">
        <v>2203</v>
      </c>
      <c r="B1561" s="1">
        <v>30005239</v>
      </c>
      <c r="C1561" s="551" t="s">
        <v>969</v>
      </c>
      <c r="D1561" s="1" t="s">
        <v>540</v>
      </c>
      <c r="E1561" s="532">
        <v>0</v>
      </c>
      <c r="F1561" s="532">
        <v>0</v>
      </c>
      <c r="G1561" s="532">
        <v>0</v>
      </c>
      <c r="H1561" s="532">
        <v>0</v>
      </c>
      <c r="I1561" s="532">
        <v>0</v>
      </c>
    </row>
    <row r="1562" spans="1:9" x14ac:dyDescent="0.25">
      <c r="A1562" s="216" t="s">
        <v>2204</v>
      </c>
      <c r="B1562" s="1">
        <v>30005240</v>
      </c>
      <c r="C1562" s="551" t="s">
        <v>570</v>
      </c>
      <c r="D1562" s="1" t="s">
        <v>538</v>
      </c>
      <c r="E1562" s="532">
        <v>0</v>
      </c>
      <c r="F1562" s="532">
        <v>290937.07982519444</v>
      </c>
      <c r="G1562" s="532">
        <v>0</v>
      </c>
      <c r="H1562" s="532">
        <v>0</v>
      </c>
      <c r="I1562" s="532">
        <v>0</v>
      </c>
    </row>
    <row r="1563" spans="1:9" x14ac:dyDescent="0.25">
      <c r="A1563" s="216" t="s">
        <v>2205</v>
      </c>
      <c r="B1563" s="1">
        <v>30005241</v>
      </c>
      <c r="C1563" s="551" t="s">
        <v>556</v>
      </c>
      <c r="D1563" s="1" t="s">
        <v>538</v>
      </c>
      <c r="E1563" s="532">
        <v>0</v>
      </c>
      <c r="F1563" s="532">
        <v>136050.69155068495</v>
      </c>
      <c r="G1563" s="532">
        <v>0</v>
      </c>
      <c r="H1563" s="532">
        <v>0</v>
      </c>
      <c r="I1563" s="532">
        <v>0</v>
      </c>
    </row>
    <row r="1564" spans="1:9" x14ac:dyDescent="0.25">
      <c r="A1564" s="216" t="s">
        <v>2206</v>
      </c>
      <c r="B1564" s="1">
        <v>30005242</v>
      </c>
      <c r="C1564" s="551" t="s">
        <v>541</v>
      </c>
      <c r="D1564" s="1" t="s">
        <v>540</v>
      </c>
      <c r="E1564" s="532">
        <v>4732.0245640179692</v>
      </c>
      <c r="F1564" s="532">
        <v>67399.545063731159</v>
      </c>
      <c r="G1564" s="532">
        <v>293.38552296911411</v>
      </c>
      <c r="H1564" s="532">
        <v>68.61435617826055</v>
      </c>
      <c r="I1564" s="532">
        <v>361.99987914737466</v>
      </c>
    </row>
    <row r="1565" spans="1:9" x14ac:dyDescent="0.25">
      <c r="A1565" s="216" t="s">
        <v>2207</v>
      </c>
      <c r="B1565" s="1">
        <v>30005243</v>
      </c>
      <c r="C1565" s="551" t="s">
        <v>543</v>
      </c>
      <c r="D1565" s="1" t="s">
        <v>540</v>
      </c>
      <c r="E1565" s="532">
        <v>4398.0055996093752</v>
      </c>
      <c r="F1565" s="532">
        <v>63407.380599609372</v>
      </c>
      <c r="G1565" s="532">
        <v>272.67634717578125</v>
      </c>
      <c r="H1565" s="532">
        <v>63.771081194335942</v>
      </c>
      <c r="I1565" s="532">
        <v>336.44742837011717</v>
      </c>
    </row>
    <row r="1566" spans="1:9" x14ac:dyDescent="0.25">
      <c r="A1566" s="216" t="s">
        <v>2208</v>
      </c>
      <c r="B1566" s="1">
        <v>30005252</v>
      </c>
      <c r="C1566" s="551" t="s">
        <v>570</v>
      </c>
      <c r="D1566" s="1" t="s">
        <v>538</v>
      </c>
      <c r="E1566" s="532">
        <v>0</v>
      </c>
      <c r="F1566" s="532">
        <v>275350.7332821918</v>
      </c>
      <c r="G1566" s="532">
        <v>0</v>
      </c>
      <c r="H1566" s="532">
        <v>0</v>
      </c>
      <c r="I1566" s="532">
        <v>0</v>
      </c>
    </row>
    <row r="1567" spans="1:9" x14ac:dyDescent="0.25">
      <c r="A1567" s="216" t="s">
        <v>2209</v>
      </c>
      <c r="B1567" s="1">
        <v>30005253</v>
      </c>
      <c r="C1567" s="551" t="s">
        <v>570</v>
      </c>
      <c r="D1567" s="1" t="s">
        <v>538</v>
      </c>
      <c r="E1567" s="532">
        <v>0</v>
      </c>
      <c r="F1567" s="532">
        <v>255965.50108755546</v>
      </c>
      <c r="G1567" s="532">
        <v>0</v>
      </c>
      <c r="H1567" s="532">
        <v>0</v>
      </c>
      <c r="I1567" s="532">
        <v>0</v>
      </c>
    </row>
    <row r="1568" spans="1:9" x14ac:dyDescent="0.25">
      <c r="A1568" s="216" t="s">
        <v>2210</v>
      </c>
      <c r="B1568" s="1">
        <v>30005254</v>
      </c>
      <c r="C1568" s="551" t="s">
        <v>580</v>
      </c>
      <c r="D1568" s="1" t="s">
        <v>540</v>
      </c>
      <c r="E1568" s="532">
        <v>11822.802788629222</v>
      </c>
      <c r="F1568" s="532">
        <v>116864.58495678649</v>
      </c>
      <c r="G1568" s="532">
        <v>733.01377289501181</v>
      </c>
      <c r="H1568" s="532">
        <v>171.43064043512373</v>
      </c>
      <c r="I1568" s="532">
        <v>904.4444133301356</v>
      </c>
    </row>
    <row r="1569" spans="1:9" x14ac:dyDescent="0.25">
      <c r="A1569" s="216" t="s">
        <v>2211</v>
      </c>
      <c r="B1569" s="1">
        <v>30005260</v>
      </c>
      <c r="C1569" s="551" t="s">
        <v>580</v>
      </c>
      <c r="D1569" s="1" t="s">
        <v>540</v>
      </c>
      <c r="E1569" s="532">
        <v>11662.822466678908</v>
      </c>
      <c r="F1569" s="532">
        <v>105152.40139866527</v>
      </c>
      <c r="G1569" s="532">
        <v>723.09499293409226</v>
      </c>
      <c r="H1569" s="532">
        <v>169.11092576684419</v>
      </c>
      <c r="I1569" s="532">
        <v>892.20591870093642</v>
      </c>
    </row>
    <row r="1570" spans="1:9" x14ac:dyDescent="0.25">
      <c r="A1570" s="216" t="s">
        <v>2212</v>
      </c>
      <c r="B1570" s="1">
        <v>30005265</v>
      </c>
      <c r="C1570" s="551" t="s">
        <v>568</v>
      </c>
      <c r="D1570" s="1" t="s">
        <v>538</v>
      </c>
      <c r="E1570" s="532">
        <v>0</v>
      </c>
      <c r="F1570" s="532">
        <v>197659.22322994302</v>
      </c>
      <c r="G1570" s="532">
        <v>0</v>
      </c>
      <c r="H1570" s="532">
        <v>0</v>
      </c>
      <c r="I1570" s="532">
        <v>0</v>
      </c>
    </row>
    <row r="1571" spans="1:9" x14ac:dyDescent="0.25">
      <c r="A1571" s="216" t="s">
        <v>2213</v>
      </c>
      <c r="B1571" s="1">
        <v>30005267</v>
      </c>
      <c r="C1571" s="551" t="s">
        <v>980</v>
      </c>
      <c r="D1571" s="1" t="s">
        <v>540</v>
      </c>
      <c r="E1571" s="532">
        <v>9712.326105015627</v>
      </c>
      <c r="F1571" s="532">
        <v>94438.598588833542</v>
      </c>
      <c r="G1571" s="532">
        <v>602.16421851096891</v>
      </c>
      <c r="H1571" s="532">
        <v>140.82872852272661</v>
      </c>
      <c r="I1571" s="532">
        <v>742.99294703369549</v>
      </c>
    </row>
    <row r="1572" spans="1:9" x14ac:dyDescent="0.25">
      <c r="A1572" s="216" t="s">
        <v>2214</v>
      </c>
      <c r="B1572" s="1">
        <v>30005269</v>
      </c>
      <c r="C1572" s="551" t="s">
        <v>556</v>
      </c>
      <c r="D1572" s="1" t="s">
        <v>538</v>
      </c>
      <c r="E1572" s="532">
        <v>0</v>
      </c>
      <c r="F1572" s="532">
        <v>178925.0462246823</v>
      </c>
      <c r="G1572" s="532">
        <v>0</v>
      </c>
      <c r="H1572" s="532">
        <v>0</v>
      </c>
      <c r="I1572" s="532">
        <v>0</v>
      </c>
    </row>
    <row r="1573" spans="1:9" x14ac:dyDescent="0.25">
      <c r="A1573" s="216" t="s">
        <v>2215</v>
      </c>
      <c r="B1573" s="1">
        <v>30005270</v>
      </c>
      <c r="C1573" s="551" t="s">
        <v>555</v>
      </c>
      <c r="D1573" s="1" t="s">
        <v>538</v>
      </c>
      <c r="E1573" s="532">
        <v>0</v>
      </c>
      <c r="F1573" s="532">
        <v>133608.01838911601</v>
      </c>
      <c r="G1573" s="532">
        <v>0</v>
      </c>
      <c r="H1573" s="532">
        <v>0</v>
      </c>
      <c r="I1573" s="532">
        <v>0</v>
      </c>
    </row>
    <row r="1574" spans="1:9" x14ac:dyDescent="0.25">
      <c r="A1574" s="216" t="s">
        <v>2216</v>
      </c>
      <c r="B1574" s="1">
        <v>30005271</v>
      </c>
      <c r="C1574" s="551" t="s">
        <v>717</v>
      </c>
      <c r="D1574" s="1" t="s">
        <v>538</v>
      </c>
      <c r="E1574" s="532">
        <v>0</v>
      </c>
      <c r="F1574" s="532">
        <v>238651.46460120779</v>
      </c>
      <c r="G1574" s="532">
        <v>0</v>
      </c>
      <c r="H1574" s="532">
        <v>0</v>
      </c>
      <c r="I1574" s="532">
        <v>0</v>
      </c>
    </row>
    <row r="1575" spans="1:9" x14ac:dyDescent="0.25">
      <c r="A1575" s="216" t="s">
        <v>2217</v>
      </c>
      <c r="B1575" s="1">
        <v>30005273</v>
      </c>
      <c r="C1575" s="551" t="s">
        <v>772</v>
      </c>
      <c r="D1575" s="1" t="s">
        <v>540</v>
      </c>
      <c r="E1575" s="532">
        <v>8644.7198065921893</v>
      </c>
      <c r="F1575" s="532">
        <v>90808.14296629111</v>
      </c>
      <c r="G1575" s="532">
        <v>535.97262800871579</v>
      </c>
      <c r="H1575" s="532">
        <v>125.34843719558675</v>
      </c>
      <c r="I1575" s="532">
        <v>661.3210652043025</v>
      </c>
    </row>
    <row r="1576" spans="1:9" x14ac:dyDescent="0.25">
      <c r="A1576" s="216" t="s">
        <v>2218</v>
      </c>
      <c r="B1576" s="1">
        <v>30005274</v>
      </c>
      <c r="C1576" s="551" t="s">
        <v>1262</v>
      </c>
      <c r="D1576" s="1" t="s">
        <v>540</v>
      </c>
      <c r="E1576" s="532">
        <v>10279.003389996251</v>
      </c>
      <c r="F1576" s="532">
        <v>102263.33989655838</v>
      </c>
      <c r="G1576" s="532">
        <v>637.29821017976758</v>
      </c>
      <c r="H1576" s="532">
        <v>149.04554915494563</v>
      </c>
      <c r="I1576" s="532">
        <v>786.34375933471324</v>
      </c>
    </row>
    <row r="1577" spans="1:9" x14ac:dyDescent="0.25">
      <c r="A1577" s="216" t="s">
        <v>2219</v>
      </c>
      <c r="B1577" s="1">
        <v>30005275</v>
      </c>
      <c r="C1577" s="551" t="s">
        <v>556</v>
      </c>
      <c r="D1577" s="1" t="s">
        <v>538</v>
      </c>
      <c r="E1577" s="532">
        <v>0</v>
      </c>
      <c r="F1577" s="532">
        <v>218264.40625410777</v>
      </c>
      <c r="G1577" s="532">
        <v>0</v>
      </c>
      <c r="H1577" s="532">
        <v>0</v>
      </c>
      <c r="I1577" s="532">
        <v>0</v>
      </c>
    </row>
    <row r="1578" spans="1:9" x14ac:dyDescent="0.25">
      <c r="A1578" s="216" t="s">
        <v>2220</v>
      </c>
      <c r="B1578" s="1">
        <v>30005276</v>
      </c>
      <c r="C1578" s="551" t="s">
        <v>586</v>
      </c>
      <c r="D1578" s="1" t="s">
        <v>538</v>
      </c>
      <c r="E1578" s="532">
        <v>0</v>
      </c>
      <c r="F1578" s="532">
        <v>201327.781574238</v>
      </c>
      <c r="G1578" s="532">
        <v>0</v>
      </c>
      <c r="H1578" s="532">
        <v>0</v>
      </c>
      <c r="I1578" s="532">
        <v>0</v>
      </c>
    </row>
    <row r="1579" spans="1:9" x14ac:dyDescent="0.25">
      <c r="A1579" s="216" t="s">
        <v>2221</v>
      </c>
      <c r="B1579" s="1">
        <v>30005278</v>
      </c>
      <c r="C1579" s="551" t="s">
        <v>719</v>
      </c>
      <c r="D1579" s="1" t="s">
        <v>538</v>
      </c>
      <c r="E1579" s="532">
        <v>0</v>
      </c>
      <c r="F1579" s="532">
        <v>137331.76190215026</v>
      </c>
      <c r="G1579" s="532">
        <v>0</v>
      </c>
      <c r="H1579" s="532">
        <v>0</v>
      </c>
      <c r="I1579" s="532">
        <v>0</v>
      </c>
    </row>
    <row r="1580" spans="1:9" x14ac:dyDescent="0.25">
      <c r="A1580" s="216" t="s">
        <v>2222</v>
      </c>
      <c r="B1580" s="1">
        <v>30005279</v>
      </c>
      <c r="C1580" s="551" t="s">
        <v>576</v>
      </c>
      <c r="D1580" s="1" t="s">
        <v>538</v>
      </c>
      <c r="E1580" s="532">
        <v>0</v>
      </c>
      <c r="F1580" s="532">
        <v>119241.13244863474</v>
      </c>
      <c r="G1580" s="532">
        <v>0</v>
      </c>
      <c r="H1580" s="532">
        <v>0</v>
      </c>
      <c r="I1580" s="532">
        <v>0</v>
      </c>
    </row>
    <row r="1581" spans="1:9" x14ac:dyDescent="0.25">
      <c r="A1581" s="216" t="s">
        <v>2223</v>
      </c>
      <c r="B1581" s="1">
        <v>30005280</v>
      </c>
      <c r="C1581" s="551" t="s">
        <v>548</v>
      </c>
      <c r="D1581" s="1" t="s">
        <v>538</v>
      </c>
      <c r="E1581" s="532">
        <v>0</v>
      </c>
      <c r="F1581" s="532">
        <v>222481.55707945203</v>
      </c>
      <c r="G1581" s="532">
        <v>0</v>
      </c>
      <c r="H1581" s="532">
        <v>0</v>
      </c>
      <c r="I1581" s="532">
        <v>0</v>
      </c>
    </row>
    <row r="1582" spans="1:9" x14ac:dyDescent="0.25">
      <c r="A1582" s="216" t="s">
        <v>2224</v>
      </c>
      <c r="B1582" s="1">
        <v>30005282</v>
      </c>
      <c r="C1582" s="551" t="s">
        <v>719</v>
      </c>
      <c r="D1582" s="1" t="s">
        <v>538</v>
      </c>
      <c r="E1582" s="532">
        <v>0</v>
      </c>
      <c r="F1582" s="532">
        <v>140773.75236317734</v>
      </c>
      <c r="G1582" s="532">
        <v>0</v>
      </c>
      <c r="H1582" s="532">
        <v>0</v>
      </c>
      <c r="I1582" s="532">
        <v>0</v>
      </c>
    </row>
    <row r="1583" spans="1:9" x14ac:dyDescent="0.25">
      <c r="A1583" s="216" t="s">
        <v>2225</v>
      </c>
      <c r="B1583" s="1">
        <v>30005283</v>
      </c>
      <c r="C1583" s="551" t="s">
        <v>722</v>
      </c>
      <c r="D1583" s="1" t="s">
        <v>538</v>
      </c>
      <c r="E1583" s="532">
        <v>0</v>
      </c>
      <c r="F1583" s="532">
        <v>169102.70272595435</v>
      </c>
      <c r="G1583" s="532">
        <v>0</v>
      </c>
      <c r="H1583" s="532">
        <v>0</v>
      </c>
      <c r="I1583" s="532">
        <v>0</v>
      </c>
    </row>
    <row r="1584" spans="1:9" x14ac:dyDescent="0.25">
      <c r="A1584" s="216" t="s">
        <v>2226</v>
      </c>
      <c r="B1584" s="1">
        <v>30005287</v>
      </c>
      <c r="C1584" s="551" t="s">
        <v>671</v>
      </c>
      <c r="D1584" s="1" t="s">
        <v>540</v>
      </c>
      <c r="E1584" s="532">
        <v>8566.5500375000029</v>
      </c>
      <c r="F1584" s="532">
        <v>87071.645524409221</v>
      </c>
      <c r="G1584" s="532">
        <v>531.12610232500015</v>
      </c>
      <c r="H1584" s="532">
        <v>124.21497554375004</v>
      </c>
      <c r="I1584" s="532">
        <v>655.34107786875018</v>
      </c>
    </row>
    <row r="1585" spans="1:9" x14ac:dyDescent="0.25">
      <c r="A1585" s="216" t="s">
        <v>2227</v>
      </c>
      <c r="B1585" s="1">
        <v>30005288</v>
      </c>
      <c r="C1585" s="551" t="s">
        <v>568</v>
      </c>
      <c r="D1585" s="1" t="s">
        <v>538</v>
      </c>
      <c r="E1585" s="532">
        <v>0</v>
      </c>
      <c r="F1585" s="532">
        <v>124495.37161729256</v>
      </c>
      <c r="G1585" s="532">
        <v>0</v>
      </c>
      <c r="H1585" s="532">
        <v>0</v>
      </c>
      <c r="I1585" s="532">
        <v>0</v>
      </c>
    </row>
    <row r="1586" spans="1:9" x14ac:dyDescent="0.25">
      <c r="A1586" s="216" t="s">
        <v>2228</v>
      </c>
      <c r="B1586" s="1">
        <v>30005291</v>
      </c>
      <c r="C1586" s="551" t="s">
        <v>1191</v>
      </c>
      <c r="D1586" s="1" t="s">
        <v>540</v>
      </c>
      <c r="E1586" s="532">
        <v>29829.951023437501</v>
      </c>
      <c r="F1586" s="532">
        <v>143042.58284908778</v>
      </c>
      <c r="G1586" s="532">
        <v>1849.4569634531251</v>
      </c>
      <c r="H1586" s="532">
        <v>432.53428983984378</v>
      </c>
      <c r="I1586" s="532">
        <v>2281.9912532929688</v>
      </c>
    </row>
    <row r="1587" spans="1:9" x14ac:dyDescent="0.25">
      <c r="A1587" s="216" t="s">
        <v>2229</v>
      </c>
      <c r="B1587" s="1">
        <v>30005293</v>
      </c>
      <c r="C1587" s="551" t="s">
        <v>605</v>
      </c>
      <c r="D1587" s="1" t="s">
        <v>540</v>
      </c>
      <c r="E1587" s="532">
        <v>7442.1903450781256</v>
      </c>
      <c r="F1587" s="532">
        <v>75435.359210073904</v>
      </c>
      <c r="G1587" s="532">
        <v>461.41580139484375</v>
      </c>
      <c r="H1587" s="532">
        <v>107.91176000363282</v>
      </c>
      <c r="I1587" s="532">
        <v>569.32756139847652</v>
      </c>
    </row>
    <row r="1588" spans="1:9" x14ac:dyDescent="0.25">
      <c r="A1588" s="216" t="s">
        <v>2230</v>
      </c>
      <c r="B1588" s="1">
        <v>30005304</v>
      </c>
      <c r="C1588" s="551" t="s">
        <v>833</v>
      </c>
      <c r="D1588" s="1" t="s">
        <v>540</v>
      </c>
      <c r="E1588" s="532">
        <v>17370.209942109377</v>
      </c>
      <c r="F1588" s="532">
        <v>134685.21926710938</v>
      </c>
      <c r="G1588" s="532">
        <v>1076.9530164107814</v>
      </c>
      <c r="H1588" s="532">
        <v>251.86804416058598</v>
      </c>
      <c r="I1588" s="532">
        <v>1328.8210605713673</v>
      </c>
    </row>
    <row r="1589" spans="1:9" x14ac:dyDescent="0.25">
      <c r="A1589" s="216" t="s">
        <v>2231</v>
      </c>
      <c r="B1589" s="1">
        <v>30005305</v>
      </c>
      <c r="C1589" s="551" t="s">
        <v>557</v>
      </c>
      <c r="D1589" s="1" t="s">
        <v>538</v>
      </c>
      <c r="E1589" s="532">
        <v>0</v>
      </c>
      <c r="F1589" s="532">
        <v>56542.948999241853</v>
      </c>
      <c r="G1589" s="532">
        <v>0</v>
      </c>
      <c r="H1589" s="532">
        <v>0</v>
      </c>
      <c r="I1589" s="532">
        <v>0</v>
      </c>
    </row>
    <row r="1590" spans="1:9" x14ac:dyDescent="0.25">
      <c r="A1590" s="216" t="s">
        <v>2232</v>
      </c>
      <c r="B1590" s="1">
        <v>30005306</v>
      </c>
      <c r="C1590" s="551" t="s">
        <v>2233</v>
      </c>
      <c r="D1590" s="1" t="s">
        <v>540</v>
      </c>
      <c r="E1590" s="532">
        <v>4895.1714500000007</v>
      </c>
      <c r="F1590" s="532">
        <v>67055.381978571182</v>
      </c>
      <c r="G1590" s="532">
        <v>303.50062990000004</v>
      </c>
      <c r="H1590" s="532">
        <v>70.979986025000017</v>
      </c>
      <c r="I1590" s="532">
        <v>374.48061592500005</v>
      </c>
    </row>
    <row r="1591" spans="1:9" x14ac:dyDescent="0.25">
      <c r="A1591" s="216" t="s">
        <v>2234</v>
      </c>
      <c r="B1591" s="1">
        <v>30005307</v>
      </c>
      <c r="C1591" s="551" t="s">
        <v>617</v>
      </c>
      <c r="D1591" s="1" t="s">
        <v>540</v>
      </c>
      <c r="E1591" s="532">
        <v>7442.1903450781256</v>
      </c>
      <c r="F1591" s="532">
        <v>71353.447073198928</v>
      </c>
      <c r="G1591" s="532">
        <v>461.41580139484375</v>
      </c>
      <c r="H1591" s="532">
        <v>107.91176000363282</v>
      </c>
      <c r="I1591" s="532">
        <v>569.32756139847652</v>
      </c>
    </row>
    <row r="1592" spans="1:9" x14ac:dyDescent="0.25">
      <c r="A1592" s="216" t="s">
        <v>2235</v>
      </c>
      <c r="B1592" s="1">
        <v>30005308</v>
      </c>
      <c r="C1592" s="551" t="s">
        <v>765</v>
      </c>
      <c r="D1592" s="1" t="s">
        <v>538</v>
      </c>
      <c r="E1592" s="532">
        <v>0</v>
      </c>
      <c r="F1592" s="532">
        <v>104645.29548787996</v>
      </c>
      <c r="G1592" s="532">
        <v>0</v>
      </c>
      <c r="H1592" s="532">
        <v>0</v>
      </c>
      <c r="I1592" s="532">
        <v>0</v>
      </c>
    </row>
    <row r="1593" spans="1:9" x14ac:dyDescent="0.25">
      <c r="A1593" s="216" t="s">
        <v>2236</v>
      </c>
      <c r="B1593" s="1">
        <v>30005312</v>
      </c>
      <c r="C1593" s="551" t="s">
        <v>564</v>
      </c>
      <c r="D1593" s="1" t="s">
        <v>538</v>
      </c>
      <c r="E1593" s="532">
        <v>0</v>
      </c>
      <c r="F1593" s="532">
        <v>197308.79237344168</v>
      </c>
      <c r="G1593" s="532">
        <v>0</v>
      </c>
      <c r="H1593" s="532">
        <v>0</v>
      </c>
      <c r="I1593" s="532">
        <v>0</v>
      </c>
    </row>
    <row r="1594" spans="1:9" x14ac:dyDescent="0.25">
      <c r="A1594" s="216" t="s">
        <v>2237</v>
      </c>
      <c r="B1594" s="1">
        <v>30005313</v>
      </c>
      <c r="C1594" s="551" t="s">
        <v>564</v>
      </c>
      <c r="D1594" s="1" t="s">
        <v>538</v>
      </c>
      <c r="E1594" s="532">
        <v>0</v>
      </c>
      <c r="F1594" s="532">
        <v>183655.99290549627</v>
      </c>
      <c r="G1594" s="532">
        <v>0</v>
      </c>
      <c r="H1594" s="532">
        <v>0</v>
      </c>
      <c r="I1594" s="532">
        <v>0</v>
      </c>
    </row>
    <row r="1595" spans="1:9" x14ac:dyDescent="0.25">
      <c r="A1595" s="216" t="s">
        <v>2238</v>
      </c>
      <c r="B1595" s="1">
        <v>30005315</v>
      </c>
      <c r="C1595" s="551" t="s">
        <v>550</v>
      </c>
      <c r="D1595" s="1" t="s">
        <v>540</v>
      </c>
      <c r="E1595" s="532">
        <v>10883.694740768284</v>
      </c>
      <c r="F1595" s="532">
        <v>102862.22797178013</v>
      </c>
      <c r="G1595" s="532">
        <v>674.78907392763358</v>
      </c>
      <c r="H1595" s="532">
        <v>157.81357374114012</v>
      </c>
      <c r="I1595" s="532">
        <v>832.60264766877367</v>
      </c>
    </row>
    <row r="1596" spans="1:9" x14ac:dyDescent="0.25">
      <c r="A1596" s="216" t="s">
        <v>2239</v>
      </c>
      <c r="B1596" s="1">
        <v>30005320</v>
      </c>
      <c r="C1596" s="551" t="s">
        <v>564</v>
      </c>
      <c r="D1596" s="1" t="s">
        <v>538</v>
      </c>
      <c r="E1596" s="532">
        <v>0</v>
      </c>
      <c r="F1596" s="532">
        <v>169239.97454958342</v>
      </c>
      <c r="G1596" s="532">
        <v>0</v>
      </c>
      <c r="H1596" s="532">
        <v>0</v>
      </c>
      <c r="I1596" s="532">
        <v>0</v>
      </c>
    </row>
    <row r="1597" spans="1:9" x14ac:dyDescent="0.25">
      <c r="A1597" s="216" t="s">
        <v>2240</v>
      </c>
      <c r="B1597" s="1">
        <v>30005323</v>
      </c>
      <c r="C1597" s="551" t="s">
        <v>562</v>
      </c>
      <c r="D1597" s="1" t="s">
        <v>538</v>
      </c>
      <c r="E1597" s="532">
        <v>0</v>
      </c>
      <c r="F1597" s="532">
        <v>168940.61793878148</v>
      </c>
      <c r="G1597" s="532">
        <v>0</v>
      </c>
      <c r="H1597" s="532">
        <v>0</v>
      </c>
      <c r="I1597" s="532">
        <v>0</v>
      </c>
    </row>
    <row r="1598" spans="1:9" x14ac:dyDescent="0.25">
      <c r="A1598" s="216" t="s">
        <v>2241</v>
      </c>
      <c r="B1598" s="1">
        <v>30005325</v>
      </c>
      <c r="C1598" s="551" t="s">
        <v>537</v>
      </c>
      <c r="D1598" s="1" t="s">
        <v>538</v>
      </c>
      <c r="E1598" s="532">
        <v>0</v>
      </c>
      <c r="F1598" s="532">
        <v>126289.92614127845</v>
      </c>
      <c r="G1598" s="532">
        <v>0</v>
      </c>
      <c r="H1598" s="532">
        <v>0</v>
      </c>
      <c r="I1598" s="532">
        <v>0</v>
      </c>
    </row>
    <row r="1599" spans="1:9" x14ac:dyDescent="0.25">
      <c r="A1599" s="216" t="s">
        <v>2242</v>
      </c>
      <c r="B1599" s="1">
        <v>30005338</v>
      </c>
      <c r="C1599" s="551" t="s">
        <v>1819</v>
      </c>
      <c r="D1599" s="1" t="s">
        <v>540</v>
      </c>
      <c r="E1599" s="532">
        <v>11712.080129394533</v>
      </c>
      <c r="F1599" s="532">
        <v>114055.72504637214</v>
      </c>
      <c r="G1599" s="532">
        <v>726.14896802246108</v>
      </c>
      <c r="H1599" s="532">
        <v>169.82516187622073</v>
      </c>
      <c r="I1599" s="532">
        <v>895.97412989868178</v>
      </c>
    </row>
    <row r="1600" spans="1:9" x14ac:dyDescent="0.25">
      <c r="A1600" s="216" t="s">
        <v>2243</v>
      </c>
      <c r="B1600" s="1">
        <v>30005342</v>
      </c>
      <c r="C1600" s="551" t="s">
        <v>1819</v>
      </c>
      <c r="D1600" s="1" t="s">
        <v>540</v>
      </c>
      <c r="E1600" s="532">
        <v>11062.307309050158</v>
      </c>
      <c r="F1600" s="532">
        <v>109382.54918056205</v>
      </c>
      <c r="G1600" s="532">
        <v>685.86305316110986</v>
      </c>
      <c r="H1600" s="532">
        <v>160.4034559812273</v>
      </c>
      <c r="I1600" s="532">
        <v>846.2665091423371</v>
      </c>
    </row>
    <row r="1601" spans="1:9" x14ac:dyDescent="0.25">
      <c r="A1601" s="216" t="s">
        <v>2244</v>
      </c>
      <c r="B1601" s="1">
        <v>30005343</v>
      </c>
      <c r="C1601" s="551" t="s">
        <v>571</v>
      </c>
      <c r="D1601" s="1" t="s">
        <v>538</v>
      </c>
      <c r="E1601" s="532">
        <v>0</v>
      </c>
      <c r="F1601" s="532">
        <v>184614.8006167642</v>
      </c>
      <c r="G1601" s="532">
        <v>0</v>
      </c>
      <c r="H1601" s="532">
        <v>0</v>
      </c>
      <c r="I1601" s="532">
        <v>0</v>
      </c>
    </row>
    <row r="1602" spans="1:9" x14ac:dyDescent="0.25">
      <c r="A1602" s="216" t="s">
        <v>2245</v>
      </c>
      <c r="B1602" s="1">
        <v>30005345</v>
      </c>
      <c r="C1602" s="551" t="s">
        <v>553</v>
      </c>
      <c r="D1602" s="1" t="s">
        <v>538</v>
      </c>
      <c r="E1602" s="532">
        <v>0</v>
      </c>
      <c r="F1602" s="532">
        <v>98991.269931433722</v>
      </c>
      <c r="G1602" s="532">
        <v>0</v>
      </c>
      <c r="H1602" s="532">
        <v>0</v>
      </c>
      <c r="I1602" s="532">
        <v>0</v>
      </c>
    </row>
    <row r="1603" spans="1:9" x14ac:dyDescent="0.25">
      <c r="A1603" s="216" t="s">
        <v>2246</v>
      </c>
      <c r="B1603" s="1">
        <v>30005348</v>
      </c>
      <c r="C1603" s="551" t="s">
        <v>765</v>
      </c>
      <c r="D1603" s="1" t="s">
        <v>538</v>
      </c>
      <c r="E1603" s="532">
        <v>0</v>
      </c>
      <c r="F1603" s="532">
        <v>111263.08554765715</v>
      </c>
      <c r="G1603" s="532">
        <v>0</v>
      </c>
      <c r="H1603" s="532">
        <v>0</v>
      </c>
      <c r="I1603" s="532">
        <v>0</v>
      </c>
    </row>
    <row r="1604" spans="1:9" x14ac:dyDescent="0.25">
      <c r="A1604" s="216" t="s">
        <v>2247</v>
      </c>
      <c r="B1604" s="1">
        <v>30005349</v>
      </c>
      <c r="C1604" s="551" t="s">
        <v>557</v>
      </c>
      <c r="D1604" s="1" t="s">
        <v>538</v>
      </c>
      <c r="E1604" s="532">
        <v>0</v>
      </c>
      <c r="F1604" s="532">
        <v>124086.71828846207</v>
      </c>
      <c r="G1604" s="532">
        <v>0</v>
      </c>
      <c r="H1604" s="532">
        <v>0</v>
      </c>
      <c r="I1604" s="532">
        <v>0</v>
      </c>
    </row>
    <row r="1605" spans="1:9" x14ac:dyDescent="0.25">
      <c r="A1605" s="216" t="s">
        <v>2248</v>
      </c>
      <c r="B1605" s="1">
        <v>30005355</v>
      </c>
      <c r="C1605" s="551" t="s">
        <v>568</v>
      </c>
      <c r="D1605" s="1" t="s">
        <v>538</v>
      </c>
      <c r="E1605" s="532">
        <v>0</v>
      </c>
      <c r="F1605" s="532">
        <v>172910.91643462738</v>
      </c>
      <c r="G1605" s="532">
        <v>0</v>
      </c>
      <c r="H1605" s="532">
        <v>0</v>
      </c>
      <c r="I1605" s="532">
        <v>0</v>
      </c>
    </row>
    <row r="1606" spans="1:9" x14ac:dyDescent="0.25">
      <c r="A1606" s="216" t="s">
        <v>2249</v>
      </c>
      <c r="B1606" s="1">
        <v>30005356</v>
      </c>
      <c r="C1606" s="551" t="s">
        <v>537</v>
      </c>
      <c r="D1606" s="1" t="s">
        <v>538</v>
      </c>
      <c r="E1606" s="532">
        <v>0</v>
      </c>
      <c r="F1606" s="532">
        <v>155635.80234128149</v>
      </c>
      <c r="G1606" s="532">
        <v>0</v>
      </c>
      <c r="H1606" s="532">
        <v>0</v>
      </c>
      <c r="I1606" s="532">
        <v>0</v>
      </c>
    </row>
    <row r="1607" spans="1:9" x14ac:dyDescent="0.25">
      <c r="A1607" s="216" t="s">
        <v>2250</v>
      </c>
      <c r="B1607" s="1">
        <v>30005357</v>
      </c>
      <c r="C1607" s="551" t="s">
        <v>568</v>
      </c>
      <c r="D1607" s="1" t="s">
        <v>538</v>
      </c>
      <c r="E1607" s="532">
        <v>0</v>
      </c>
      <c r="F1607" s="532">
        <v>176272.36392871634</v>
      </c>
      <c r="G1607" s="532">
        <v>0</v>
      </c>
      <c r="H1607" s="532">
        <v>0</v>
      </c>
      <c r="I1607" s="532">
        <v>0</v>
      </c>
    </row>
    <row r="1608" spans="1:9" x14ac:dyDescent="0.25">
      <c r="A1608" s="216" t="s">
        <v>2251</v>
      </c>
      <c r="B1608" s="1">
        <v>30005358</v>
      </c>
      <c r="C1608" s="551" t="s">
        <v>571</v>
      </c>
      <c r="D1608" s="1" t="s">
        <v>538</v>
      </c>
      <c r="E1608" s="532">
        <v>0</v>
      </c>
      <c r="F1608" s="532">
        <v>231656.86212054791</v>
      </c>
      <c r="G1608" s="532">
        <v>0</v>
      </c>
      <c r="H1608" s="532">
        <v>0</v>
      </c>
      <c r="I1608" s="532">
        <v>0</v>
      </c>
    </row>
    <row r="1609" spans="1:9" x14ac:dyDescent="0.25">
      <c r="A1609" s="216" t="s">
        <v>2252</v>
      </c>
      <c r="B1609" s="1">
        <v>30005359</v>
      </c>
      <c r="C1609" s="551" t="s">
        <v>586</v>
      </c>
      <c r="D1609" s="1" t="s">
        <v>538</v>
      </c>
      <c r="E1609" s="532">
        <v>0</v>
      </c>
      <c r="F1609" s="532">
        <v>149952.94463486184</v>
      </c>
      <c r="G1609" s="532">
        <v>0</v>
      </c>
      <c r="H1609" s="532">
        <v>0</v>
      </c>
      <c r="I1609" s="532">
        <v>0</v>
      </c>
    </row>
    <row r="1610" spans="1:9" x14ac:dyDescent="0.25">
      <c r="A1610" s="216" t="s">
        <v>2253</v>
      </c>
      <c r="B1610" s="1">
        <v>30005360</v>
      </c>
      <c r="C1610" s="551" t="s">
        <v>816</v>
      </c>
      <c r="D1610" s="1" t="s">
        <v>538</v>
      </c>
      <c r="E1610" s="532">
        <v>0</v>
      </c>
      <c r="F1610" s="532">
        <v>178532.91817534246</v>
      </c>
      <c r="G1610" s="532">
        <v>0</v>
      </c>
      <c r="H1610" s="532">
        <v>0</v>
      </c>
      <c r="I1610" s="532">
        <v>0</v>
      </c>
    </row>
    <row r="1611" spans="1:9" x14ac:dyDescent="0.25">
      <c r="A1611" s="216" t="s">
        <v>2254</v>
      </c>
      <c r="B1611" s="1">
        <v>30005361</v>
      </c>
      <c r="C1611" s="551" t="s">
        <v>719</v>
      </c>
      <c r="D1611" s="1" t="s">
        <v>538</v>
      </c>
      <c r="E1611" s="532">
        <v>0</v>
      </c>
      <c r="F1611" s="532">
        <v>161158.11043287674</v>
      </c>
      <c r="G1611" s="532">
        <v>0</v>
      </c>
      <c r="H1611" s="532">
        <v>0</v>
      </c>
      <c r="I1611" s="532">
        <v>0</v>
      </c>
    </row>
    <row r="1612" spans="1:9" x14ac:dyDescent="0.25">
      <c r="A1612" s="216" t="s">
        <v>2255</v>
      </c>
      <c r="B1612" s="1">
        <v>30005362</v>
      </c>
      <c r="C1612" s="551" t="s">
        <v>568</v>
      </c>
      <c r="D1612" s="1" t="s">
        <v>538</v>
      </c>
      <c r="E1612" s="532">
        <v>0</v>
      </c>
      <c r="F1612" s="532">
        <v>170652.7578988446</v>
      </c>
      <c r="G1612" s="532">
        <v>0</v>
      </c>
      <c r="H1612" s="532">
        <v>0</v>
      </c>
      <c r="I1612" s="532">
        <v>0</v>
      </c>
    </row>
    <row r="1613" spans="1:9" x14ac:dyDescent="0.25">
      <c r="A1613" s="216" t="s">
        <v>2256</v>
      </c>
      <c r="B1613" s="1">
        <v>30005363</v>
      </c>
      <c r="C1613" s="551" t="s">
        <v>794</v>
      </c>
      <c r="D1613" s="1" t="s">
        <v>538</v>
      </c>
      <c r="E1613" s="532">
        <v>0</v>
      </c>
      <c r="F1613" s="532">
        <v>207918.76094260431</v>
      </c>
      <c r="G1613" s="532">
        <v>0</v>
      </c>
      <c r="H1613" s="532">
        <v>0</v>
      </c>
      <c r="I1613" s="532">
        <v>0</v>
      </c>
    </row>
    <row r="1614" spans="1:9" x14ac:dyDescent="0.25">
      <c r="A1614" s="216" t="s">
        <v>2257</v>
      </c>
      <c r="B1614" s="1">
        <v>30005364</v>
      </c>
      <c r="C1614" s="551" t="s">
        <v>794</v>
      </c>
      <c r="D1614" s="1" t="s">
        <v>538</v>
      </c>
      <c r="E1614" s="532">
        <v>0</v>
      </c>
      <c r="F1614" s="532">
        <v>190427.51061896581</v>
      </c>
      <c r="G1614" s="532">
        <v>0</v>
      </c>
      <c r="H1614" s="532">
        <v>0</v>
      </c>
      <c r="I1614" s="532">
        <v>0</v>
      </c>
    </row>
    <row r="1615" spans="1:9" x14ac:dyDescent="0.25">
      <c r="A1615" s="216" t="s">
        <v>2258</v>
      </c>
      <c r="B1615" s="1">
        <v>30005366</v>
      </c>
      <c r="C1615" s="551" t="s">
        <v>570</v>
      </c>
      <c r="D1615" s="1" t="s">
        <v>538</v>
      </c>
      <c r="E1615" s="532">
        <v>0</v>
      </c>
      <c r="F1615" s="532">
        <v>191020.46643938453</v>
      </c>
      <c r="G1615" s="532">
        <v>0</v>
      </c>
      <c r="H1615" s="532">
        <v>0</v>
      </c>
      <c r="I1615" s="532">
        <v>0</v>
      </c>
    </row>
    <row r="1616" spans="1:9" x14ac:dyDescent="0.25">
      <c r="A1616" s="216" t="s">
        <v>2259</v>
      </c>
      <c r="B1616" s="1">
        <v>30005367</v>
      </c>
      <c r="C1616" s="551" t="s">
        <v>548</v>
      </c>
      <c r="D1616" s="1" t="s">
        <v>538</v>
      </c>
      <c r="E1616" s="532">
        <v>0</v>
      </c>
      <c r="F1616" s="532">
        <v>193435.53150160945</v>
      </c>
      <c r="G1616" s="532">
        <v>0</v>
      </c>
      <c r="H1616" s="532">
        <v>0</v>
      </c>
      <c r="I1616" s="532">
        <v>0</v>
      </c>
    </row>
    <row r="1617" spans="1:9" x14ac:dyDescent="0.25">
      <c r="A1617" s="216" t="s">
        <v>2260</v>
      </c>
      <c r="B1617" s="1">
        <v>30005368</v>
      </c>
      <c r="C1617" s="551" t="s">
        <v>722</v>
      </c>
      <c r="D1617" s="1" t="s">
        <v>538</v>
      </c>
      <c r="E1617" s="532">
        <v>0</v>
      </c>
      <c r="F1617" s="532">
        <v>159253.1795988621</v>
      </c>
      <c r="G1617" s="532">
        <v>0</v>
      </c>
      <c r="H1617" s="532">
        <v>0</v>
      </c>
      <c r="I1617" s="532">
        <v>0</v>
      </c>
    </row>
    <row r="1618" spans="1:9" x14ac:dyDescent="0.25">
      <c r="A1618" s="216" t="s">
        <v>2261</v>
      </c>
      <c r="B1618" s="1">
        <v>30005371</v>
      </c>
      <c r="C1618" s="551" t="s">
        <v>719</v>
      </c>
      <c r="D1618" s="1" t="s">
        <v>538</v>
      </c>
      <c r="E1618" s="532">
        <v>0</v>
      </c>
      <c r="F1618" s="532">
        <v>160504.47017461993</v>
      </c>
      <c r="G1618" s="532">
        <v>0</v>
      </c>
      <c r="H1618" s="532">
        <v>0</v>
      </c>
      <c r="I1618" s="532">
        <v>0</v>
      </c>
    </row>
    <row r="1619" spans="1:9" x14ac:dyDescent="0.25">
      <c r="A1619" s="216" t="s">
        <v>2262</v>
      </c>
      <c r="B1619" s="1">
        <v>30005372</v>
      </c>
      <c r="C1619" s="551" t="s">
        <v>722</v>
      </c>
      <c r="D1619" s="1" t="s">
        <v>538</v>
      </c>
      <c r="E1619" s="532">
        <v>0</v>
      </c>
      <c r="F1619" s="532">
        <v>169427.62480676282</v>
      </c>
      <c r="G1619" s="532">
        <v>0</v>
      </c>
      <c r="H1619" s="532">
        <v>0</v>
      </c>
      <c r="I1619" s="532">
        <v>0</v>
      </c>
    </row>
    <row r="1620" spans="1:9" x14ac:dyDescent="0.25">
      <c r="A1620" s="216" t="s">
        <v>2263</v>
      </c>
      <c r="B1620" s="1">
        <v>30005373</v>
      </c>
      <c r="C1620" s="551" t="s">
        <v>548</v>
      </c>
      <c r="D1620" s="1" t="s">
        <v>538</v>
      </c>
      <c r="E1620" s="532">
        <v>0</v>
      </c>
      <c r="F1620" s="532">
        <v>209306.30528767125</v>
      </c>
      <c r="G1620" s="532">
        <v>0</v>
      </c>
      <c r="H1620" s="532">
        <v>0</v>
      </c>
      <c r="I1620" s="532">
        <v>0</v>
      </c>
    </row>
    <row r="1621" spans="1:9" x14ac:dyDescent="0.25">
      <c r="A1621" s="216" t="s">
        <v>2264</v>
      </c>
      <c r="B1621" s="1">
        <v>30005374</v>
      </c>
      <c r="C1621" s="551" t="s">
        <v>570</v>
      </c>
      <c r="D1621" s="1" t="s">
        <v>538</v>
      </c>
      <c r="E1621" s="532">
        <v>0</v>
      </c>
      <c r="F1621" s="532">
        <v>199631.1094997834</v>
      </c>
      <c r="G1621" s="532">
        <v>0</v>
      </c>
      <c r="H1621" s="532">
        <v>0</v>
      </c>
      <c r="I1621" s="532">
        <v>0</v>
      </c>
    </row>
    <row r="1622" spans="1:9" x14ac:dyDescent="0.25">
      <c r="A1622" s="216" t="s">
        <v>2265</v>
      </c>
      <c r="B1622" s="1">
        <v>30005375</v>
      </c>
      <c r="C1622" s="551" t="s">
        <v>722</v>
      </c>
      <c r="D1622" s="1" t="s">
        <v>538</v>
      </c>
      <c r="E1622" s="532">
        <v>0</v>
      </c>
      <c r="F1622" s="532">
        <v>213943.69881095891</v>
      </c>
      <c r="G1622" s="532">
        <v>0</v>
      </c>
      <c r="H1622" s="532">
        <v>0</v>
      </c>
      <c r="I1622" s="532">
        <v>0</v>
      </c>
    </row>
    <row r="1623" spans="1:9" x14ac:dyDescent="0.25">
      <c r="A1623" s="216" t="s">
        <v>2266</v>
      </c>
      <c r="B1623" s="1">
        <v>30005376</v>
      </c>
      <c r="C1623" s="551" t="s">
        <v>719</v>
      </c>
      <c r="D1623" s="1" t="s">
        <v>538</v>
      </c>
      <c r="E1623" s="532">
        <v>0</v>
      </c>
      <c r="F1623" s="532">
        <v>223158.39920662073</v>
      </c>
      <c r="G1623" s="532">
        <v>0</v>
      </c>
      <c r="H1623" s="532">
        <v>0</v>
      </c>
      <c r="I1623" s="532">
        <v>0</v>
      </c>
    </row>
    <row r="1624" spans="1:9" x14ac:dyDescent="0.25">
      <c r="A1624" s="216" t="s">
        <v>2267</v>
      </c>
      <c r="B1624" s="1">
        <v>30005377</v>
      </c>
      <c r="C1624" s="551" t="s">
        <v>597</v>
      </c>
      <c r="D1624" s="1" t="s">
        <v>540</v>
      </c>
      <c r="E1624" s="532">
        <v>4892.3414290054689</v>
      </c>
      <c r="F1624" s="532">
        <v>64015.874898204165</v>
      </c>
      <c r="G1624" s="532">
        <v>303.32516859833908</v>
      </c>
      <c r="H1624" s="532">
        <v>70.9389507205793</v>
      </c>
      <c r="I1624" s="532">
        <v>374.26411931891835</v>
      </c>
    </row>
    <row r="1625" spans="1:9" x14ac:dyDescent="0.25">
      <c r="A1625" s="216" t="s">
        <v>2268</v>
      </c>
      <c r="B1625" s="1">
        <v>30005378</v>
      </c>
      <c r="C1625" s="551" t="s">
        <v>554</v>
      </c>
      <c r="D1625" s="1" t="s">
        <v>540</v>
      </c>
      <c r="E1625" s="532">
        <v>10372.271703529532</v>
      </c>
      <c r="F1625" s="532">
        <v>110924.94455352954</v>
      </c>
      <c r="G1625" s="532">
        <v>643.08084561883095</v>
      </c>
      <c r="H1625" s="532">
        <v>150.39793970117822</v>
      </c>
      <c r="I1625" s="532">
        <v>793.47878532000914</v>
      </c>
    </row>
    <row r="1626" spans="1:9" x14ac:dyDescent="0.25">
      <c r="A1626" s="216" t="s">
        <v>2269</v>
      </c>
      <c r="B1626" s="1">
        <v>30005379</v>
      </c>
      <c r="C1626" s="551" t="s">
        <v>634</v>
      </c>
      <c r="D1626" s="1" t="s">
        <v>540</v>
      </c>
      <c r="E1626" s="532">
        <v>8620.0909752343759</v>
      </c>
      <c r="F1626" s="532">
        <v>85759.217011473156</v>
      </c>
      <c r="G1626" s="532">
        <v>534.44564046453127</v>
      </c>
      <c r="H1626" s="532">
        <v>124.99131914089845</v>
      </c>
      <c r="I1626" s="532">
        <v>659.43695960542971</v>
      </c>
    </row>
    <row r="1627" spans="1:9" x14ac:dyDescent="0.25">
      <c r="A1627" s="216" t="s">
        <v>2270</v>
      </c>
      <c r="B1627" s="1">
        <v>30005380</v>
      </c>
      <c r="C1627" s="551" t="s">
        <v>794</v>
      </c>
      <c r="D1627" s="1" t="s">
        <v>538</v>
      </c>
      <c r="E1627" s="532">
        <v>0</v>
      </c>
      <c r="F1627" s="532">
        <v>174193.26188456919</v>
      </c>
      <c r="G1627" s="532">
        <v>0</v>
      </c>
      <c r="H1627" s="532">
        <v>0</v>
      </c>
      <c r="I1627" s="532">
        <v>0</v>
      </c>
    </row>
    <row r="1628" spans="1:9" x14ac:dyDescent="0.25">
      <c r="A1628" s="216" t="s">
        <v>2271</v>
      </c>
      <c r="B1628" s="1">
        <v>30005382</v>
      </c>
      <c r="C1628" s="551" t="s">
        <v>549</v>
      </c>
      <c r="D1628" s="1" t="s">
        <v>540</v>
      </c>
      <c r="E1628" s="532">
        <v>7423.0226893692197</v>
      </c>
      <c r="F1628" s="532">
        <v>73226.040822927127</v>
      </c>
      <c r="G1628" s="532">
        <v>460.22740674089164</v>
      </c>
      <c r="H1628" s="532">
        <v>107.63382899585369</v>
      </c>
      <c r="I1628" s="532">
        <v>567.86123573674536</v>
      </c>
    </row>
    <row r="1629" spans="1:9" x14ac:dyDescent="0.25">
      <c r="A1629" s="216" t="s">
        <v>2272</v>
      </c>
      <c r="B1629" s="1">
        <v>30005394</v>
      </c>
      <c r="C1629" s="551" t="s">
        <v>613</v>
      </c>
      <c r="D1629" s="1" t="s">
        <v>538</v>
      </c>
      <c r="E1629" s="532">
        <v>0</v>
      </c>
      <c r="F1629" s="532">
        <v>158940.04675068494</v>
      </c>
      <c r="G1629" s="532">
        <v>0</v>
      </c>
      <c r="H1629" s="532">
        <v>0</v>
      </c>
      <c r="I1629" s="532">
        <v>0</v>
      </c>
    </row>
    <row r="1630" spans="1:9" x14ac:dyDescent="0.25">
      <c r="A1630" s="216" t="s">
        <v>2273</v>
      </c>
      <c r="B1630" s="1">
        <v>30005395</v>
      </c>
      <c r="C1630" s="551" t="s">
        <v>1550</v>
      </c>
      <c r="D1630" s="1" t="s">
        <v>538</v>
      </c>
      <c r="E1630" s="532">
        <v>0</v>
      </c>
      <c r="F1630" s="532">
        <v>108573.20786473282</v>
      </c>
      <c r="G1630" s="532">
        <v>0</v>
      </c>
      <c r="H1630" s="532">
        <v>0</v>
      </c>
      <c r="I1630" s="532">
        <v>0</v>
      </c>
    </row>
    <row r="1631" spans="1:9" x14ac:dyDescent="0.25">
      <c r="A1631" s="216" t="s">
        <v>2274</v>
      </c>
      <c r="B1631" s="1">
        <v>30005396</v>
      </c>
      <c r="C1631" s="551" t="s">
        <v>639</v>
      </c>
      <c r="D1631" s="1" t="s">
        <v>538</v>
      </c>
      <c r="E1631" s="532">
        <v>0</v>
      </c>
      <c r="F1631" s="532">
        <v>136398.08976615086</v>
      </c>
      <c r="G1631" s="532">
        <v>0</v>
      </c>
      <c r="H1631" s="532">
        <v>0</v>
      </c>
      <c r="I1631" s="532">
        <v>0</v>
      </c>
    </row>
    <row r="1632" spans="1:9" x14ac:dyDescent="0.25">
      <c r="A1632" s="216" t="s">
        <v>2275</v>
      </c>
      <c r="B1632" s="1">
        <v>30005400</v>
      </c>
      <c r="C1632" s="551" t="s">
        <v>537</v>
      </c>
      <c r="D1632" s="1" t="s">
        <v>538</v>
      </c>
      <c r="E1632" s="532">
        <v>0</v>
      </c>
      <c r="F1632" s="532">
        <v>156605.61254865231</v>
      </c>
      <c r="G1632" s="532">
        <v>0</v>
      </c>
      <c r="H1632" s="532">
        <v>0</v>
      </c>
      <c r="I1632" s="532">
        <v>0</v>
      </c>
    </row>
    <row r="1633" spans="1:9" x14ac:dyDescent="0.25">
      <c r="A1633" s="216" t="s">
        <v>2276</v>
      </c>
      <c r="B1633" s="1">
        <v>30005401</v>
      </c>
      <c r="C1633" s="551" t="s">
        <v>639</v>
      </c>
      <c r="D1633" s="1" t="s">
        <v>538</v>
      </c>
      <c r="E1633" s="532">
        <v>0</v>
      </c>
      <c r="F1633" s="532">
        <v>131505.63911828009</v>
      </c>
      <c r="G1633" s="532">
        <v>0</v>
      </c>
      <c r="H1633" s="532">
        <v>0</v>
      </c>
      <c r="I1633" s="532">
        <v>0</v>
      </c>
    </row>
    <row r="1634" spans="1:9" x14ac:dyDescent="0.25">
      <c r="A1634" s="216" t="s">
        <v>2277</v>
      </c>
      <c r="B1634" s="1">
        <v>30005402</v>
      </c>
      <c r="C1634" s="551" t="s">
        <v>579</v>
      </c>
      <c r="D1634" s="1" t="s">
        <v>538</v>
      </c>
      <c r="E1634" s="532">
        <v>0</v>
      </c>
      <c r="F1634" s="532">
        <v>152230.08072328768</v>
      </c>
      <c r="G1634" s="532">
        <v>0</v>
      </c>
      <c r="H1634" s="532">
        <v>0</v>
      </c>
      <c r="I1634" s="532">
        <v>0</v>
      </c>
    </row>
    <row r="1635" spans="1:9" x14ac:dyDescent="0.25">
      <c r="A1635" s="216" t="s">
        <v>2278</v>
      </c>
      <c r="B1635" s="1">
        <v>30005403</v>
      </c>
      <c r="C1635" s="551" t="s">
        <v>537</v>
      </c>
      <c r="D1635" s="1" t="s">
        <v>538</v>
      </c>
      <c r="E1635" s="532">
        <v>0</v>
      </c>
      <c r="F1635" s="532">
        <v>108456.53709973925</v>
      </c>
      <c r="G1635" s="532">
        <v>0</v>
      </c>
      <c r="H1635" s="532">
        <v>0</v>
      </c>
      <c r="I1635" s="532">
        <v>0</v>
      </c>
    </row>
    <row r="1636" spans="1:9" x14ac:dyDescent="0.25">
      <c r="A1636" s="216" t="s">
        <v>2279</v>
      </c>
      <c r="B1636" s="1">
        <v>30005404</v>
      </c>
      <c r="C1636" s="551" t="s">
        <v>579</v>
      </c>
      <c r="D1636" s="1" t="s">
        <v>538</v>
      </c>
      <c r="E1636" s="532">
        <v>0</v>
      </c>
      <c r="F1636" s="532">
        <v>176767.92057534246</v>
      </c>
      <c r="G1636" s="532">
        <v>0</v>
      </c>
      <c r="H1636" s="532">
        <v>0</v>
      </c>
      <c r="I1636" s="532">
        <v>0</v>
      </c>
    </row>
    <row r="1637" spans="1:9" x14ac:dyDescent="0.25">
      <c r="A1637" s="216" t="s">
        <v>2280</v>
      </c>
      <c r="B1637" s="1">
        <v>30005405</v>
      </c>
      <c r="C1637" s="551" t="s">
        <v>537</v>
      </c>
      <c r="D1637" s="1" t="s">
        <v>538</v>
      </c>
      <c r="E1637" s="532">
        <v>0</v>
      </c>
      <c r="F1637" s="532">
        <v>201407.48962074477</v>
      </c>
      <c r="G1637" s="532">
        <v>0</v>
      </c>
      <c r="H1637" s="532">
        <v>0</v>
      </c>
      <c r="I1637" s="532">
        <v>0</v>
      </c>
    </row>
    <row r="1638" spans="1:9" x14ac:dyDescent="0.25">
      <c r="A1638" s="216" t="s">
        <v>2281</v>
      </c>
      <c r="B1638" s="1">
        <v>30005406</v>
      </c>
      <c r="C1638" s="551" t="s">
        <v>579</v>
      </c>
      <c r="D1638" s="1" t="s">
        <v>538</v>
      </c>
      <c r="E1638" s="532">
        <v>0</v>
      </c>
      <c r="F1638" s="532">
        <v>148656.68727598901</v>
      </c>
      <c r="G1638" s="532">
        <v>0</v>
      </c>
      <c r="H1638" s="532">
        <v>0</v>
      </c>
      <c r="I1638" s="532">
        <v>0</v>
      </c>
    </row>
    <row r="1639" spans="1:9" x14ac:dyDescent="0.25">
      <c r="A1639" s="216" t="s">
        <v>2282</v>
      </c>
      <c r="B1639" s="1">
        <v>30005407</v>
      </c>
      <c r="C1639" s="551" t="s">
        <v>571</v>
      </c>
      <c r="D1639" s="1" t="s">
        <v>538</v>
      </c>
      <c r="E1639" s="532">
        <v>0</v>
      </c>
      <c r="F1639" s="532">
        <v>179952.91934983013</v>
      </c>
      <c r="G1639" s="532">
        <v>0</v>
      </c>
      <c r="H1639" s="532">
        <v>0</v>
      </c>
      <c r="I1639" s="532">
        <v>0</v>
      </c>
    </row>
    <row r="1640" spans="1:9" x14ac:dyDescent="0.25">
      <c r="A1640" s="216" t="s">
        <v>2283</v>
      </c>
      <c r="B1640" s="1">
        <v>30005408</v>
      </c>
      <c r="C1640" s="551" t="s">
        <v>537</v>
      </c>
      <c r="D1640" s="1" t="s">
        <v>538</v>
      </c>
      <c r="E1640" s="532">
        <v>0</v>
      </c>
      <c r="F1640" s="532">
        <v>130421.29328852263</v>
      </c>
      <c r="G1640" s="532">
        <v>0</v>
      </c>
      <c r="H1640" s="532">
        <v>0</v>
      </c>
      <c r="I1640" s="532">
        <v>0</v>
      </c>
    </row>
    <row r="1641" spans="1:9" x14ac:dyDescent="0.25">
      <c r="A1641" s="216" t="s">
        <v>2284</v>
      </c>
      <c r="B1641" s="1">
        <v>30005409</v>
      </c>
      <c r="C1641" s="551" t="s">
        <v>537</v>
      </c>
      <c r="D1641" s="1" t="s">
        <v>538</v>
      </c>
      <c r="E1641" s="532">
        <v>0</v>
      </c>
      <c r="F1641" s="532">
        <v>152063.76532602741</v>
      </c>
      <c r="G1641" s="532">
        <v>0</v>
      </c>
      <c r="H1641" s="532">
        <v>0</v>
      </c>
      <c r="I1641" s="532">
        <v>0</v>
      </c>
    </row>
    <row r="1642" spans="1:9" x14ac:dyDescent="0.25">
      <c r="A1642" s="216" t="s">
        <v>2285</v>
      </c>
      <c r="B1642" s="1">
        <v>30005410</v>
      </c>
      <c r="C1642" s="551" t="s">
        <v>559</v>
      </c>
      <c r="D1642" s="1" t="s">
        <v>540</v>
      </c>
      <c r="E1642" s="532">
        <v>10581.616770070939</v>
      </c>
      <c r="F1642" s="532">
        <v>100540.35549979353</v>
      </c>
      <c r="G1642" s="532">
        <v>656.06023974439825</v>
      </c>
      <c r="H1642" s="532">
        <v>153.43344316602864</v>
      </c>
      <c r="I1642" s="532">
        <v>809.49368291042686</v>
      </c>
    </row>
    <row r="1643" spans="1:9" x14ac:dyDescent="0.25">
      <c r="A1643" s="216" t="s">
        <v>2286</v>
      </c>
      <c r="B1643" s="1">
        <v>30005411</v>
      </c>
      <c r="C1643" s="551" t="s">
        <v>537</v>
      </c>
      <c r="D1643" s="1" t="s">
        <v>538</v>
      </c>
      <c r="E1643" s="532">
        <v>0</v>
      </c>
      <c r="F1643" s="532">
        <v>169398.26725699325</v>
      </c>
      <c r="G1643" s="532">
        <v>0</v>
      </c>
      <c r="H1643" s="532">
        <v>0</v>
      </c>
      <c r="I1643" s="532">
        <v>0</v>
      </c>
    </row>
    <row r="1644" spans="1:9" x14ac:dyDescent="0.25">
      <c r="A1644" s="216" t="s">
        <v>2287</v>
      </c>
      <c r="B1644" s="1">
        <v>30005416</v>
      </c>
      <c r="C1644" s="551" t="s">
        <v>719</v>
      </c>
      <c r="D1644" s="1" t="s">
        <v>538</v>
      </c>
      <c r="E1644" s="532">
        <v>0</v>
      </c>
      <c r="F1644" s="532">
        <v>176392.5677760632</v>
      </c>
      <c r="G1644" s="532">
        <v>0</v>
      </c>
      <c r="H1644" s="532">
        <v>0</v>
      </c>
      <c r="I1644" s="532">
        <v>0</v>
      </c>
    </row>
    <row r="1645" spans="1:9" x14ac:dyDescent="0.25">
      <c r="A1645" s="216" t="s">
        <v>2288</v>
      </c>
      <c r="B1645" s="1">
        <v>30005417</v>
      </c>
      <c r="C1645" s="551" t="s">
        <v>570</v>
      </c>
      <c r="D1645" s="1" t="s">
        <v>538</v>
      </c>
      <c r="E1645" s="532">
        <v>0</v>
      </c>
      <c r="F1645" s="532">
        <v>195736.06073961229</v>
      </c>
      <c r="G1645" s="532">
        <v>0</v>
      </c>
      <c r="H1645" s="532">
        <v>0</v>
      </c>
      <c r="I1645" s="532">
        <v>0</v>
      </c>
    </row>
    <row r="1646" spans="1:9" x14ac:dyDescent="0.25">
      <c r="A1646" s="216" t="s">
        <v>2289</v>
      </c>
      <c r="B1646" s="1">
        <v>30005418</v>
      </c>
      <c r="C1646" s="551" t="s">
        <v>570</v>
      </c>
      <c r="D1646" s="1" t="s">
        <v>538</v>
      </c>
      <c r="E1646" s="532">
        <v>0</v>
      </c>
      <c r="F1646" s="532">
        <v>219822.59990684933</v>
      </c>
      <c r="G1646" s="532">
        <v>0</v>
      </c>
      <c r="H1646" s="532">
        <v>0</v>
      </c>
      <c r="I1646" s="532">
        <v>0</v>
      </c>
    </row>
    <row r="1647" spans="1:9" x14ac:dyDescent="0.25">
      <c r="A1647" s="216" t="s">
        <v>2290</v>
      </c>
      <c r="B1647" s="1">
        <v>30005419</v>
      </c>
      <c r="C1647" s="551" t="s">
        <v>722</v>
      </c>
      <c r="D1647" s="1" t="s">
        <v>538</v>
      </c>
      <c r="E1647" s="532">
        <v>0</v>
      </c>
      <c r="F1647" s="532">
        <v>166736.76715068493</v>
      </c>
      <c r="G1647" s="532">
        <v>0</v>
      </c>
      <c r="H1647" s="532">
        <v>0</v>
      </c>
      <c r="I1647" s="532">
        <v>0</v>
      </c>
    </row>
    <row r="1648" spans="1:9" x14ac:dyDescent="0.25">
      <c r="A1648" s="216" t="s">
        <v>2291</v>
      </c>
      <c r="B1648" s="1">
        <v>30005420</v>
      </c>
      <c r="C1648" s="551" t="s">
        <v>568</v>
      </c>
      <c r="D1648" s="1" t="s">
        <v>538</v>
      </c>
      <c r="E1648" s="532">
        <v>0</v>
      </c>
      <c r="F1648" s="532">
        <v>187822.51384657534</v>
      </c>
      <c r="G1648" s="532">
        <v>0</v>
      </c>
      <c r="H1648" s="532">
        <v>0</v>
      </c>
      <c r="I1648" s="532">
        <v>0</v>
      </c>
    </row>
    <row r="1649" spans="1:9" x14ac:dyDescent="0.25">
      <c r="A1649" s="216" t="s">
        <v>2292</v>
      </c>
      <c r="B1649" s="1">
        <v>30005424</v>
      </c>
      <c r="C1649" s="551" t="s">
        <v>544</v>
      </c>
      <c r="D1649" s="1" t="s">
        <v>540</v>
      </c>
      <c r="E1649" s="532">
        <v>8546.9690457517845</v>
      </c>
      <c r="F1649" s="532">
        <v>100081.88240607888</v>
      </c>
      <c r="G1649" s="532">
        <v>529.91208083661058</v>
      </c>
      <c r="H1649" s="532">
        <v>123.93105116340088</v>
      </c>
      <c r="I1649" s="532">
        <v>653.84313200001145</v>
      </c>
    </row>
    <row r="1650" spans="1:9" x14ac:dyDescent="0.25">
      <c r="A1650" s="216" t="s">
        <v>2293</v>
      </c>
      <c r="B1650" s="1">
        <v>30005426</v>
      </c>
      <c r="C1650" s="551" t="s">
        <v>544</v>
      </c>
      <c r="D1650" s="1" t="s">
        <v>540</v>
      </c>
      <c r="E1650" s="532">
        <v>8349.8548710264186</v>
      </c>
      <c r="F1650" s="532">
        <v>81706.048021268842</v>
      </c>
      <c r="G1650" s="532">
        <v>517.69100200363789</v>
      </c>
      <c r="H1650" s="532">
        <v>121.07289562988308</v>
      </c>
      <c r="I1650" s="532">
        <v>638.76389763352097</v>
      </c>
    </row>
    <row r="1651" spans="1:9" x14ac:dyDescent="0.25">
      <c r="A1651" s="216" t="s">
        <v>2294</v>
      </c>
      <c r="B1651" s="1">
        <v>30005431</v>
      </c>
      <c r="C1651" s="551" t="s">
        <v>556</v>
      </c>
      <c r="D1651" s="1" t="s">
        <v>538</v>
      </c>
      <c r="E1651" s="532">
        <v>0</v>
      </c>
      <c r="F1651" s="532">
        <v>144622.27346141031</v>
      </c>
      <c r="G1651" s="532">
        <v>0</v>
      </c>
      <c r="H1651" s="532">
        <v>0</v>
      </c>
      <c r="I1651" s="532">
        <v>0</v>
      </c>
    </row>
    <row r="1652" spans="1:9" x14ac:dyDescent="0.25">
      <c r="A1652" s="216" t="s">
        <v>2295</v>
      </c>
      <c r="B1652" s="1">
        <v>30005432</v>
      </c>
      <c r="C1652" s="551" t="s">
        <v>794</v>
      </c>
      <c r="D1652" s="1" t="s">
        <v>538</v>
      </c>
      <c r="E1652" s="532">
        <v>0</v>
      </c>
      <c r="F1652" s="532">
        <v>156769.77272734325</v>
      </c>
      <c r="G1652" s="532">
        <v>0</v>
      </c>
      <c r="H1652" s="532">
        <v>0</v>
      </c>
      <c r="I1652" s="532">
        <v>0</v>
      </c>
    </row>
    <row r="1653" spans="1:9" x14ac:dyDescent="0.25">
      <c r="A1653" s="216" t="s">
        <v>2296</v>
      </c>
      <c r="B1653" s="1">
        <v>30005433</v>
      </c>
      <c r="C1653" s="551" t="s">
        <v>556</v>
      </c>
      <c r="D1653" s="1" t="s">
        <v>538</v>
      </c>
      <c r="E1653" s="532">
        <v>0</v>
      </c>
      <c r="F1653" s="532">
        <v>147300.8715083492</v>
      </c>
      <c r="G1653" s="532">
        <v>0</v>
      </c>
      <c r="H1653" s="532">
        <v>0</v>
      </c>
      <c r="I1653" s="532">
        <v>0</v>
      </c>
    </row>
    <row r="1654" spans="1:9" x14ac:dyDescent="0.25">
      <c r="A1654" s="216" t="s">
        <v>2297</v>
      </c>
      <c r="B1654" s="1">
        <v>30005434</v>
      </c>
      <c r="C1654" s="551" t="s">
        <v>816</v>
      </c>
      <c r="D1654" s="1" t="s">
        <v>538</v>
      </c>
      <c r="E1654" s="532">
        <v>0</v>
      </c>
      <c r="F1654" s="532">
        <v>154380.76853410515</v>
      </c>
      <c r="G1654" s="532">
        <v>0</v>
      </c>
      <c r="H1654" s="532">
        <v>0</v>
      </c>
      <c r="I1654" s="532">
        <v>0</v>
      </c>
    </row>
    <row r="1655" spans="1:9" x14ac:dyDescent="0.25">
      <c r="A1655" s="216" t="s">
        <v>2298</v>
      </c>
      <c r="B1655" s="1">
        <v>30005435</v>
      </c>
      <c r="C1655" s="551" t="s">
        <v>570</v>
      </c>
      <c r="D1655" s="1" t="s">
        <v>538</v>
      </c>
      <c r="E1655" s="532">
        <v>0</v>
      </c>
      <c r="F1655" s="532">
        <v>327123.64847894403</v>
      </c>
      <c r="G1655" s="532">
        <v>0</v>
      </c>
      <c r="H1655" s="532">
        <v>0</v>
      </c>
      <c r="I1655" s="532">
        <v>0</v>
      </c>
    </row>
    <row r="1656" spans="1:9" x14ac:dyDescent="0.25">
      <c r="A1656" s="216" t="s">
        <v>2299</v>
      </c>
      <c r="B1656" s="1">
        <v>30005436</v>
      </c>
      <c r="C1656" s="551" t="s">
        <v>717</v>
      </c>
      <c r="D1656" s="1" t="s">
        <v>538</v>
      </c>
      <c r="E1656" s="532">
        <v>0</v>
      </c>
      <c r="F1656" s="532">
        <v>197195.92623722734</v>
      </c>
      <c r="G1656" s="532">
        <v>0</v>
      </c>
      <c r="H1656" s="532">
        <v>0</v>
      </c>
      <c r="I1656" s="532">
        <v>0</v>
      </c>
    </row>
    <row r="1657" spans="1:9" x14ac:dyDescent="0.25">
      <c r="A1657" s="216" t="s">
        <v>2300</v>
      </c>
      <c r="B1657" s="1">
        <v>30005439</v>
      </c>
      <c r="C1657" s="551" t="s">
        <v>722</v>
      </c>
      <c r="D1657" s="1" t="s">
        <v>538</v>
      </c>
      <c r="E1657" s="532">
        <v>0</v>
      </c>
      <c r="F1657" s="532">
        <v>172664.71813166916</v>
      </c>
      <c r="G1657" s="532">
        <v>0</v>
      </c>
      <c r="H1657" s="532">
        <v>0</v>
      </c>
      <c r="I1657" s="532">
        <v>0</v>
      </c>
    </row>
    <row r="1658" spans="1:9" x14ac:dyDescent="0.25">
      <c r="A1658" s="216" t="s">
        <v>2301</v>
      </c>
      <c r="B1658" s="1">
        <v>30005440</v>
      </c>
      <c r="C1658" s="551" t="s">
        <v>568</v>
      </c>
      <c r="D1658" s="1" t="s">
        <v>538</v>
      </c>
      <c r="E1658" s="532">
        <v>0</v>
      </c>
      <c r="F1658" s="532">
        <v>161740.56938500665</v>
      </c>
      <c r="G1658" s="532">
        <v>0</v>
      </c>
      <c r="H1658" s="532">
        <v>0</v>
      </c>
      <c r="I1658" s="532">
        <v>0</v>
      </c>
    </row>
    <row r="1659" spans="1:9" x14ac:dyDescent="0.25">
      <c r="A1659" s="216" t="s">
        <v>2302</v>
      </c>
      <c r="B1659" s="1">
        <v>30005444</v>
      </c>
      <c r="C1659" s="551" t="s">
        <v>1456</v>
      </c>
      <c r="D1659" s="1" t="s">
        <v>540</v>
      </c>
      <c r="E1659" s="532">
        <v>11119.167784924064</v>
      </c>
      <c r="F1659" s="532">
        <v>105647.93343341209</v>
      </c>
      <c r="G1659" s="532">
        <v>689.38840266529201</v>
      </c>
      <c r="H1659" s="532">
        <v>161.22793288139894</v>
      </c>
      <c r="I1659" s="532">
        <v>850.61633554669095</v>
      </c>
    </row>
    <row r="1660" spans="1:9" x14ac:dyDescent="0.25">
      <c r="A1660" s="216" t="s">
        <v>2303</v>
      </c>
      <c r="B1660" s="1">
        <v>30005457</v>
      </c>
      <c r="C1660" s="551" t="s">
        <v>1145</v>
      </c>
      <c r="D1660" s="1" t="s">
        <v>540</v>
      </c>
      <c r="E1660" s="532">
        <v>19946.752839995315</v>
      </c>
      <c r="F1660" s="532">
        <v>136544.04864431501</v>
      </c>
      <c r="G1660" s="532">
        <v>1236.6986760797095</v>
      </c>
      <c r="H1660" s="532">
        <v>289.22791617993209</v>
      </c>
      <c r="I1660" s="532">
        <v>1525.9265922596414</v>
      </c>
    </row>
    <row r="1661" spans="1:9" x14ac:dyDescent="0.25">
      <c r="A1661" s="216" t="s">
        <v>2304</v>
      </c>
      <c r="B1661" s="1">
        <v>30005458</v>
      </c>
      <c r="C1661" s="551" t="s">
        <v>1195</v>
      </c>
      <c r="D1661" s="1" t="s">
        <v>540</v>
      </c>
      <c r="E1661" s="532">
        <v>11296.923698202188</v>
      </c>
      <c r="F1661" s="532">
        <v>102160.52164612988</v>
      </c>
      <c r="G1661" s="532">
        <v>700.40926928853571</v>
      </c>
      <c r="H1661" s="532">
        <v>163.80539362393174</v>
      </c>
      <c r="I1661" s="532">
        <v>864.21466291246747</v>
      </c>
    </row>
    <row r="1662" spans="1:9" x14ac:dyDescent="0.25">
      <c r="A1662" s="216" t="s">
        <v>2305</v>
      </c>
      <c r="B1662" s="1">
        <v>30005459</v>
      </c>
      <c r="C1662" s="551" t="s">
        <v>1195</v>
      </c>
      <c r="D1662" s="1" t="s">
        <v>540</v>
      </c>
      <c r="E1662" s="532">
        <v>20779.84983114219</v>
      </c>
      <c r="F1662" s="532">
        <v>137184.62358114219</v>
      </c>
      <c r="G1662" s="532">
        <v>1288.3506895308158</v>
      </c>
      <c r="H1662" s="532">
        <v>301.30782255156174</v>
      </c>
      <c r="I1662" s="532">
        <v>1589.6585120823775</v>
      </c>
    </row>
    <row r="1663" spans="1:9" x14ac:dyDescent="0.25">
      <c r="A1663" s="216" t="s">
        <v>2306</v>
      </c>
      <c r="B1663" s="1">
        <v>30005463</v>
      </c>
      <c r="C1663" s="551" t="s">
        <v>562</v>
      </c>
      <c r="D1663" s="1" t="s">
        <v>540</v>
      </c>
      <c r="E1663" s="532">
        <v>9163.317329487345</v>
      </c>
      <c r="F1663" s="532">
        <v>96982.608579487336</v>
      </c>
      <c r="G1663" s="532">
        <v>568.12567442821535</v>
      </c>
      <c r="H1663" s="532">
        <v>132.8681012775665</v>
      </c>
      <c r="I1663" s="532">
        <v>700.9937757057819</v>
      </c>
    </row>
    <row r="1664" spans="1:9" x14ac:dyDescent="0.25">
      <c r="A1664" s="216" t="s">
        <v>2307</v>
      </c>
      <c r="B1664" s="1">
        <v>30005464</v>
      </c>
      <c r="C1664" s="551" t="s">
        <v>1956</v>
      </c>
      <c r="D1664" s="1" t="s">
        <v>540</v>
      </c>
      <c r="E1664" s="532">
        <v>8625.5981960897334</v>
      </c>
      <c r="F1664" s="532">
        <v>84169.862870551035</v>
      </c>
      <c r="G1664" s="532">
        <v>534.78708815756352</v>
      </c>
      <c r="H1664" s="532">
        <v>125.07117384330114</v>
      </c>
      <c r="I1664" s="532">
        <v>659.85826200086467</v>
      </c>
    </row>
    <row r="1665" spans="1:9" x14ac:dyDescent="0.25">
      <c r="A1665" s="216" t="s">
        <v>2308</v>
      </c>
      <c r="B1665" s="1">
        <v>30005465</v>
      </c>
      <c r="C1665" s="551" t="s">
        <v>544</v>
      </c>
      <c r="D1665" s="1" t="s">
        <v>540</v>
      </c>
      <c r="E1665" s="532">
        <v>9465.7679451113199</v>
      </c>
      <c r="F1665" s="532">
        <v>93668.898110252194</v>
      </c>
      <c r="G1665" s="532">
        <v>586.87761259690183</v>
      </c>
      <c r="H1665" s="532">
        <v>137.25363520411415</v>
      </c>
      <c r="I1665" s="532">
        <v>724.131247801016</v>
      </c>
    </row>
    <row r="1666" spans="1:9" x14ac:dyDescent="0.25">
      <c r="A1666" s="216" t="s">
        <v>2309</v>
      </c>
      <c r="B1666" s="1">
        <v>30005466</v>
      </c>
      <c r="C1666" s="551" t="s">
        <v>547</v>
      </c>
      <c r="D1666" s="1" t="s">
        <v>540</v>
      </c>
      <c r="E1666" s="532">
        <v>9949.2982954279705</v>
      </c>
      <c r="F1666" s="532">
        <v>82301.26454542797</v>
      </c>
      <c r="G1666" s="532">
        <v>616.85649431653417</v>
      </c>
      <c r="H1666" s="532">
        <v>144.26482528370559</v>
      </c>
      <c r="I1666" s="532">
        <v>761.12131960023976</v>
      </c>
    </row>
    <row r="1667" spans="1:9" x14ac:dyDescent="0.25">
      <c r="A1667" s="216" t="s">
        <v>2310</v>
      </c>
      <c r="B1667" s="1">
        <v>30005467</v>
      </c>
      <c r="C1667" s="551" t="s">
        <v>603</v>
      </c>
      <c r="D1667" s="1" t="s">
        <v>538</v>
      </c>
      <c r="E1667" s="532">
        <v>0</v>
      </c>
      <c r="F1667" s="532">
        <v>145318.79523287673</v>
      </c>
      <c r="G1667" s="532">
        <v>0</v>
      </c>
      <c r="H1667" s="532">
        <v>0</v>
      </c>
      <c r="I1667" s="532">
        <v>0</v>
      </c>
    </row>
    <row r="1668" spans="1:9" x14ac:dyDescent="0.25">
      <c r="A1668" s="216" t="s">
        <v>2311</v>
      </c>
      <c r="B1668" s="1">
        <v>30005468</v>
      </c>
      <c r="C1668" s="551" t="s">
        <v>603</v>
      </c>
      <c r="D1668" s="1" t="s">
        <v>538</v>
      </c>
      <c r="E1668" s="532">
        <v>0</v>
      </c>
      <c r="F1668" s="532">
        <v>129339.17717763489</v>
      </c>
      <c r="G1668" s="532">
        <v>0</v>
      </c>
      <c r="H1668" s="532">
        <v>0</v>
      </c>
      <c r="I1668" s="532">
        <v>0</v>
      </c>
    </row>
    <row r="1669" spans="1:9" x14ac:dyDescent="0.25">
      <c r="A1669" s="216" t="s">
        <v>2312</v>
      </c>
      <c r="B1669" s="1">
        <v>30005469</v>
      </c>
      <c r="C1669" s="551" t="s">
        <v>603</v>
      </c>
      <c r="D1669" s="1" t="s">
        <v>538</v>
      </c>
      <c r="E1669" s="532">
        <v>0</v>
      </c>
      <c r="F1669" s="532">
        <v>162962.83164444382</v>
      </c>
      <c r="G1669" s="532">
        <v>0</v>
      </c>
      <c r="H1669" s="532">
        <v>0</v>
      </c>
      <c r="I1669" s="532">
        <v>0</v>
      </c>
    </row>
    <row r="1670" spans="1:9" x14ac:dyDescent="0.25">
      <c r="A1670" s="216" t="s">
        <v>2313</v>
      </c>
      <c r="B1670" s="1">
        <v>30005470</v>
      </c>
      <c r="C1670" s="551" t="s">
        <v>603</v>
      </c>
      <c r="D1670" s="1" t="s">
        <v>538</v>
      </c>
      <c r="E1670" s="532">
        <v>0</v>
      </c>
      <c r="F1670" s="532">
        <v>122424.23955209123</v>
      </c>
      <c r="G1670" s="532">
        <v>0</v>
      </c>
      <c r="H1670" s="532">
        <v>0</v>
      </c>
      <c r="I1670" s="532">
        <v>0</v>
      </c>
    </row>
    <row r="1671" spans="1:9" x14ac:dyDescent="0.25">
      <c r="A1671" s="216" t="s">
        <v>2314</v>
      </c>
      <c r="B1671" s="1">
        <v>30005471</v>
      </c>
      <c r="C1671" s="551" t="s">
        <v>1018</v>
      </c>
      <c r="D1671" s="1" t="s">
        <v>540</v>
      </c>
      <c r="E1671" s="532">
        <v>10380.838253567033</v>
      </c>
      <c r="F1671" s="532">
        <v>103036.98033945338</v>
      </c>
      <c r="G1671" s="532">
        <v>643.61197172115612</v>
      </c>
      <c r="H1671" s="532">
        <v>150.52215467672198</v>
      </c>
      <c r="I1671" s="532">
        <v>794.13412639787816</v>
      </c>
    </row>
    <row r="1672" spans="1:9" x14ac:dyDescent="0.25">
      <c r="A1672" s="216" t="s">
        <v>2315</v>
      </c>
      <c r="B1672" s="1">
        <v>30005478</v>
      </c>
      <c r="C1672" s="551" t="s">
        <v>969</v>
      </c>
      <c r="D1672" s="1" t="s">
        <v>540</v>
      </c>
      <c r="E1672" s="532">
        <v>0</v>
      </c>
      <c r="F1672" s="532">
        <v>553.46619580212996</v>
      </c>
      <c r="G1672" s="532">
        <v>0</v>
      </c>
      <c r="H1672" s="532">
        <v>0</v>
      </c>
      <c r="I1672" s="532">
        <v>0</v>
      </c>
    </row>
    <row r="1673" spans="1:9" x14ac:dyDescent="0.25">
      <c r="A1673" s="216" t="s">
        <v>2316</v>
      </c>
      <c r="B1673" s="1">
        <v>30005479</v>
      </c>
      <c r="C1673" s="551" t="s">
        <v>969</v>
      </c>
      <c r="D1673" s="1" t="s">
        <v>540</v>
      </c>
      <c r="E1673" s="532">
        <v>0</v>
      </c>
      <c r="F1673" s="532">
        <v>0</v>
      </c>
      <c r="G1673" s="532">
        <v>0</v>
      </c>
      <c r="H1673" s="532">
        <v>0</v>
      </c>
      <c r="I1673" s="532">
        <v>0</v>
      </c>
    </row>
    <row r="1674" spans="1:9" x14ac:dyDescent="0.25">
      <c r="A1674" s="216" t="s">
        <v>2317</v>
      </c>
      <c r="B1674" s="1">
        <v>30005480</v>
      </c>
      <c r="C1674" s="551" t="s">
        <v>586</v>
      </c>
      <c r="D1674" s="1" t="s">
        <v>538</v>
      </c>
      <c r="E1674" s="532">
        <v>0</v>
      </c>
      <c r="F1674" s="532">
        <v>164864.44187025845</v>
      </c>
      <c r="G1674" s="532">
        <v>0</v>
      </c>
      <c r="H1674" s="532">
        <v>0</v>
      </c>
      <c r="I1674" s="532">
        <v>0</v>
      </c>
    </row>
    <row r="1675" spans="1:9" x14ac:dyDescent="0.25">
      <c r="A1675" s="216" t="s">
        <v>2318</v>
      </c>
      <c r="B1675" s="1">
        <v>30005481</v>
      </c>
      <c r="C1675" s="551" t="s">
        <v>722</v>
      </c>
      <c r="D1675" s="1" t="s">
        <v>538</v>
      </c>
      <c r="E1675" s="532">
        <v>0</v>
      </c>
      <c r="F1675" s="532">
        <v>122728.77726652288</v>
      </c>
      <c r="G1675" s="532">
        <v>0</v>
      </c>
      <c r="H1675" s="532">
        <v>0</v>
      </c>
      <c r="I1675" s="532">
        <v>0</v>
      </c>
    </row>
    <row r="1676" spans="1:9" x14ac:dyDescent="0.25">
      <c r="A1676" s="216" t="s">
        <v>2319</v>
      </c>
      <c r="B1676" s="1">
        <v>30005493</v>
      </c>
      <c r="C1676" s="551" t="s">
        <v>553</v>
      </c>
      <c r="D1676" s="1" t="s">
        <v>538</v>
      </c>
      <c r="E1676" s="532">
        <v>0</v>
      </c>
      <c r="F1676" s="532">
        <v>156922.25386849314</v>
      </c>
      <c r="G1676" s="532">
        <v>0</v>
      </c>
      <c r="H1676" s="532">
        <v>0</v>
      </c>
      <c r="I1676" s="532">
        <v>0</v>
      </c>
    </row>
    <row r="1677" spans="1:9" x14ac:dyDescent="0.25">
      <c r="A1677" s="216" t="s">
        <v>2320</v>
      </c>
      <c r="B1677" s="1">
        <v>30005496</v>
      </c>
      <c r="C1677" s="551" t="s">
        <v>969</v>
      </c>
      <c r="D1677" s="1" t="s">
        <v>540</v>
      </c>
      <c r="E1677" s="532">
        <v>0</v>
      </c>
      <c r="F1677" s="532">
        <v>0</v>
      </c>
      <c r="G1677" s="532">
        <v>0</v>
      </c>
      <c r="H1677" s="532">
        <v>0</v>
      </c>
      <c r="I1677" s="532">
        <v>0</v>
      </c>
    </row>
    <row r="1678" spans="1:9" x14ac:dyDescent="0.25">
      <c r="A1678" s="216" t="s">
        <v>2321</v>
      </c>
      <c r="B1678" s="1">
        <v>30005497</v>
      </c>
      <c r="C1678" s="551" t="s">
        <v>542</v>
      </c>
      <c r="D1678" s="1" t="s">
        <v>540</v>
      </c>
      <c r="E1678" s="532">
        <v>9194.2639914978154</v>
      </c>
      <c r="F1678" s="532">
        <v>89275.35699764578</v>
      </c>
      <c r="G1678" s="532">
        <v>570.04436747286456</v>
      </c>
      <c r="H1678" s="532">
        <v>133.31682787671832</v>
      </c>
      <c r="I1678" s="532">
        <v>703.36119534958289</v>
      </c>
    </row>
    <row r="1679" spans="1:9" x14ac:dyDescent="0.25">
      <c r="A1679" s="216" t="s">
        <v>2322</v>
      </c>
      <c r="B1679" s="1">
        <v>30005498</v>
      </c>
      <c r="C1679" s="551" t="s">
        <v>1456</v>
      </c>
      <c r="D1679" s="1" t="s">
        <v>540</v>
      </c>
      <c r="E1679" s="532">
        <v>9623.4481483765649</v>
      </c>
      <c r="F1679" s="532">
        <v>96084.140934457231</v>
      </c>
      <c r="G1679" s="532">
        <v>596.653785199347</v>
      </c>
      <c r="H1679" s="532">
        <v>139.5399981514602</v>
      </c>
      <c r="I1679" s="532">
        <v>736.19378335080717</v>
      </c>
    </row>
    <row r="1680" spans="1:9" x14ac:dyDescent="0.25">
      <c r="A1680" s="216" t="s">
        <v>2323</v>
      </c>
      <c r="B1680" s="1">
        <v>30005505</v>
      </c>
      <c r="C1680" s="551" t="s">
        <v>562</v>
      </c>
      <c r="D1680" s="1" t="s">
        <v>538</v>
      </c>
      <c r="E1680" s="532">
        <v>0</v>
      </c>
      <c r="F1680" s="532">
        <v>150164.94767353535</v>
      </c>
      <c r="G1680" s="532">
        <v>0</v>
      </c>
      <c r="H1680" s="532">
        <v>0</v>
      </c>
      <c r="I1680" s="532">
        <v>0</v>
      </c>
    </row>
    <row r="1681" spans="1:9" x14ac:dyDescent="0.25">
      <c r="A1681" s="216" t="s">
        <v>2324</v>
      </c>
      <c r="B1681" s="1">
        <v>30005506</v>
      </c>
      <c r="C1681" s="551" t="s">
        <v>564</v>
      </c>
      <c r="D1681" s="1" t="s">
        <v>538</v>
      </c>
      <c r="E1681" s="532">
        <v>0</v>
      </c>
      <c r="F1681" s="532">
        <v>126281.61333546464</v>
      </c>
      <c r="G1681" s="532">
        <v>0</v>
      </c>
      <c r="H1681" s="532">
        <v>0</v>
      </c>
      <c r="I1681" s="532">
        <v>0</v>
      </c>
    </row>
    <row r="1682" spans="1:9" x14ac:dyDescent="0.25">
      <c r="A1682" s="216" t="s">
        <v>2325</v>
      </c>
      <c r="B1682" s="1">
        <v>30005507</v>
      </c>
      <c r="C1682" s="551" t="s">
        <v>562</v>
      </c>
      <c r="D1682" s="1" t="s">
        <v>538</v>
      </c>
      <c r="E1682" s="532">
        <v>0</v>
      </c>
      <c r="F1682" s="532">
        <v>164370.34181547831</v>
      </c>
      <c r="G1682" s="532">
        <v>0</v>
      </c>
      <c r="H1682" s="532">
        <v>0</v>
      </c>
      <c r="I1682" s="532">
        <v>0</v>
      </c>
    </row>
    <row r="1683" spans="1:9" x14ac:dyDescent="0.25">
      <c r="A1683" s="216" t="s">
        <v>2326</v>
      </c>
      <c r="B1683" s="1">
        <v>30005508</v>
      </c>
      <c r="C1683" s="551" t="s">
        <v>562</v>
      </c>
      <c r="D1683" s="1" t="s">
        <v>538</v>
      </c>
      <c r="E1683" s="532">
        <v>0</v>
      </c>
      <c r="F1683" s="532">
        <v>108402.37943175423</v>
      </c>
      <c r="G1683" s="532">
        <v>0</v>
      </c>
      <c r="H1683" s="532">
        <v>0</v>
      </c>
      <c r="I1683" s="532">
        <v>0</v>
      </c>
    </row>
    <row r="1684" spans="1:9" x14ac:dyDescent="0.25">
      <c r="A1684" s="216" t="s">
        <v>2327</v>
      </c>
      <c r="B1684" s="1">
        <v>30005509</v>
      </c>
      <c r="C1684" s="551" t="s">
        <v>564</v>
      </c>
      <c r="D1684" s="1" t="s">
        <v>538</v>
      </c>
      <c r="E1684" s="532">
        <v>0</v>
      </c>
      <c r="F1684" s="532">
        <v>149932.71213429925</v>
      </c>
      <c r="G1684" s="532">
        <v>0</v>
      </c>
      <c r="H1684" s="532">
        <v>0</v>
      </c>
      <c r="I1684" s="532">
        <v>0</v>
      </c>
    </row>
    <row r="1685" spans="1:9" x14ac:dyDescent="0.25">
      <c r="A1685" s="216" t="s">
        <v>2328</v>
      </c>
      <c r="B1685" s="1">
        <v>30005510</v>
      </c>
      <c r="C1685" s="551" t="s">
        <v>969</v>
      </c>
      <c r="D1685" s="1" t="s">
        <v>540</v>
      </c>
      <c r="E1685" s="532">
        <v>0</v>
      </c>
      <c r="F1685" s="532">
        <v>0</v>
      </c>
      <c r="G1685" s="532">
        <v>0</v>
      </c>
      <c r="H1685" s="532">
        <v>0</v>
      </c>
      <c r="I1685" s="532">
        <v>0</v>
      </c>
    </row>
    <row r="1686" spans="1:9" x14ac:dyDescent="0.25">
      <c r="A1686" s="216" t="s">
        <v>2329</v>
      </c>
      <c r="B1686" s="1">
        <v>30005516</v>
      </c>
      <c r="C1686" s="551" t="s">
        <v>1323</v>
      </c>
      <c r="D1686" s="1" t="s">
        <v>540</v>
      </c>
      <c r="E1686" s="532">
        <v>20192.582231250002</v>
      </c>
      <c r="F1686" s="532">
        <v>139505.73337525682</v>
      </c>
      <c r="G1686" s="532">
        <v>1251.9400983375001</v>
      </c>
      <c r="H1686" s="532">
        <v>292.79244235312507</v>
      </c>
      <c r="I1686" s="532">
        <v>1544.7325406906252</v>
      </c>
    </row>
    <row r="1687" spans="1:9" x14ac:dyDescent="0.25">
      <c r="A1687" s="216" t="s">
        <v>2330</v>
      </c>
      <c r="B1687" s="1">
        <v>30005520</v>
      </c>
      <c r="C1687" s="551" t="s">
        <v>544</v>
      </c>
      <c r="D1687" s="1" t="s">
        <v>540</v>
      </c>
      <c r="E1687" s="532">
        <v>15127.676830185565</v>
      </c>
      <c r="F1687" s="532">
        <v>104888.26618069137</v>
      </c>
      <c r="G1687" s="532">
        <v>937.91596347150505</v>
      </c>
      <c r="H1687" s="532">
        <v>219.35131403769068</v>
      </c>
      <c r="I1687" s="532">
        <v>1157.2672775091958</v>
      </c>
    </row>
    <row r="1688" spans="1:9" x14ac:dyDescent="0.25">
      <c r="A1688" s="216" t="s">
        <v>2331</v>
      </c>
      <c r="B1688" s="1">
        <v>30005522</v>
      </c>
      <c r="C1688" s="551" t="s">
        <v>559</v>
      </c>
      <c r="D1688" s="1" t="s">
        <v>540</v>
      </c>
      <c r="E1688" s="532">
        <v>11140.798323768753</v>
      </c>
      <c r="F1688" s="532">
        <v>110837.21256400098</v>
      </c>
      <c r="G1688" s="532">
        <v>690.72949607366274</v>
      </c>
      <c r="H1688" s="532">
        <v>161.54157569464692</v>
      </c>
      <c r="I1688" s="532">
        <v>852.27107176830964</v>
      </c>
    </row>
    <row r="1689" spans="1:9" x14ac:dyDescent="0.25">
      <c r="A1689" s="216" t="s">
        <v>2332</v>
      </c>
      <c r="B1689" s="1">
        <v>30005525</v>
      </c>
      <c r="C1689" s="551" t="s">
        <v>1580</v>
      </c>
      <c r="D1689" s="1" t="s">
        <v>540</v>
      </c>
      <c r="E1689" s="532">
        <v>11216.076882223284</v>
      </c>
      <c r="F1689" s="532">
        <v>103040.37740257353</v>
      </c>
      <c r="G1689" s="532">
        <v>695.39676669784365</v>
      </c>
      <c r="H1689" s="532">
        <v>162.63311479223762</v>
      </c>
      <c r="I1689" s="532">
        <v>858.02988149008127</v>
      </c>
    </row>
    <row r="1690" spans="1:9" x14ac:dyDescent="0.25">
      <c r="A1690" s="216" t="s">
        <v>2333</v>
      </c>
      <c r="B1690" s="1">
        <v>30005526</v>
      </c>
      <c r="C1690" s="551" t="s">
        <v>544</v>
      </c>
      <c r="D1690" s="1" t="s">
        <v>540</v>
      </c>
      <c r="E1690" s="532">
        <v>35664.671086728944</v>
      </c>
      <c r="F1690" s="532">
        <v>182270.43750272633</v>
      </c>
      <c r="G1690" s="532">
        <v>0</v>
      </c>
      <c r="H1690" s="532">
        <v>517.13773075756967</v>
      </c>
      <c r="I1690" s="532">
        <v>517.13773075756967</v>
      </c>
    </row>
    <row r="1691" spans="1:9" x14ac:dyDescent="0.25">
      <c r="A1691" s="216" t="s">
        <v>2334</v>
      </c>
      <c r="B1691" s="1">
        <v>30005529</v>
      </c>
      <c r="C1691" s="551" t="s">
        <v>1786</v>
      </c>
      <c r="D1691" s="1" t="s">
        <v>540</v>
      </c>
      <c r="E1691" s="532">
        <v>34780.80504868125</v>
      </c>
      <c r="F1691" s="532">
        <v>171302.03236035566</v>
      </c>
      <c r="G1691" s="532">
        <v>0</v>
      </c>
      <c r="H1691" s="532">
        <v>504.32167320587814</v>
      </c>
      <c r="I1691" s="532">
        <v>504.32167320587814</v>
      </c>
    </row>
    <row r="1692" spans="1:9" x14ac:dyDescent="0.25">
      <c r="A1692" s="216" t="s">
        <v>2335</v>
      </c>
      <c r="B1692" s="1">
        <v>30005530</v>
      </c>
      <c r="C1692" s="551" t="s">
        <v>547</v>
      </c>
      <c r="D1692" s="1" t="s">
        <v>540</v>
      </c>
      <c r="E1692" s="532">
        <v>5430.5808273437506</v>
      </c>
      <c r="F1692" s="532">
        <v>71286.281767371707</v>
      </c>
      <c r="G1692" s="532">
        <v>336.69601129531253</v>
      </c>
      <c r="H1692" s="532">
        <v>78.743421996484386</v>
      </c>
      <c r="I1692" s="532">
        <v>415.43943329179695</v>
      </c>
    </row>
    <row r="1693" spans="1:9" x14ac:dyDescent="0.25">
      <c r="A1693" s="216" t="s">
        <v>2336</v>
      </c>
      <c r="B1693" s="1">
        <v>30005539</v>
      </c>
      <c r="C1693" s="551" t="s">
        <v>1323</v>
      </c>
      <c r="D1693" s="1" t="s">
        <v>540</v>
      </c>
      <c r="E1693" s="532">
        <v>11709.296000632346</v>
      </c>
      <c r="F1693" s="532">
        <v>112357.34782739494</v>
      </c>
      <c r="G1693" s="532">
        <v>725.97635203920549</v>
      </c>
      <c r="H1693" s="532">
        <v>169.78479200916902</v>
      </c>
      <c r="I1693" s="532">
        <v>895.76114404837449</v>
      </c>
    </row>
    <row r="1694" spans="1:9" x14ac:dyDescent="0.25">
      <c r="A1694" s="216" t="s">
        <v>2337</v>
      </c>
      <c r="B1694" s="1">
        <v>30005540</v>
      </c>
      <c r="C1694" s="551" t="s">
        <v>1786</v>
      </c>
      <c r="D1694" s="1" t="s">
        <v>540</v>
      </c>
      <c r="E1694" s="532">
        <v>34780.80504868125</v>
      </c>
      <c r="F1694" s="532">
        <v>177832.84218105354</v>
      </c>
      <c r="G1694" s="532">
        <v>0</v>
      </c>
      <c r="H1694" s="532">
        <v>504.32167320587814</v>
      </c>
      <c r="I1694" s="532">
        <v>504.32167320587814</v>
      </c>
    </row>
    <row r="1695" spans="1:9" x14ac:dyDescent="0.25">
      <c r="A1695" s="216" t="s">
        <v>2338</v>
      </c>
      <c r="B1695" s="1">
        <v>30005541</v>
      </c>
      <c r="C1695" s="551" t="s">
        <v>1516</v>
      </c>
      <c r="D1695" s="1" t="s">
        <v>540</v>
      </c>
      <c r="E1695" s="532">
        <v>11035.322676432033</v>
      </c>
      <c r="F1695" s="532">
        <v>93795.516426432034</v>
      </c>
      <c r="G1695" s="532">
        <v>684.19000593878604</v>
      </c>
      <c r="H1695" s="532">
        <v>160.01217880826448</v>
      </c>
      <c r="I1695" s="532">
        <v>844.20218474705052</v>
      </c>
    </row>
    <row r="1696" spans="1:9" x14ac:dyDescent="0.25">
      <c r="A1696" s="216" t="s">
        <v>2339</v>
      </c>
      <c r="B1696" s="1">
        <v>30005544</v>
      </c>
      <c r="C1696" s="551" t="s">
        <v>601</v>
      </c>
      <c r="D1696" s="1" t="s">
        <v>540</v>
      </c>
      <c r="E1696" s="532">
        <v>11691.199163678128</v>
      </c>
      <c r="F1696" s="532">
        <v>105244.55901940838</v>
      </c>
      <c r="G1696" s="532">
        <v>724.85434814804387</v>
      </c>
      <c r="H1696" s="532">
        <v>169.52238787333286</v>
      </c>
      <c r="I1696" s="532">
        <v>894.3767360213767</v>
      </c>
    </row>
    <row r="1697" spans="1:9" x14ac:dyDescent="0.25">
      <c r="A1697" s="216" t="s">
        <v>2340</v>
      </c>
      <c r="B1697" s="1">
        <v>30005545</v>
      </c>
      <c r="C1697" s="551" t="s">
        <v>544</v>
      </c>
      <c r="D1697" s="1" t="s">
        <v>540</v>
      </c>
      <c r="E1697" s="532">
        <v>9531.3663020234762</v>
      </c>
      <c r="F1697" s="532">
        <v>91336.044847843004</v>
      </c>
      <c r="G1697" s="532">
        <v>590.94471072545548</v>
      </c>
      <c r="H1697" s="532">
        <v>138.20481137934041</v>
      </c>
      <c r="I1697" s="532">
        <v>729.14952210479589</v>
      </c>
    </row>
    <row r="1698" spans="1:9" x14ac:dyDescent="0.25">
      <c r="A1698" s="216" t="s">
        <v>2341</v>
      </c>
      <c r="B1698" s="1">
        <v>30005547</v>
      </c>
      <c r="C1698" s="551" t="s">
        <v>544</v>
      </c>
      <c r="D1698" s="1" t="s">
        <v>540</v>
      </c>
      <c r="E1698" s="532">
        <v>17365.304062471827</v>
      </c>
      <c r="F1698" s="532">
        <v>123064.88913070463</v>
      </c>
      <c r="G1698" s="532">
        <v>1076.6488518732533</v>
      </c>
      <c r="H1698" s="532">
        <v>251.79690890584149</v>
      </c>
      <c r="I1698" s="532">
        <v>1328.4457607790948</v>
      </c>
    </row>
    <row r="1699" spans="1:9" x14ac:dyDescent="0.25">
      <c r="A1699" s="216" t="s">
        <v>2342</v>
      </c>
      <c r="B1699" s="1">
        <v>30005550</v>
      </c>
      <c r="C1699" s="551" t="s">
        <v>597</v>
      </c>
      <c r="D1699" s="1" t="s">
        <v>540</v>
      </c>
      <c r="E1699" s="532">
        <v>4915.9759286625012</v>
      </c>
      <c r="F1699" s="532">
        <v>65165.273757731135</v>
      </c>
      <c r="G1699" s="532">
        <v>304.79050757707506</v>
      </c>
      <c r="H1699" s="532">
        <v>71.281650965606275</v>
      </c>
      <c r="I1699" s="532">
        <v>376.07215854268134</v>
      </c>
    </row>
    <row r="1700" spans="1:9" x14ac:dyDescent="0.25">
      <c r="A1700" s="216" t="s">
        <v>2343</v>
      </c>
      <c r="B1700" s="1">
        <v>30005554</v>
      </c>
      <c r="C1700" s="551" t="s">
        <v>1323</v>
      </c>
      <c r="D1700" s="1" t="s">
        <v>540</v>
      </c>
      <c r="E1700" s="532">
        <v>11712.080129394533</v>
      </c>
      <c r="F1700" s="532">
        <v>110469.87405099034</v>
      </c>
      <c r="G1700" s="532">
        <v>726.14896802246108</v>
      </c>
      <c r="H1700" s="532">
        <v>169.82516187622073</v>
      </c>
      <c r="I1700" s="532">
        <v>895.97412989868178</v>
      </c>
    </row>
    <row r="1701" spans="1:9" x14ac:dyDescent="0.25">
      <c r="A1701" s="216" t="s">
        <v>2344</v>
      </c>
      <c r="B1701" s="1">
        <v>30005555</v>
      </c>
      <c r="C1701" s="551" t="s">
        <v>549</v>
      </c>
      <c r="D1701" s="1" t="s">
        <v>540</v>
      </c>
      <c r="E1701" s="532">
        <v>3933.9586435601568</v>
      </c>
      <c r="F1701" s="532">
        <v>57453.244404873367</v>
      </c>
      <c r="G1701" s="532">
        <v>243.90543590072971</v>
      </c>
      <c r="H1701" s="532">
        <v>57.042400331622275</v>
      </c>
      <c r="I1701" s="532">
        <v>300.94783623235196</v>
      </c>
    </row>
    <row r="1702" spans="1:9" x14ac:dyDescent="0.25">
      <c r="A1702" s="216" t="s">
        <v>2345</v>
      </c>
      <c r="B1702" s="1">
        <v>30005558</v>
      </c>
      <c r="C1702" s="551" t="s">
        <v>610</v>
      </c>
      <c r="D1702" s="1" t="s">
        <v>540</v>
      </c>
      <c r="E1702" s="532">
        <v>6595.0656282448454</v>
      </c>
      <c r="F1702" s="532">
        <v>62565.195953006885</v>
      </c>
      <c r="G1702" s="532">
        <v>408.89406895118043</v>
      </c>
      <c r="H1702" s="532">
        <v>95.628451609550268</v>
      </c>
      <c r="I1702" s="532">
        <v>504.5225205607307</v>
      </c>
    </row>
    <row r="1703" spans="1:9" x14ac:dyDescent="0.25">
      <c r="A1703" s="216" t="s">
        <v>2346</v>
      </c>
      <c r="B1703" s="1">
        <v>30005559</v>
      </c>
      <c r="C1703" s="551" t="s">
        <v>2347</v>
      </c>
      <c r="D1703" s="1" t="s">
        <v>540</v>
      </c>
      <c r="E1703" s="532">
        <v>4895.1714500000007</v>
      </c>
      <c r="F1703" s="532">
        <v>64507.761786118317</v>
      </c>
      <c r="G1703" s="532">
        <v>303.50062990000004</v>
      </c>
      <c r="H1703" s="532">
        <v>70.979986025000017</v>
      </c>
      <c r="I1703" s="532">
        <v>374.48061592500005</v>
      </c>
    </row>
    <row r="1704" spans="1:9" x14ac:dyDescent="0.25">
      <c r="A1704" s="216" t="s">
        <v>2348</v>
      </c>
      <c r="B1704" s="1">
        <v>30005563</v>
      </c>
      <c r="C1704" s="551" t="s">
        <v>2349</v>
      </c>
      <c r="D1704" s="1" t="s">
        <v>538</v>
      </c>
      <c r="E1704" s="532">
        <v>0</v>
      </c>
      <c r="F1704" s="532">
        <v>117031.0719262082</v>
      </c>
      <c r="G1704" s="532">
        <v>0</v>
      </c>
      <c r="H1704" s="532">
        <v>0</v>
      </c>
      <c r="I1704" s="532">
        <v>0</v>
      </c>
    </row>
    <row r="1705" spans="1:9" x14ac:dyDescent="0.25">
      <c r="A1705" s="216" t="s">
        <v>2350</v>
      </c>
      <c r="B1705" s="1">
        <v>30005564</v>
      </c>
      <c r="C1705" s="551" t="s">
        <v>765</v>
      </c>
      <c r="D1705" s="1" t="s">
        <v>538</v>
      </c>
      <c r="E1705" s="532">
        <v>0</v>
      </c>
      <c r="F1705" s="532">
        <v>128588.67161596112</v>
      </c>
      <c r="G1705" s="532">
        <v>0</v>
      </c>
      <c r="H1705" s="532">
        <v>0</v>
      </c>
      <c r="I1705" s="532">
        <v>0</v>
      </c>
    </row>
    <row r="1706" spans="1:9" x14ac:dyDescent="0.25">
      <c r="A1706" s="216" t="s">
        <v>2351</v>
      </c>
      <c r="B1706" s="1">
        <v>30005565</v>
      </c>
      <c r="C1706" s="551" t="s">
        <v>765</v>
      </c>
      <c r="D1706" s="1" t="s">
        <v>538</v>
      </c>
      <c r="E1706" s="532">
        <v>0</v>
      </c>
      <c r="F1706" s="532">
        <v>123163.69726044487</v>
      </c>
      <c r="G1706" s="532">
        <v>0</v>
      </c>
      <c r="H1706" s="532">
        <v>0</v>
      </c>
      <c r="I1706" s="532">
        <v>0</v>
      </c>
    </row>
    <row r="1707" spans="1:9" x14ac:dyDescent="0.25">
      <c r="A1707" s="216" t="s">
        <v>2352</v>
      </c>
      <c r="B1707" s="1">
        <v>30005566</v>
      </c>
      <c r="C1707" s="551" t="s">
        <v>697</v>
      </c>
      <c r="D1707" s="1" t="s">
        <v>540</v>
      </c>
      <c r="E1707" s="532">
        <v>4621.8067193390634</v>
      </c>
      <c r="F1707" s="532">
        <v>64945.978034374581</v>
      </c>
      <c r="G1707" s="532">
        <v>286.55201659902195</v>
      </c>
      <c r="H1707" s="532">
        <v>67.016197430416426</v>
      </c>
      <c r="I1707" s="532">
        <v>353.56821402943837</v>
      </c>
    </row>
    <row r="1708" spans="1:9" x14ac:dyDescent="0.25">
      <c r="A1708" s="216" t="s">
        <v>2353</v>
      </c>
      <c r="B1708" s="1">
        <v>30005567</v>
      </c>
      <c r="C1708" s="551" t="s">
        <v>1580</v>
      </c>
      <c r="D1708" s="1" t="s">
        <v>540</v>
      </c>
      <c r="E1708" s="532">
        <v>10843.646119342971</v>
      </c>
      <c r="F1708" s="532">
        <v>110295.78652902893</v>
      </c>
      <c r="G1708" s="532">
        <v>672.3060593992642</v>
      </c>
      <c r="H1708" s="532">
        <v>157.23286873047309</v>
      </c>
      <c r="I1708" s="532">
        <v>829.53892812973731</v>
      </c>
    </row>
    <row r="1709" spans="1:9" x14ac:dyDescent="0.25">
      <c r="A1709" s="216" t="s">
        <v>2354</v>
      </c>
      <c r="B1709" s="1">
        <v>30005579</v>
      </c>
      <c r="C1709" s="551" t="s">
        <v>555</v>
      </c>
      <c r="D1709" s="1" t="s">
        <v>538</v>
      </c>
      <c r="E1709" s="532">
        <v>0</v>
      </c>
      <c r="F1709" s="532">
        <v>119954.29485720184</v>
      </c>
      <c r="G1709" s="532">
        <v>0</v>
      </c>
      <c r="H1709" s="532">
        <v>0</v>
      </c>
      <c r="I1709" s="532">
        <v>0</v>
      </c>
    </row>
    <row r="1710" spans="1:9" x14ac:dyDescent="0.25">
      <c r="A1710" s="216" t="s">
        <v>2355</v>
      </c>
      <c r="B1710" s="1">
        <v>30005580</v>
      </c>
      <c r="C1710" s="551" t="s">
        <v>586</v>
      </c>
      <c r="D1710" s="1" t="s">
        <v>538</v>
      </c>
      <c r="E1710" s="532">
        <v>0</v>
      </c>
      <c r="F1710" s="532">
        <v>211815.2772830262</v>
      </c>
      <c r="G1710" s="532">
        <v>0</v>
      </c>
      <c r="H1710" s="532">
        <v>0</v>
      </c>
      <c r="I1710" s="532">
        <v>0</v>
      </c>
    </row>
    <row r="1711" spans="1:9" x14ac:dyDescent="0.25">
      <c r="A1711" s="216" t="s">
        <v>2356</v>
      </c>
      <c r="B1711" s="1">
        <v>30005581</v>
      </c>
      <c r="C1711" s="551" t="s">
        <v>586</v>
      </c>
      <c r="D1711" s="1" t="s">
        <v>538</v>
      </c>
      <c r="E1711" s="532">
        <v>0</v>
      </c>
      <c r="F1711" s="532">
        <v>177914.52466619294</v>
      </c>
      <c r="G1711" s="532">
        <v>0</v>
      </c>
      <c r="H1711" s="532">
        <v>0</v>
      </c>
      <c r="I1711" s="532">
        <v>0</v>
      </c>
    </row>
    <row r="1712" spans="1:9" x14ac:dyDescent="0.25">
      <c r="A1712" s="216" t="s">
        <v>2357</v>
      </c>
      <c r="B1712" s="1">
        <v>30005582</v>
      </c>
      <c r="C1712" s="551" t="s">
        <v>722</v>
      </c>
      <c r="D1712" s="1" t="s">
        <v>538</v>
      </c>
      <c r="E1712" s="532">
        <v>0</v>
      </c>
      <c r="F1712" s="532">
        <v>301357.86316164385</v>
      </c>
      <c r="G1712" s="532">
        <v>0</v>
      </c>
      <c r="H1712" s="532">
        <v>0</v>
      </c>
      <c r="I1712" s="532">
        <v>0</v>
      </c>
    </row>
    <row r="1713" spans="1:9" x14ac:dyDescent="0.25">
      <c r="A1713" s="216" t="s">
        <v>2358</v>
      </c>
      <c r="B1713" s="1">
        <v>30005584</v>
      </c>
      <c r="C1713" s="551" t="s">
        <v>639</v>
      </c>
      <c r="D1713" s="1" t="s">
        <v>538</v>
      </c>
      <c r="E1713" s="532">
        <v>0</v>
      </c>
      <c r="F1713" s="532">
        <v>156338.14717344791</v>
      </c>
      <c r="G1713" s="532">
        <v>0</v>
      </c>
      <c r="H1713" s="532">
        <v>0</v>
      </c>
      <c r="I1713" s="532">
        <v>0</v>
      </c>
    </row>
    <row r="1714" spans="1:9" x14ac:dyDescent="0.25">
      <c r="A1714" s="216" t="s">
        <v>2359</v>
      </c>
      <c r="B1714" s="1">
        <v>30005593</v>
      </c>
      <c r="C1714" s="551" t="s">
        <v>564</v>
      </c>
      <c r="D1714" s="1" t="s">
        <v>538</v>
      </c>
      <c r="E1714" s="532">
        <v>0</v>
      </c>
      <c r="F1714" s="532">
        <v>100917.54962159353</v>
      </c>
      <c r="G1714" s="532">
        <v>0</v>
      </c>
      <c r="H1714" s="532">
        <v>0</v>
      </c>
      <c r="I1714" s="532">
        <v>0</v>
      </c>
    </row>
    <row r="1715" spans="1:9" x14ac:dyDescent="0.25">
      <c r="A1715" s="216" t="s">
        <v>2360</v>
      </c>
      <c r="B1715" s="1">
        <v>30005594</v>
      </c>
      <c r="C1715" s="551" t="s">
        <v>1413</v>
      </c>
      <c r="D1715" s="1" t="s">
        <v>540</v>
      </c>
      <c r="E1715" s="532">
        <v>7442.1903450781256</v>
      </c>
      <c r="F1715" s="532">
        <v>78766.565345078125</v>
      </c>
      <c r="G1715" s="532">
        <v>461.41580139484375</v>
      </c>
      <c r="H1715" s="532">
        <v>107.91176000363282</v>
      </c>
      <c r="I1715" s="532">
        <v>569.32756139847652</v>
      </c>
    </row>
    <row r="1716" spans="1:9" x14ac:dyDescent="0.25">
      <c r="A1716" s="216" t="s">
        <v>2361</v>
      </c>
      <c r="B1716" s="1">
        <v>30005596</v>
      </c>
      <c r="C1716" s="551" t="s">
        <v>579</v>
      </c>
      <c r="D1716" s="1" t="s">
        <v>538</v>
      </c>
      <c r="E1716" s="532">
        <v>0</v>
      </c>
      <c r="F1716" s="532">
        <v>118176.48494825719</v>
      </c>
      <c r="G1716" s="532">
        <v>0</v>
      </c>
      <c r="H1716" s="532">
        <v>0</v>
      </c>
      <c r="I1716" s="532">
        <v>0</v>
      </c>
    </row>
    <row r="1717" spans="1:9" x14ac:dyDescent="0.25">
      <c r="A1717" s="216" t="s">
        <v>2362</v>
      </c>
      <c r="B1717" s="1">
        <v>30005597</v>
      </c>
      <c r="C1717" s="551" t="s">
        <v>930</v>
      </c>
      <c r="D1717" s="1" t="s">
        <v>538</v>
      </c>
      <c r="E1717" s="532">
        <v>0</v>
      </c>
      <c r="F1717" s="532">
        <v>94259.986870595661</v>
      </c>
      <c r="G1717" s="532">
        <v>0</v>
      </c>
      <c r="H1717" s="532">
        <v>0</v>
      </c>
      <c r="I1717" s="532">
        <v>0</v>
      </c>
    </row>
    <row r="1718" spans="1:9" x14ac:dyDescent="0.25">
      <c r="A1718" s="216" t="s">
        <v>2363</v>
      </c>
      <c r="B1718" s="1">
        <v>30005604</v>
      </c>
      <c r="C1718" s="551" t="s">
        <v>543</v>
      </c>
      <c r="D1718" s="1" t="s">
        <v>540</v>
      </c>
      <c r="E1718" s="532">
        <v>4398.0055996093752</v>
      </c>
      <c r="F1718" s="532">
        <v>63517.04567460937</v>
      </c>
      <c r="G1718" s="532">
        <v>272.67634717578125</v>
      </c>
      <c r="H1718" s="532">
        <v>63.771081194335942</v>
      </c>
      <c r="I1718" s="532">
        <v>336.44742837011717</v>
      </c>
    </row>
    <row r="1719" spans="1:9" x14ac:dyDescent="0.25">
      <c r="A1719" s="216" t="s">
        <v>2364</v>
      </c>
      <c r="B1719" s="1">
        <v>30005605</v>
      </c>
      <c r="C1719" s="551" t="s">
        <v>695</v>
      </c>
      <c r="D1719" s="1" t="s">
        <v>540</v>
      </c>
      <c r="E1719" s="532">
        <v>4813.1008411585944</v>
      </c>
      <c r="F1719" s="532">
        <v>65228.374859177849</v>
      </c>
      <c r="G1719" s="532">
        <v>298.41225215183283</v>
      </c>
      <c r="H1719" s="532">
        <v>69.789962196799621</v>
      </c>
      <c r="I1719" s="532">
        <v>368.20221434863242</v>
      </c>
    </row>
    <row r="1720" spans="1:9" x14ac:dyDescent="0.25">
      <c r="A1720" s="216" t="s">
        <v>2365</v>
      </c>
      <c r="B1720" s="1">
        <v>30005608</v>
      </c>
      <c r="C1720" s="551" t="s">
        <v>554</v>
      </c>
      <c r="D1720" s="1" t="s">
        <v>540</v>
      </c>
      <c r="E1720" s="532">
        <v>11704.584398111721</v>
      </c>
      <c r="F1720" s="532">
        <v>112244.67051041873</v>
      </c>
      <c r="G1720" s="532">
        <v>725.68423268292668</v>
      </c>
      <c r="H1720" s="532">
        <v>169.71647377261996</v>
      </c>
      <c r="I1720" s="532">
        <v>895.4007064555467</v>
      </c>
    </row>
    <row r="1721" spans="1:9" x14ac:dyDescent="0.25">
      <c r="A1721" s="216" t="s">
        <v>2366</v>
      </c>
      <c r="B1721" s="1">
        <v>30005609</v>
      </c>
      <c r="C1721" s="551" t="s">
        <v>1707</v>
      </c>
      <c r="D1721" s="1" t="s">
        <v>540</v>
      </c>
      <c r="E1721" s="532">
        <v>20483.233036093752</v>
      </c>
      <c r="F1721" s="532">
        <v>134898.10803609376</v>
      </c>
      <c r="G1721" s="532">
        <v>1269.9604482378127</v>
      </c>
      <c r="H1721" s="532">
        <v>297.00687902335943</v>
      </c>
      <c r="I1721" s="532">
        <v>1566.9673272611722</v>
      </c>
    </row>
    <row r="1722" spans="1:9" x14ac:dyDescent="0.25">
      <c r="A1722" s="216" t="s">
        <v>2367</v>
      </c>
      <c r="B1722" s="1">
        <v>30005612</v>
      </c>
      <c r="C1722" s="551" t="s">
        <v>571</v>
      </c>
      <c r="D1722" s="1" t="s">
        <v>538</v>
      </c>
      <c r="E1722" s="532">
        <v>0</v>
      </c>
      <c r="F1722" s="532">
        <v>175380.75392561755</v>
      </c>
      <c r="G1722" s="532">
        <v>0</v>
      </c>
      <c r="H1722" s="532">
        <v>0</v>
      </c>
      <c r="I1722" s="532">
        <v>0</v>
      </c>
    </row>
    <row r="1723" spans="1:9" x14ac:dyDescent="0.25">
      <c r="A1723" s="216" t="s">
        <v>2368</v>
      </c>
      <c r="B1723" s="1">
        <v>30005614</v>
      </c>
      <c r="C1723" s="551" t="s">
        <v>794</v>
      </c>
      <c r="D1723" s="1" t="s">
        <v>538</v>
      </c>
      <c r="E1723" s="532">
        <v>0</v>
      </c>
      <c r="F1723" s="532">
        <v>200381.27269414361</v>
      </c>
      <c r="G1723" s="532">
        <v>0</v>
      </c>
      <c r="H1723" s="532">
        <v>0</v>
      </c>
      <c r="I1723" s="532">
        <v>0</v>
      </c>
    </row>
    <row r="1724" spans="1:9" x14ac:dyDescent="0.25">
      <c r="A1724" s="216" t="s">
        <v>2369</v>
      </c>
      <c r="B1724" s="1">
        <v>30005615</v>
      </c>
      <c r="C1724" s="551" t="s">
        <v>586</v>
      </c>
      <c r="D1724" s="1" t="s">
        <v>538</v>
      </c>
      <c r="E1724" s="532">
        <v>0</v>
      </c>
      <c r="F1724" s="532">
        <v>149867.60831356398</v>
      </c>
      <c r="G1724" s="532">
        <v>0</v>
      </c>
      <c r="H1724" s="532">
        <v>0</v>
      </c>
      <c r="I1724" s="532">
        <v>0</v>
      </c>
    </row>
    <row r="1725" spans="1:9" x14ac:dyDescent="0.25">
      <c r="A1725" s="216" t="s">
        <v>2370</v>
      </c>
      <c r="B1725" s="1">
        <v>30005616</v>
      </c>
      <c r="C1725" s="551" t="s">
        <v>571</v>
      </c>
      <c r="D1725" s="1" t="s">
        <v>538</v>
      </c>
      <c r="E1725" s="532">
        <v>0</v>
      </c>
      <c r="F1725" s="532">
        <v>187110.21947279244</v>
      </c>
      <c r="G1725" s="532">
        <v>0</v>
      </c>
      <c r="H1725" s="532">
        <v>0</v>
      </c>
      <c r="I1725" s="532">
        <v>0</v>
      </c>
    </row>
    <row r="1726" spans="1:9" x14ac:dyDescent="0.25">
      <c r="A1726" s="216" t="s">
        <v>2371</v>
      </c>
      <c r="B1726" s="1">
        <v>30005618</v>
      </c>
      <c r="C1726" s="551" t="s">
        <v>579</v>
      </c>
      <c r="D1726" s="1" t="s">
        <v>538</v>
      </c>
      <c r="E1726" s="532">
        <v>0</v>
      </c>
      <c r="F1726" s="532">
        <v>160623.01286266439</v>
      </c>
      <c r="G1726" s="532">
        <v>0</v>
      </c>
      <c r="H1726" s="532">
        <v>0</v>
      </c>
      <c r="I1726" s="532">
        <v>0</v>
      </c>
    </row>
    <row r="1727" spans="1:9" x14ac:dyDescent="0.25">
      <c r="A1727" s="216" t="s">
        <v>2372</v>
      </c>
      <c r="B1727" s="1">
        <v>30005619</v>
      </c>
      <c r="C1727" s="551" t="s">
        <v>558</v>
      </c>
      <c r="D1727" s="1" t="s">
        <v>538</v>
      </c>
      <c r="E1727" s="532">
        <v>0</v>
      </c>
      <c r="F1727" s="532">
        <v>131539.31889250997</v>
      </c>
      <c r="G1727" s="532">
        <v>0</v>
      </c>
      <c r="H1727" s="532">
        <v>0</v>
      </c>
      <c r="I1727" s="532">
        <v>0</v>
      </c>
    </row>
    <row r="1728" spans="1:9" x14ac:dyDescent="0.25">
      <c r="A1728" s="216" t="s">
        <v>2373</v>
      </c>
      <c r="B1728" s="1">
        <v>30005620</v>
      </c>
      <c r="C1728" s="551" t="s">
        <v>1092</v>
      </c>
      <c r="D1728" s="1" t="s">
        <v>540</v>
      </c>
      <c r="E1728" s="532">
        <v>4927.5254738023441</v>
      </c>
      <c r="F1728" s="532">
        <v>64922.155734087573</v>
      </c>
      <c r="G1728" s="532">
        <v>305.50657937574533</v>
      </c>
      <c r="H1728" s="532">
        <v>71.449119370133999</v>
      </c>
      <c r="I1728" s="532">
        <v>376.95569874587932</v>
      </c>
    </row>
    <row r="1729" spans="1:9" x14ac:dyDescent="0.25">
      <c r="A1729" s="216" t="s">
        <v>2374</v>
      </c>
      <c r="B1729" s="1">
        <v>30005621</v>
      </c>
      <c r="C1729" s="551" t="s">
        <v>568</v>
      </c>
      <c r="D1729" s="1" t="s">
        <v>538</v>
      </c>
      <c r="E1729" s="532">
        <v>0</v>
      </c>
      <c r="F1729" s="532">
        <v>168633.33782019778</v>
      </c>
      <c r="G1729" s="532">
        <v>0</v>
      </c>
      <c r="H1729" s="532">
        <v>0</v>
      </c>
      <c r="I1729" s="532">
        <v>0</v>
      </c>
    </row>
    <row r="1730" spans="1:9" x14ac:dyDescent="0.25">
      <c r="A1730" s="216" t="s">
        <v>2375</v>
      </c>
      <c r="B1730" s="1">
        <v>30005622</v>
      </c>
      <c r="C1730" s="551" t="s">
        <v>568</v>
      </c>
      <c r="D1730" s="1" t="s">
        <v>538</v>
      </c>
      <c r="E1730" s="532">
        <v>0</v>
      </c>
      <c r="F1730" s="532">
        <v>124861.91766390399</v>
      </c>
      <c r="G1730" s="532">
        <v>0</v>
      </c>
      <c r="H1730" s="532">
        <v>0</v>
      </c>
      <c r="I1730" s="532">
        <v>0</v>
      </c>
    </row>
    <row r="1731" spans="1:9" x14ac:dyDescent="0.25">
      <c r="A1731" s="216" t="s">
        <v>2376</v>
      </c>
      <c r="B1731" s="1">
        <v>30005623</v>
      </c>
      <c r="C1731" s="551" t="s">
        <v>586</v>
      </c>
      <c r="D1731" s="1" t="s">
        <v>538</v>
      </c>
      <c r="E1731" s="532">
        <v>0</v>
      </c>
      <c r="F1731" s="532">
        <v>143026.6040359801</v>
      </c>
      <c r="G1731" s="532">
        <v>0</v>
      </c>
      <c r="H1731" s="532">
        <v>0</v>
      </c>
      <c r="I1731" s="532">
        <v>0</v>
      </c>
    </row>
    <row r="1732" spans="1:9" x14ac:dyDescent="0.25">
      <c r="A1732" s="216" t="s">
        <v>2377</v>
      </c>
      <c r="B1732" s="1">
        <v>30005624</v>
      </c>
      <c r="C1732" s="551" t="s">
        <v>568</v>
      </c>
      <c r="D1732" s="1" t="s">
        <v>538</v>
      </c>
      <c r="E1732" s="532">
        <v>0</v>
      </c>
      <c r="F1732" s="532">
        <v>172663.70247667312</v>
      </c>
      <c r="G1732" s="532">
        <v>0</v>
      </c>
      <c r="H1732" s="532">
        <v>0</v>
      </c>
      <c r="I1732" s="532">
        <v>0</v>
      </c>
    </row>
    <row r="1733" spans="1:9" x14ac:dyDescent="0.25">
      <c r="A1733" s="216" t="s">
        <v>2378</v>
      </c>
      <c r="B1733" s="1">
        <v>30005625</v>
      </c>
      <c r="C1733" s="551" t="s">
        <v>717</v>
      </c>
      <c r="D1733" s="1" t="s">
        <v>538</v>
      </c>
      <c r="E1733" s="532">
        <v>0</v>
      </c>
      <c r="F1733" s="532">
        <v>202661.33255047363</v>
      </c>
      <c r="G1733" s="532">
        <v>0</v>
      </c>
      <c r="H1733" s="532">
        <v>0</v>
      </c>
      <c r="I1733" s="532">
        <v>0</v>
      </c>
    </row>
    <row r="1734" spans="1:9" x14ac:dyDescent="0.25">
      <c r="A1734" s="216" t="s">
        <v>2379</v>
      </c>
      <c r="B1734" s="1">
        <v>30005627</v>
      </c>
      <c r="C1734" s="551" t="s">
        <v>639</v>
      </c>
      <c r="D1734" s="1" t="s">
        <v>538</v>
      </c>
      <c r="E1734" s="532">
        <v>0</v>
      </c>
      <c r="F1734" s="532">
        <v>172079.28569048879</v>
      </c>
      <c r="G1734" s="532">
        <v>0</v>
      </c>
      <c r="H1734" s="532">
        <v>0</v>
      </c>
      <c r="I1734" s="532">
        <v>0</v>
      </c>
    </row>
    <row r="1735" spans="1:9" x14ac:dyDescent="0.25">
      <c r="A1735" s="216" t="s">
        <v>2380</v>
      </c>
      <c r="B1735" s="1">
        <v>30005628</v>
      </c>
      <c r="C1735" s="551" t="s">
        <v>548</v>
      </c>
      <c r="D1735" s="1" t="s">
        <v>538</v>
      </c>
      <c r="E1735" s="532">
        <v>0</v>
      </c>
      <c r="F1735" s="532">
        <v>257705.53638720498</v>
      </c>
      <c r="G1735" s="532">
        <v>0</v>
      </c>
      <c r="H1735" s="532">
        <v>0</v>
      </c>
      <c r="I1735" s="532">
        <v>0</v>
      </c>
    </row>
    <row r="1736" spans="1:9" x14ac:dyDescent="0.25">
      <c r="A1736" s="216" t="s">
        <v>2381</v>
      </c>
      <c r="B1736" s="1">
        <v>30005631</v>
      </c>
      <c r="C1736" s="551" t="s">
        <v>570</v>
      </c>
      <c r="D1736" s="1" t="s">
        <v>538</v>
      </c>
      <c r="E1736" s="532">
        <v>0</v>
      </c>
      <c r="F1736" s="532">
        <v>308444.13825753424</v>
      </c>
      <c r="G1736" s="532">
        <v>0</v>
      </c>
      <c r="H1736" s="532">
        <v>0</v>
      </c>
      <c r="I1736" s="532">
        <v>0</v>
      </c>
    </row>
    <row r="1737" spans="1:9" x14ac:dyDescent="0.25">
      <c r="A1737" s="216" t="s">
        <v>2382</v>
      </c>
      <c r="B1737" s="1">
        <v>30005632</v>
      </c>
      <c r="C1737" s="551" t="s">
        <v>556</v>
      </c>
      <c r="D1737" s="1" t="s">
        <v>538</v>
      </c>
      <c r="E1737" s="532">
        <v>0</v>
      </c>
      <c r="F1737" s="532">
        <v>146816.85841852942</v>
      </c>
      <c r="G1737" s="532">
        <v>0</v>
      </c>
      <c r="H1737" s="532">
        <v>0</v>
      </c>
      <c r="I1737" s="532">
        <v>0</v>
      </c>
    </row>
    <row r="1738" spans="1:9" x14ac:dyDescent="0.25">
      <c r="A1738" s="216" t="s">
        <v>2383</v>
      </c>
      <c r="B1738" s="1">
        <v>30005633</v>
      </c>
      <c r="C1738" s="551" t="s">
        <v>586</v>
      </c>
      <c r="D1738" s="1" t="s">
        <v>538</v>
      </c>
      <c r="E1738" s="532">
        <v>0</v>
      </c>
      <c r="F1738" s="532">
        <v>151875.90512608155</v>
      </c>
      <c r="G1738" s="532">
        <v>0</v>
      </c>
      <c r="H1738" s="532">
        <v>0</v>
      </c>
      <c r="I1738" s="532">
        <v>0</v>
      </c>
    </row>
    <row r="1739" spans="1:9" x14ac:dyDescent="0.25">
      <c r="A1739" s="216" t="s">
        <v>2384</v>
      </c>
      <c r="B1739" s="1">
        <v>30005635</v>
      </c>
      <c r="C1739" s="551" t="s">
        <v>554</v>
      </c>
      <c r="D1739" s="1" t="s">
        <v>540</v>
      </c>
      <c r="E1739" s="532">
        <v>10172.778169531251</v>
      </c>
      <c r="F1739" s="532">
        <v>108028.43922740954</v>
      </c>
      <c r="G1739" s="532">
        <v>630.71224651093758</v>
      </c>
      <c r="H1739" s="532">
        <v>147.50528345820317</v>
      </c>
      <c r="I1739" s="532">
        <v>778.21752996914074</v>
      </c>
    </row>
    <row r="1740" spans="1:9" x14ac:dyDescent="0.25">
      <c r="A1740" s="216" t="s">
        <v>2385</v>
      </c>
      <c r="B1740" s="1">
        <v>30005636</v>
      </c>
      <c r="C1740" s="551" t="s">
        <v>571</v>
      </c>
      <c r="D1740" s="1" t="s">
        <v>538</v>
      </c>
      <c r="E1740" s="532">
        <v>0</v>
      </c>
      <c r="F1740" s="532">
        <v>137921.97290266448</v>
      </c>
      <c r="G1740" s="532">
        <v>0</v>
      </c>
      <c r="H1740" s="532">
        <v>0</v>
      </c>
      <c r="I1740" s="532">
        <v>0</v>
      </c>
    </row>
    <row r="1741" spans="1:9" x14ac:dyDescent="0.25">
      <c r="A1741" s="216" t="s">
        <v>2386</v>
      </c>
      <c r="B1741" s="1">
        <v>30005637</v>
      </c>
      <c r="C1741" s="551" t="s">
        <v>603</v>
      </c>
      <c r="D1741" s="1" t="s">
        <v>538</v>
      </c>
      <c r="E1741" s="532">
        <v>0</v>
      </c>
      <c r="F1741" s="532">
        <v>95029.033602246403</v>
      </c>
      <c r="G1741" s="532">
        <v>0</v>
      </c>
      <c r="H1741" s="532">
        <v>0</v>
      </c>
      <c r="I1741" s="532">
        <v>0</v>
      </c>
    </row>
    <row r="1742" spans="1:9" x14ac:dyDescent="0.25">
      <c r="A1742" s="216" t="s">
        <v>2387</v>
      </c>
      <c r="B1742" s="1">
        <v>30005638</v>
      </c>
      <c r="C1742" s="551" t="s">
        <v>639</v>
      </c>
      <c r="D1742" s="1" t="s">
        <v>538</v>
      </c>
      <c r="E1742" s="532">
        <v>0</v>
      </c>
      <c r="F1742" s="532">
        <v>141564.87391315069</v>
      </c>
      <c r="G1742" s="532">
        <v>0</v>
      </c>
      <c r="H1742" s="532">
        <v>0</v>
      </c>
      <c r="I1742" s="532">
        <v>0</v>
      </c>
    </row>
    <row r="1743" spans="1:9" x14ac:dyDescent="0.25">
      <c r="A1743" s="216" t="s">
        <v>2388</v>
      </c>
      <c r="B1743" s="1">
        <v>30005641</v>
      </c>
      <c r="C1743" s="551" t="s">
        <v>1956</v>
      </c>
      <c r="D1743" s="1" t="s">
        <v>540</v>
      </c>
      <c r="E1743" s="532">
        <v>9195.8477324359974</v>
      </c>
      <c r="F1743" s="532">
        <v>91498.397295662886</v>
      </c>
      <c r="G1743" s="532">
        <v>570.14255941103181</v>
      </c>
      <c r="H1743" s="532">
        <v>133.33979212032196</v>
      </c>
      <c r="I1743" s="532">
        <v>703.48235153135374</v>
      </c>
    </row>
    <row r="1744" spans="1:9" x14ac:dyDescent="0.25">
      <c r="A1744" s="216" t="s">
        <v>2389</v>
      </c>
      <c r="B1744" s="1">
        <v>30005642</v>
      </c>
      <c r="C1744" s="551" t="s">
        <v>1707</v>
      </c>
      <c r="D1744" s="1" t="s">
        <v>540</v>
      </c>
      <c r="E1744" s="532">
        <v>19318.48817920938</v>
      </c>
      <c r="F1744" s="532">
        <v>125919.49567920939</v>
      </c>
      <c r="G1744" s="532">
        <v>1197.7462671109815</v>
      </c>
      <c r="H1744" s="532">
        <v>280.11807859853604</v>
      </c>
      <c r="I1744" s="532">
        <v>1477.8643457095177</v>
      </c>
    </row>
    <row r="1745" spans="1:9" x14ac:dyDescent="0.25">
      <c r="A1745" s="216" t="s">
        <v>2390</v>
      </c>
      <c r="B1745" s="1">
        <v>30005646</v>
      </c>
      <c r="C1745" s="551" t="s">
        <v>812</v>
      </c>
      <c r="D1745" s="1" t="s">
        <v>540</v>
      </c>
      <c r="E1745" s="532">
        <v>9081.2926128782819</v>
      </c>
      <c r="F1745" s="532">
        <v>89328.47872296111</v>
      </c>
      <c r="G1745" s="532">
        <v>563.04014199845346</v>
      </c>
      <c r="H1745" s="532">
        <v>131.67874288673511</v>
      </c>
      <c r="I1745" s="532">
        <v>694.71888488518857</v>
      </c>
    </row>
    <row r="1746" spans="1:9" x14ac:dyDescent="0.25">
      <c r="A1746" s="216" t="s">
        <v>2391</v>
      </c>
      <c r="B1746" s="1">
        <v>30005647</v>
      </c>
      <c r="C1746" s="551" t="s">
        <v>1615</v>
      </c>
      <c r="D1746" s="1" t="s">
        <v>538</v>
      </c>
      <c r="E1746" s="532">
        <v>0</v>
      </c>
      <c r="F1746" s="532">
        <v>114217.63975809893</v>
      </c>
      <c r="G1746" s="532">
        <v>0</v>
      </c>
      <c r="H1746" s="532">
        <v>0</v>
      </c>
      <c r="I1746" s="532">
        <v>0</v>
      </c>
    </row>
    <row r="1747" spans="1:9" x14ac:dyDescent="0.25">
      <c r="A1747" s="216" t="s">
        <v>2392</v>
      </c>
      <c r="B1747" s="1">
        <v>30005655</v>
      </c>
      <c r="C1747" s="551" t="s">
        <v>577</v>
      </c>
      <c r="D1747" s="1" t="s">
        <v>540</v>
      </c>
      <c r="E1747" s="532">
        <v>8818.4066086025014</v>
      </c>
      <c r="F1747" s="532">
        <v>87732.255320893717</v>
      </c>
      <c r="G1747" s="532">
        <v>546.74120973335505</v>
      </c>
      <c r="H1747" s="532">
        <v>127.86689582473628</v>
      </c>
      <c r="I1747" s="532">
        <v>674.60810555809132</v>
      </c>
    </row>
    <row r="1748" spans="1:9" x14ac:dyDescent="0.25">
      <c r="A1748" s="216" t="s">
        <v>2393</v>
      </c>
      <c r="B1748" s="1">
        <v>30005656</v>
      </c>
      <c r="C1748" s="551" t="s">
        <v>553</v>
      </c>
      <c r="D1748" s="1" t="s">
        <v>538</v>
      </c>
      <c r="E1748" s="532">
        <v>0</v>
      </c>
      <c r="F1748" s="532">
        <v>110501.1991430263</v>
      </c>
      <c r="G1748" s="532">
        <v>0</v>
      </c>
      <c r="H1748" s="532">
        <v>0</v>
      </c>
      <c r="I1748" s="532">
        <v>0</v>
      </c>
    </row>
    <row r="1749" spans="1:9" x14ac:dyDescent="0.25">
      <c r="A1749" s="216" t="s">
        <v>2394</v>
      </c>
      <c r="B1749" s="1">
        <v>30005657</v>
      </c>
      <c r="C1749" s="551" t="s">
        <v>553</v>
      </c>
      <c r="D1749" s="1" t="s">
        <v>538</v>
      </c>
      <c r="E1749" s="532">
        <v>0</v>
      </c>
      <c r="F1749" s="532">
        <v>118658.00117063051</v>
      </c>
      <c r="G1749" s="532">
        <v>0</v>
      </c>
      <c r="H1749" s="532">
        <v>0</v>
      </c>
      <c r="I1749" s="532">
        <v>0</v>
      </c>
    </row>
    <row r="1750" spans="1:9" x14ac:dyDescent="0.25">
      <c r="A1750" s="216" t="s">
        <v>2395</v>
      </c>
      <c r="B1750" s="1">
        <v>30005658</v>
      </c>
      <c r="C1750" s="551" t="s">
        <v>553</v>
      </c>
      <c r="D1750" s="1" t="s">
        <v>538</v>
      </c>
      <c r="E1750" s="532">
        <v>0</v>
      </c>
      <c r="F1750" s="532">
        <v>122627.17238901403</v>
      </c>
      <c r="G1750" s="532">
        <v>0</v>
      </c>
      <c r="H1750" s="532">
        <v>0</v>
      </c>
      <c r="I1750" s="532">
        <v>0</v>
      </c>
    </row>
    <row r="1751" spans="1:9" x14ac:dyDescent="0.25">
      <c r="A1751" s="216" t="s">
        <v>2396</v>
      </c>
      <c r="B1751" s="1">
        <v>30005659</v>
      </c>
      <c r="C1751" s="551" t="s">
        <v>553</v>
      </c>
      <c r="D1751" s="1" t="s">
        <v>538</v>
      </c>
      <c r="E1751" s="532">
        <v>0</v>
      </c>
      <c r="F1751" s="532">
        <v>115556.65062663908</v>
      </c>
      <c r="G1751" s="532">
        <v>0</v>
      </c>
      <c r="H1751" s="532">
        <v>0</v>
      </c>
      <c r="I1751" s="532">
        <v>0</v>
      </c>
    </row>
    <row r="1752" spans="1:9" x14ac:dyDescent="0.25">
      <c r="A1752" s="216" t="s">
        <v>2397</v>
      </c>
      <c r="B1752" s="1">
        <v>30005660</v>
      </c>
      <c r="C1752" s="551" t="s">
        <v>574</v>
      </c>
      <c r="D1752" s="1" t="s">
        <v>540</v>
      </c>
      <c r="E1752" s="532">
        <v>8073.7592465928137</v>
      </c>
      <c r="F1752" s="532">
        <v>76586.232353384417</v>
      </c>
      <c r="G1752" s="532">
        <v>500.57307328875447</v>
      </c>
      <c r="H1752" s="532">
        <v>117.0695090755958</v>
      </c>
      <c r="I1752" s="532">
        <v>617.64258236435023</v>
      </c>
    </row>
    <row r="1753" spans="1:9" x14ac:dyDescent="0.25">
      <c r="A1753" s="216" t="s">
        <v>2398</v>
      </c>
      <c r="B1753" s="1">
        <v>30005664</v>
      </c>
      <c r="C1753" s="551" t="s">
        <v>1516</v>
      </c>
      <c r="D1753" s="1" t="s">
        <v>540</v>
      </c>
      <c r="E1753" s="532">
        <v>10932.524075982032</v>
      </c>
      <c r="F1753" s="532">
        <v>95423.521840834714</v>
      </c>
      <c r="G1753" s="532">
        <v>677.816492710886</v>
      </c>
      <c r="H1753" s="532">
        <v>158.52159910173947</v>
      </c>
      <c r="I1753" s="532">
        <v>836.33809181262541</v>
      </c>
    </row>
    <row r="1754" spans="1:9" x14ac:dyDescent="0.25">
      <c r="A1754" s="216" t="s">
        <v>2399</v>
      </c>
      <c r="B1754" s="1">
        <v>30005665</v>
      </c>
      <c r="C1754" s="551" t="s">
        <v>601</v>
      </c>
      <c r="D1754" s="1" t="s">
        <v>540</v>
      </c>
      <c r="E1754" s="532">
        <v>9540.4596948882827</v>
      </c>
      <c r="F1754" s="532">
        <v>100974.20344488828</v>
      </c>
      <c r="G1754" s="532">
        <v>591.5085010830735</v>
      </c>
      <c r="H1754" s="532">
        <v>138.33666557588012</v>
      </c>
      <c r="I1754" s="532">
        <v>729.84516665895364</v>
      </c>
    </row>
    <row r="1755" spans="1:9" x14ac:dyDescent="0.25">
      <c r="A1755" s="216" t="s">
        <v>2400</v>
      </c>
      <c r="B1755" s="1">
        <v>30005666</v>
      </c>
      <c r="C1755" s="551" t="s">
        <v>576</v>
      </c>
      <c r="D1755" s="1" t="s">
        <v>538</v>
      </c>
      <c r="E1755" s="532">
        <v>0</v>
      </c>
      <c r="F1755" s="532">
        <v>155492.08482739725</v>
      </c>
      <c r="G1755" s="532">
        <v>0</v>
      </c>
      <c r="H1755" s="532">
        <v>0</v>
      </c>
      <c r="I1755" s="532">
        <v>0</v>
      </c>
    </row>
    <row r="1756" spans="1:9" x14ac:dyDescent="0.25">
      <c r="A1756" s="216" t="s">
        <v>2401</v>
      </c>
      <c r="B1756" s="1">
        <v>30005668</v>
      </c>
      <c r="C1756" s="551" t="s">
        <v>1049</v>
      </c>
      <c r="D1756" s="1" t="s">
        <v>540</v>
      </c>
      <c r="E1756" s="532">
        <v>3961.7234441281257</v>
      </c>
      <c r="F1756" s="532">
        <v>55166.332806799961</v>
      </c>
      <c r="G1756" s="532">
        <v>245.62685353594378</v>
      </c>
      <c r="H1756" s="532">
        <v>57.444989939857827</v>
      </c>
      <c r="I1756" s="532">
        <v>303.07184347580159</v>
      </c>
    </row>
    <row r="1757" spans="1:9" x14ac:dyDescent="0.25">
      <c r="A1757" s="216" t="s">
        <v>2402</v>
      </c>
      <c r="B1757" s="1">
        <v>30005669</v>
      </c>
      <c r="C1757" s="551" t="s">
        <v>780</v>
      </c>
      <c r="D1757" s="1" t="s">
        <v>540</v>
      </c>
      <c r="E1757" s="532">
        <v>10378.910779808595</v>
      </c>
      <c r="F1757" s="532">
        <v>101236.3817141878</v>
      </c>
      <c r="G1757" s="532">
        <v>643.49246834813289</v>
      </c>
      <c r="H1757" s="532">
        <v>150.49420630722463</v>
      </c>
      <c r="I1757" s="532">
        <v>793.98667465535755</v>
      </c>
    </row>
    <row r="1758" spans="1:9" x14ac:dyDescent="0.25">
      <c r="A1758" s="216" t="s">
        <v>2403</v>
      </c>
      <c r="B1758" s="1">
        <v>30005670</v>
      </c>
      <c r="C1758" s="551" t="s">
        <v>1160</v>
      </c>
      <c r="D1758" s="1" t="s">
        <v>540</v>
      </c>
      <c r="E1758" s="532">
        <v>11709.296000632346</v>
      </c>
      <c r="F1758" s="532">
        <v>123928.70725063235</v>
      </c>
      <c r="G1758" s="532">
        <v>725.97635203920549</v>
      </c>
      <c r="H1758" s="532">
        <v>169.78479200916902</v>
      </c>
      <c r="I1758" s="532">
        <v>895.76114404837449</v>
      </c>
    </row>
    <row r="1759" spans="1:9" x14ac:dyDescent="0.25">
      <c r="A1759" s="216" t="s">
        <v>2404</v>
      </c>
      <c r="B1759" s="1">
        <v>30005671</v>
      </c>
      <c r="C1759" s="551" t="s">
        <v>613</v>
      </c>
      <c r="D1759" s="1" t="s">
        <v>538</v>
      </c>
      <c r="E1759" s="532">
        <v>0</v>
      </c>
      <c r="F1759" s="532">
        <v>146985.65204367237</v>
      </c>
      <c r="G1759" s="532">
        <v>0</v>
      </c>
      <c r="H1759" s="532">
        <v>0</v>
      </c>
      <c r="I1759" s="532">
        <v>0</v>
      </c>
    </row>
    <row r="1760" spans="1:9" x14ac:dyDescent="0.25">
      <c r="A1760" s="216" t="s">
        <v>2405</v>
      </c>
      <c r="B1760" s="1">
        <v>30005672</v>
      </c>
      <c r="C1760" s="551" t="s">
        <v>613</v>
      </c>
      <c r="D1760" s="1" t="s">
        <v>538</v>
      </c>
      <c r="E1760" s="532">
        <v>0</v>
      </c>
      <c r="F1760" s="532">
        <v>163166.94145941231</v>
      </c>
      <c r="G1760" s="532">
        <v>0</v>
      </c>
      <c r="H1760" s="532">
        <v>0</v>
      </c>
      <c r="I1760" s="532">
        <v>0</v>
      </c>
    </row>
    <row r="1761" spans="1:9" x14ac:dyDescent="0.25">
      <c r="A1761" s="216" t="s">
        <v>2406</v>
      </c>
      <c r="B1761" s="1">
        <v>30005674</v>
      </c>
      <c r="C1761" s="551" t="s">
        <v>623</v>
      </c>
      <c r="D1761" s="1" t="s">
        <v>538</v>
      </c>
      <c r="E1761" s="532">
        <v>0</v>
      </c>
      <c r="F1761" s="532">
        <v>179195.87889872852</v>
      </c>
      <c r="G1761" s="532">
        <v>0</v>
      </c>
      <c r="H1761" s="532">
        <v>0</v>
      </c>
      <c r="I1761" s="532">
        <v>0</v>
      </c>
    </row>
    <row r="1762" spans="1:9" x14ac:dyDescent="0.25">
      <c r="A1762" s="216" t="s">
        <v>2407</v>
      </c>
      <c r="B1762" s="1">
        <v>30005677</v>
      </c>
      <c r="C1762" s="551" t="s">
        <v>537</v>
      </c>
      <c r="D1762" s="1" t="s">
        <v>538</v>
      </c>
      <c r="E1762" s="532">
        <v>0</v>
      </c>
      <c r="F1762" s="532">
        <v>152381.00892299699</v>
      </c>
      <c r="G1762" s="532">
        <v>0</v>
      </c>
      <c r="H1762" s="532">
        <v>0</v>
      </c>
      <c r="I1762" s="532">
        <v>0</v>
      </c>
    </row>
    <row r="1763" spans="1:9" x14ac:dyDescent="0.25">
      <c r="A1763" s="216" t="s">
        <v>2408</v>
      </c>
      <c r="B1763" s="1">
        <v>30005679</v>
      </c>
      <c r="C1763" s="551" t="s">
        <v>537</v>
      </c>
      <c r="D1763" s="1" t="s">
        <v>538</v>
      </c>
      <c r="E1763" s="532">
        <v>0</v>
      </c>
      <c r="F1763" s="532">
        <v>140335.96469500189</v>
      </c>
      <c r="G1763" s="532">
        <v>0</v>
      </c>
      <c r="H1763" s="532">
        <v>0</v>
      </c>
      <c r="I1763" s="532">
        <v>0</v>
      </c>
    </row>
    <row r="1764" spans="1:9" x14ac:dyDescent="0.25">
      <c r="A1764" s="216" t="s">
        <v>2409</v>
      </c>
      <c r="B1764" s="1">
        <v>30005680</v>
      </c>
      <c r="C1764" s="551" t="s">
        <v>537</v>
      </c>
      <c r="D1764" s="1" t="s">
        <v>538</v>
      </c>
      <c r="E1764" s="532">
        <v>0</v>
      </c>
      <c r="F1764" s="532">
        <v>125736.78756132512</v>
      </c>
      <c r="G1764" s="532">
        <v>0</v>
      </c>
      <c r="H1764" s="532">
        <v>0</v>
      </c>
      <c r="I1764" s="532">
        <v>0</v>
      </c>
    </row>
    <row r="1765" spans="1:9" x14ac:dyDescent="0.25">
      <c r="A1765" s="216" t="s">
        <v>2410</v>
      </c>
      <c r="B1765" s="1">
        <v>30005681</v>
      </c>
      <c r="C1765" s="551" t="s">
        <v>537</v>
      </c>
      <c r="D1765" s="1" t="s">
        <v>538</v>
      </c>
      <c r="E1765" s="532">
        <v>0</v>
      </c>
      <c r="F1765" s="532">
        <v>170034.75551857543</v>
      </c>
      <c r="G1765" s="532">
        <v>0</v>
      </c>
      <c r="H1765" s="532">
        <v>0</v>
      </c>
      <c r="I1765" s="532">
        <v>0</v>
      </c>
    </row>
    <row r="1766" spans="1:9" x14ac:dyDescent="0.25">
      <c r="A1766" s="216" t="s">
        <v>2411</v>
      </c>
      <c r="B1766" s="1">
        <v>30005682</v>
      </c>
      <c r="C1766" s="551" t="s">
        <v>537</v>
      </c>
      <c r="D1766" s="1" t="s">
        <v>538</v>
      </c>
      <c r="E1766" s="532">
        <v>0</v>
      </c>
      <c r="F1766" s="532">
        <v>203623.48057192788</v>
      </c>
      <c r="G1766" s="532">
        <v>0</v>
      </c>
      <c r="H1766" s="532">
        <v>0</v>
      </c>
      <c r="I1766" s="532">
        <v>0</v>
      </c>
    </row>
    <row r="1767" spans="1:9" x14ac:dyDescent="0.25">
      <c r="A1767" s="216" t="s">
        <v>2412</v>
      </c>
      <c r="B1767" s="1">
        <v>30005683</v>
      </c>
      <c r="C1767" s="551" t="s">
        <v>537</v>
      </c>
      <c r="D1767" s="1" t="s">
        <v>538</v>
      </c>
      <c r="E1767" s="532">
        <v>0</v>
      </c>
      <c r="F1767" s="532">
        <v>143575.53602891124</v>
      </c>
      <c r="G1767" s="532">
        <v>0</v>
      </c>
      <c r="H1767" s="532">
        <v>0</v>
      </c>
      <c r="I1767" s="532">
        <v>0</v>
      </c>
    </row>
    <row r="1768" spans="1:9" x14ac:dyDescent="0.25">
      <c r="A1768" s="216" t="s">
        <v>2413</v>
      </c>
      <c r="B1768" s="1">
        <v>30005684</v>
      </c>
      <c r="C1768" s="551" t="s">
        <v>537</v>
      </c>
      <c r="D1768" s="1" t="s">
        <v>538</v>
      </c>
      <c r="E1768" s="532">
        <v>0</v>
      </c>
      <c r="F1768" s="532">
        <v>136330.47478554785</v>
      </c>
      <c r="G1768" s="532">
        <v>0</v>
      </c>
      <c r="H1768" s="532">
        <v>0</v>
      </c>
      <c r="I1768" s="532">
        <v>0</v>
      </c>
    </row>
    <row r="1769" spans="1:9" x14ac:dyDescent="0.25">
      <c r="A1769" s="216" t="s">
        <v>2414</v>
      </c>
      <c r="B1769" s="1">
        <v>30005686</v>
      </c>
      <c r="C1769" s="551" t="s">
        <v>537</v>
      </c>
      <c r="D1769" s="1" t="s">
        <v>538</v>
      </c>
      <c r="E1769" s="532">
        <v>0</v>
      </c>
      <c r="F1769" s="532">
        <v>143191.42971566302</v>
      </c>
      <c r="G1769" s="532">
        <v>0</v>
      </c>
      <c r="H1769" s="532">
        <v>0</v>
      </c>
      <c r="I1769" s="532">
        <v>0</v>
      </c>
    </row>
    <row r="1770" spans="1:9" x14ac:dyDescent="0.25">
      <c r="A1770" s="216" t="s">
        <v>2415</v>
      </c>
      <c r="B1770" s="1">
        <v>30005687</v>
      </c>
      <c r="C1770" s="551" t="s">
        <v>537</v>
      </c>
      <c r="D1770" s="1" t="s">
        <v>538</v>
      </c>
      <c r="E1770" s="532">
        <v>0</v>
      </c>
      <c r="F1770" s="532">
        <v>126505.42060927032</v>
      </c>
      <c r="G1770" s="532">
        <v>0</v>
      </c>
      <c r="H1770" s="532">
        <v>0</v>
      </c>
      <c r="I1770" s="532">
        <v>0</v>
      </c>
    </row>
    <row r="1771" spans="1:9" x14ac:dyDescent="0.25">
      <c r="A1771" s="216" t="s">
        <v>2416</v>
      </c>
      <c r="B1771" s="1">
        <v>30005688</v>
      </c>
      <c r="C1771" s="551" t="s">
        <v>623</v>
      </c>
      <c r="D1771" s="1" t="s">
        <v>538</v>
      </c>
      <c r="E1771" s="532">
        <v>0</v>
      </c>
      <c r="F1771" s="532">
        <v>145253.983899946</v>
      </c>
      <c r="G1771" s="532">
        <v>0</v>
      </c>
      <c r="H1771" s="532">
        <v>0</v>
      </c>
      <c r="I1771" s="532">
        <v>0</v>
      </c>
    </row>
    <row r="1772" spans="1:9" x14ac:dyDescent="0.25">
      <c r="A1772" s="216" t="s">
        <v>2417</v>
      </c>
      <c r="B1772" s="1">
        <v>30005689</v>
      </c>
      <c r="C1772" s="551" t="s">
        <v>537</v>
      </c>
      <c r="D1772" s="1" t="s">
        <v>538</v>
      </c>
      <c r="E1772" s="532">
        <v>0</v>
      </c>
      <c r="F1772" s="532">
        <v>140010.11164227163</v>
      </c>
      <c r="G1772" s="532">
        <v>0</v>
      </c>
      <c r="H1772" s="532">
        <v>0</v>
      </c>
      <c r="I1772" s="532">
        <v>0</v>
      </c>
    </row>
    <row r="1773" spans="1:9" x14ac:dyDescent="0.25">
      <c r="A1773" s="216" t="s">
        <v>2418</v>
      </c>
      <c r="B1773" s="1">
        <v>30005697</v>
      </c>
      <c r="C1773" s="551" t="s">
        <v>812</v>
      </c>
      <c r="D1773" s="1" t="s">
        <v>540</v>
      </c>
      <c r="E1773" s="532">
        <v>9178.630037679377</v>
      </c>
      <c r="F1773" s="532">
        <v>97144.675037679379</v>
      </c>
      <c r="G1773" s="532">
        <v>569.07506233612139</v>
      </c>
      <c r="H1773" s="532">
        <v>133.09013554635098</v>
      </c>
      <c r="I1773" s="532">
        <v>702.1651978824724</v>
      </c>
    </row>
    <row r="1774" spans="1:9" x14ac:dyDescent="0.25">
      <c r="A1774" s="216" t="s">
        <v>2419</v>
      </c>
      <c r="B1774" s="1">
        <v>30005700</v>
      </c>
      <c r="C1774" s="551" t="s">
        <v>570</v>
      </c>
      <c r="D1774" s="1" t="s">
        <v>538</v>
      </c>
      <c r="E1774" s="532">
        <v>0</v>
      </c>
      <c r="F1774" s="532">
        <v>245743.34083767878</v>
      </c>
      <c r="G1774" s="532">
        <v>0</v>
      </c>
      <c r="H1774" s="532">
        <v>0</v>
      </c>
      <c r="I1774" s="532">
        <v>0</v>
      </c>
    </row>
    <row r="1775" spans="1:9" x14ac:dyDescent="0.25">
      <c r="A1775" s="216" t="s">
        <v>2420</v>
      </c>
      <c r="B1775" s="1">
        <v>30005705</v>
      </c>
      <c r="C1775" s="551" t="s">
        <v>794</v>
      </c>
      <c r="D1775" s="1" t="s">
        <v>538</v>
      </c>
      <c r="E1775" s="532">
        <v>0</v>
      </c>
      <c r="F1775" s="532">
        <v>147390.6263068493</v>
      </c>
      <c r="G1775" s="532">
        <v>0</v>
      </c>
      <c r="H1775" s="532">
        <v>0</v>
      </c>
      <c r="I1775" s="532">
        <v>0</v>
      </c>
    </row>
    <row r="1776" spans="1:9" x14ac:dyDescent="0.25">
      <c r="A1776" s="216" t="s">
        <v>2421</v>
      </c>
      <c r="B1776" s="1">
        <v>30005706</v>
      </c>
      <c r="C1776" s="551" t="s">
        <v>570</v>
      </c>
      <c r="D1776" s="1" t="s">
        <v>538</v>
      </c>
      <c r="E1776" s="532">
        <v>0</v>
      </c>
      <c r="F1776" s="532">
        <v>251351.04253698629</v>
      </c>
      <c r="G1776" s="532">
        <v>0</v>
      </c>
      <c r="H1776" s="532">
        <v>0</v>
      </c>
      <c r="I1776" s="532">
        <v>0</v>
      </c>
    </row>
    <row r="1777" spans="1:9" x14ac:dyDescent="0.25">
      <c r="A1777" s="216" t="s">
        <v>2422</v>
      </c>
      <c r="B1777" s="1">
        <v>30005707</v>
      </c>
      <c r="C1777" s="551" t="s">
        <v>1018</v>
      </c>
      <c r="D1777" s="1" t="s">
        <v>540</v>
      </c>
      <c r="E1777" s="532">
        <v>4619.0531853984385</v>
      </c>
      <c r="F1777" s="532">
        <v>59923.990980650051</v>
      </c>
      <c r="G1777" s="532">
        <v>286.38129749470318</v>
      </c>
      <c r="H1777" s="532">
        <v>66.976271188277366</v>
      </c>
      <c r="I1777" s="532">
        <v>353.35756868298051</v>
      </c>
    </row>
    <row r="1778" spans="1:9" x14ac:dyDescent="0.25">
      <c r="A1778" s="216" t="s">
        <v>2423</v>
      </c>
      <c r="B1778" s="1">
        <v>30005709</v>
      </c>
      <c r="C1778" s="551" t="s">
        <v>555</v>
      </c>
      <c r="D1778" s="1" t="s">
        <v>538</v>
      </c>
      <c r="E1778" s="532">
        <v>0</v>
      </c>
      <c r="F1778" s="532">
        <v>137661.32655129928</v>
      </c>
      <c r="G1778" s="532">
        <v>0</v>
      </c>
      <c r="H1778" s="532">
        <v>0</v>
      </c>
      <c r="I1778" s="532">
        <v>0</v>
      </c>
    </row>
    <row r="1779" spans="1:9" x14ac:dyDescent="0.25">
      <c r="A1779" s="216" t="s">
        <v>2424</v>
      </c>
      <c r="B1779" s="1">
        <v>30005710</v>
      </c>
      <c r="C1779" s="551" t="s">
        <v>816</v>
      </c>
      <c r="D1779" s="1" t="s">
        <v>538</v>
      </c>
      <c r="E1779" s="532">
        <v>0</v>
      </c>
      <c r="F1779" s="532">
        <v>220882.29972788569</v>
      </c>
      <c r="G1779" s="532">
        <v>0</v>
      </c>
      <c r="H1779" s="532">
        <v>0</v>
      </c>
      <c r="I1779" s="532">
        <v>0</v>
      </c>
    </row>
    <row r="1780" spans="1:9" x14ac:dyDescent="0.25">
      <c r="A1780" s="216" t="s">
        <v>2425</v>
      </c>
      <c r="B1780" s="1">
        <v>30005711</v>
      </c>
      <c r="C1780" s="551" t="s">
        <v>548</v>
      </c>
      <c r="D1780" s="1" t="s">
        <v>538</v>
      </c>
      <c r="E1780" s="532">
        <v>0</v>
      </c>
      <c r="F1780" s="532">
        <v>184242.11290688132</v>
      </c>
      <c r="G1780" s="532">
        <v>0</v>
      </c>
      <c r="H1780" s="532">
        <v>0</v>
      </c>
      <c r="I1780" s="532">
        <v>0</v>
      </c>
    </row>
    <row r="1781" spans="1:9" x14ac:dyDescent="0.25">
      <c r="A1781" s="216" t="s">
        <v>2426</v>
      </c>
      <c r="B1781" s="1">
        <v>30005712</v>
      </c>
      <c r="C1781" s="551" t="s">
        <v>586</v>
      </c>
      <c r="D1781" s="1" t="s">
        <v>538</v>
      </c>
      <c r="E1781" s="532">
        <v>0</v>
      </c>
      <c r="F1781" s="532">
        <v>146314.96709295543</v>
      </c>
      <c r="G1781" s="532">
        <v>0</v>
      </c>
      <c r="H1781" s="532">
        <v>0</v>
      </c>
      <c r="I1781" s="532">
        <v>0</v>
      </c>
    </row>
    <row r="1782" spans="1:9" x14ac:dyDescent="0.25">
      <c r="A1782" s="216" t="s">
        <v>2427</v>
      </c>
      <c r="B1782" s="1">
        <v>30005713</v>
      </c>
      <c r="C1782" s="551" t="s">
        <v>719</v>
      </c>
      <c r="D1782" s="1" t="s">
        <v>538</v>
      </c>
      <c r="E1782" s="532">
        <v>0</v>
      </c>
      <c r="F1782" s="532">
        <v>182935.31809432356</v>
      </c>
      <c r="G1782" s="532">
        <v>0</v>
      </c>
      <c r="H1782" s="532">
        <v>0</v>
      </c>
      <c r="I1782" s="532">
        <v>0</v>
      </c>
    </row>
    <row r="1783" spans="1:9" x14ac:dyDescent="0.25">
      <c r="A1783" s="216" t="s">
        <v>2428</v>
      </c>
      <c r="B1783" s="1">
        <v>30005714</v>
      </c>
      <c r="C1783" s="551" t="s">
        <v>623</v>
      </c>
      <c r="D1783" s="1" t="s">
        <v>538</v>
      </c>
      <c r="E1783" s="532">
        <v>0</v>
      </c>
      <c r="F1783" s="532">
        <v>74955.687660430471</v>
      </c>
      <c r="G1783" s="532">
        <v>0</v>
      </c>
      <c r="H1783" s="532">
        <v>0</v>
      </c>
      <c r="I1783" s="532">
        <v>0</v>
      </c>
    </row>
    <row r="1784" spans="1:9" x14ac:dyDescent="0.25">
      <c r="A1784" s="216" t="s">
        <v>2429</v>
      </c>
      <c r="B1784" s="1">
        <v>30005717</v>
      </c>
      <c r="C1784" s="551" t="s">
        <v>719</v>
      </c>
      <c r="D1784" s="1" t="s">
        <v>538</v>
      </c>
      <c r="E1784" s="532">
        <v>0</v>
      </c>
      <c r="F1784" s="532">
        <v>104849.83733127292</v>
      </c>
      <c r="G1784" s="532">
        <v>0</v>
      </c>
      <c r="H1784" s="532">
        <v>0</v>
      </c>
      <c r="I1784" s="532">
        <v>0</v>
      </c>
    </row>
    <row r="1785" spans="1:9" x14ac:dyDescent="0.25">
      <c r="A1785" s="216" t="s">
        <v>2430</v>
      </c>
      <c r="B1785" s="1">
        <v>30005719</v>
      </c>
      <c r="C1785" s="551" t="s">
        <v>554</v>
      </c>
      <c r="D1785" s="1" t="s">
        <v>540</v>
      </c>
      <c r="E1785" s="532">
        <v>11918.212739671877</v>
      </c>
      <c r="F1785" s="532">
        <v>113588.94062701525</v>
      </c>
      <c r="G1785" s="532">
        <v>738.92918985965639</v>
      </c>
      <c r="H1785" s="532">
        <v>172.81408472524222</v>
      </c>
      <c r="I1785" s="532">
        <v>911.74327458489859</v>
      </c>
    </row>
    <row r="1786" spans="1:9" x14ac:dyDescent="0.25">
      <c r="A1786" s="216" t="s">
        <v>2431</v>
      </c>
      <c r="B1786" s="1">
        <v>30005720</v>
      </c>
      <c r="C1786" s="551" t="s">
        <v>969</v>
      </c>
      <c r="D1786" s="1" t="s">
        <v>540</v>
      </c>
      <c r="E1786" s="532">
        <v>0</v>
      </c>
      <c r="F1786" s="532">
        <v>0</v>
      </c>
      <c r="G1786" s="532">
        <v>0</v>
      </c>
      <c r="H1786" s="532">
        <v>0</v>
      </c>
      <c r="I1786" s="532">
        <v>0</v>
      </c>
    </row>
    <row r="1787" spans="1:9" x14ac:dyDescent="0.25">
      <c r="A1787" s="216" t="s">
        <v>2432</v>
      </c>
      <c r="B1787" s="1">
        <v>30005721</v>
      </c>
      <c r="C1787" s="551" t="s">
        <v>623</v>
      </c>
      <c r="D1787" s="1" t="s">
        <v>538</v>
      </c>
      <c r="E1787" s="532">
        <v>0</v>
      </c>
      <c r="F1787" s="532">
        <v>117077.49525081547</v>
      </c>
      <c r="G1787" s="532">
        <v>0</v>
      </c>
      <c r="H1787" s="532">
        <v>0</v>
      </c>
      <c r="I1787" s="532">
        <v>0</v>
      </c>
    </row>
    <row r="1788" spans="1:9" x14ac:dyDescent="0.25">
      <c r="A1788" s="216" t="s">
        <v>2433</v>
      </c>
      <c r="B1788" s="1">
        <v>30005722</v>
      </c>
      <c r="C1788" s="551" t="s">
        <v>571</v>
      </c>
      <c r="D1788" s="1" t="s">
        <v>538</v>
      </c>
      <c r="E1788" s="532">
        <v>0</v>
      </c>
      <c r="F1788" s="532">
        <v>298826.19256986305</v>
      </c>
      <c r="G1788" s="532">
        <v>0</v>
      </c>
      <c r="H1788" s="532">
        <v>0</v>
      </c>
      <c r="I1788" s="532">
        <v>0</v>
      </c>
    </row>
    <row r="1789" spans="1:9" x14ac:dyDescent="0.25">
      <c r="A1789" s="216" t="s">
        <v>2434</v>
      </c>
      <c r="B1789" s="1">
        <v>30005723</v>
      </c>
      <c r="C1789" s="551" t="s">
        <v>648</v>
      </c>
      <c r="D1789" s="1" t="s">
        <v>538</v>
      </c>
      <c r="E1789" s="532">
        <v>0</v>
      </c>
      <c r="F1789" s="532">
        <v>132734.10590760186</v>
      </c>
      <c r="G1789" s="532">
        <v>0</v>
      </c>
      <c r="H1789" s="532">
        <v>0</v>
      </c>
      <c r="I1789" s="532">
        <v>0</v>
      </c>
    </row>
    <row r="1790" spans="1:9" x14ac:dyDescent="0.25">
      <c r="A1790" s="216" t="s">
        <v>2435</v>
      </c>
      <c r="B1790" s="1">
        <v>30005724</v>
      </c>
      <c r="C1790" s="551" t="s">
        <v>564</v>
      </c>
      <c r="D1790" s="1" t="s">
        <v>538</v>
      </c>
      <c r="E1790" s="532">
        <v>0</v>
      </c>
      <c r="F1790" s="532">
        <v>130652.2944032111</v>
      </c>
      <c r="G1790" s="532">
        <v>0</v>
      </c>
      <c r="H1790" s="532">
        <v>0</v>
      </c>
      <c r="I1790" s="532">
        <v>0</v>
      </c>
    </row>
    <row r="1791" spans="1:9" x14ac:dyDescent="0.25">
      <c r="A1791" s="216" t="s">
        <v>2436</v>
      </c>
      <c r="B1791" s="1">
        <v>30005725</v>
      </c>
      <c r="C1791" s="551" t="s">
        <v>568</v>
      </c>
      <c r="D1791" s="1" t="s">
        <v>538</v>
      </c>
      <c r="E1791" s="532">
        <v>0</v>
      </c>
      <c r="F1791" s="532">
        <v>191946.95118700736</v>
      </c>
      <c r="G1791" s="532">
        <v>0</v>
      </c>
      <c r="H1791" s="532">
        <v>0</v>
      </c>
      <c r="I1791" s="532">
        <v>0</v>
      </c>
    </row>
    <row r="1792" spans="1:9" x14ac:dyDescent="0.25">
      <c r="A1792" s="216" t="s">
        <v>2437</v>
      </c>
      <c r="B1792" s="1">
        <v>30005726</v>
      </c>
      <c r="C1792" s="551" t="s">
        <v>548</v>
      </c>
      <c r="D1792" s="1" t="s">
        <v>538</v>
      </c>
      <c r="E1792" s="532">
        <v>0</v>
      </c>
      <c r="F1792" s="532">
        <v>217205.52426410338</v>
      </c>
      <c r="G1792" s="532">
        <v>0</v>
      </c>
      <c r="H1792" s="532">
        <v>0</v>
      </c>
      <c r="I1792" s="532">
        <v>0</v>
      </c>
    </row>
    <row r="1793" spans="1:9" x14ac:dyDescent="0.25">
      <c r="A1793" s="216" t="s">
        <v>2438</v>
      </c>
      <c r="B1793" s="1">
        <v>30005728</v>
      </c>
      <c r="C1793" s="551" t="s">
        <v>556</v>
      </c>
      <c r="D1793" s="1" t="s">
        <v>538</v>
      </c>
      <c r="E1793" s="532">
        <v>0</v>
      </c>
      <c r="F1793" s="532">
        <v>148407.10414575925</v>
      </c>
      <c r="G1793" s="532">
        <v>0</v>
      </c>
      <c r="H1793" s="532">
        <v>0</v>
      </c>
      <c r="I1793" s="532">
        <v>0</v>
      </c>
    </row>
    <row r="1794" spans="1:9" x14ac:dyDescent="0.25">
      <c r="A1794" s="216" t="s">
        <v>2439</v>
      </c>
      <c r="B1794" s="1">
        <v>30005729</v>
      </c>
      <c r="C1794" s="551" t="s">
        <v>568</v>
      </c>
      <c r="D1794" s="1" t="s">
        <v>538</v>
      </c>
      <c r="E1794" s="532">
        <v>0</v>
      </c>
      <c r="F1794" s="532">
        <v>159286.69627564895</v>
      </c>
      <c r="G1794" s="532">
        <v>0</v>
      </c>
      <c r="H1794" s="532">
        <v>0</v>
      </c>
      <c r="I1794" s="532">
        <v>0</v>
      </c>
    </row>
    <row r="1795" spans="1:9" x14ac:dyDescent="0.25">
      <c r="A1795" s="216" t="s">
        <v>2440</v>
      </c>
      <c r="B1795" s="1">
        <v>30005730</v>
      </c>
      <c r="C1795" s="551" t="s">
        <v>794</v>
      </c>
      <c r="D1795" s="1" t="s">
        <v>538</v>
      </c>
      <c r="E1795" s="532">
        <v>0</v>
      </c>
      <c r="F1795" s="532">
        <v>193223.25263211638</v>
      </c>
      <c r="G1795" s="532">
        <v>0</v>
      </c>
      <c r="H1795" s="532">
        <v>0</v>
      </c>
      <c r="I1795" s="532">
        <v>0</v>
      </c>
    </row>
    <row r="1796" spans="1:9" x14ac:dyDescent="0.25">
      <c r="A1796" s="216" t="s">
        <v>2441</v>
      </c>
      <c r="B1796" s="1">
        <v>30005731</v>
      </c>
      <c r="C1796" s="551" t="s">
        <v>559</v>
      </c>
      <c r="D1796" s="1" t="s">
        <v>540</v>
      </c>
      <c r="E1796" s="532">
        <v>10581.616770070939</v>
      </c>
      <c r="F1796" s="532">
        <v>112124.94927007094</v>
      </c>
      <c r="G1796" s="532">
        <v>656.06023974439825</v>
      </c>
      <c r="H1796" s="532">
        <v>153.43344316602864</v>
      </c>
      <c r="I1796" s="532">
        <v>809.49368291042686</v>
      </c>
    </row>
    <row r="1797" spans="1:9" x14ac:dyDescent="0.25">
      <c r="A1797" s="216" t="s">
        <v>2442</v>
      </c>
      <c r="B1797" s="1">
        <v>30005732</v>
      </c>
      <c r="C1797" s="551" t="s">
        <v>586</v>
      </c>
      <c r="D1797" s="1" t="s">
        <v>538</v>
      </c>
      <c r="E1797" s="532">
        <v>0</v>
      </c>
      <c r="F1797" s="532">
        <v>249876.41689863015</v>
      </c>
      <c r="G1797" s="532">
        <v>0</v>
      </c>
      <c r="H1797" s="532">
        <v>0</v>
      </c>
      <c r="I1797" s="532">
        <v>0</v>
      </c>
    </row>
    <row r="1798" spans="1:9" x14ac:dyDescent="0.25">
      <c r="A1798" s="216" t="s">
        <v>2443</v>
      </c>
      <c r="B1798" s="1">
        <v>30005734</v>
      </c>
      <c r="C1798" s="551" t="s">
        <v>564</v>
      </c>
      <c r="D1798" s="1" t="s">
        <v>538</v>
      </c>
      <c r="E1798" s="532">
        <v>0</v>
      </c>
      <c r="F1798" s="532">
        <v>147322.51920231953</v>
      </c>
      <c r="G1798" s="532">
        <v>0</v>
      </c>
      <c r="H1798" s="532">
        <v>0</v>
      </c>
      <c r="I1798" s="532">
        <v>0</v>
      </c>
    </row>
    <row r="1799" spans="1:9" x14ac:dyDescent="0.25">
      <c r="A1799" s="216" t="s">
        <v>2444</v>
      </c>
      <c r="B1799" s="1">
        <v>30005738</v>
      </c>
      <c r="C1799" s="551" t="s">
        <v>1195</v>
      </c>
      <c r="D1799" s="1" t="s">
        <v>540</v>
      </c>
      <c r="E1799" s="532">
        <v>22491.324149348438</v>
      </c>
      <c r="F1799" s="532">
        <v>156528.39082054279</v>
      </c>
      <c r="G1799" s="532">
        <v>1394.4620972596031</v>
      </c>
      <c r="H1799" s="532">
        <v>326.12420016555239</v>
      </c>
      <c r="I1799" s="532">
        <v>1720.5862974251554</v>
      </c>
    </row>
    <row r="1800" spans="1:9" x14ac:dyDescent="0.25">
      <c r="A1800" s="216" t="s">
        <v>2445</v>
      </c>
      <c r="B1800" s="1">
        <v>30005741</v>
      </c>
      <c r="C1800" s="551" t="s">
        <v>969</v>
      </c>
      <c r="D1800" s="1" t="s">
        <v>540</v>
      </c>
      <c r="E1800" s="532">
        <v>0</v>
      </c>
      <c r="F1800" s="532">
        <v>0</v>
      </c>
      <c r="G1800" s="532">
        <v>0</v>
      </c>
      <c r="H1800" s="532">
        <v>0</v>
      </c>
      <c r="I1800" s="532">
        <v>0</v>
      </c>
    </row>
    <row r="1801" spans="1:9" x14ac:dyDescent="0.25">
      <c r="A1801" s="216" t="s">
        <v>2446</v>
      </c>
      <c r="B1801" s="1">
        <v>30005756</v>
      </c>
      <c r="C1801" s="551" t="s">
        <v>780</v>
      </c>
      <c r="D1801" s="1" t="s">
        <v>540</v>
      </c>
      <c r="E1801" s="532">
        <v>9301.7741944684385</v>
      </c>
      <c r="F1801" s="532">
        <v>92541.102217240739</v>
      </c>
      <c r="G1801" s="532">
        <v>576.7100000570432</v>
      </c>
      <c r="H1801" s="532">
        <v>134.87572581979236</v>
      </c>
      <c r="I1801" s="532">
        <v>711.58572587683557</v>
      </c>
    </row>
    <row r="1802" spans="1:9" x14ac:dyDescent="0.25">
      <c r="A1802" s="216" t="s">
        <v>2447</v>
      </c>
      <c r="B1802" s="1">
        <v>30005757</v>
      </c>
      <c r="C1802" s="551" t="s">
        <v>1456</v>
      </c>
      <c r="D1802" s="1" t="s">
        <v>540</v>
      </c>
      <c r="E1802" s="532">
        <v>7730.0264263381268</v>
      </c>
      <c r="F1802" s="532">
        <v>77208.083240116888</v>
      </c>
      <c r="G1802" s="532">
        <v>479.26163843296388</v>
      </c>
      <c r="H1802" s="532">
        <v>112.08538318190284</v>
      </c>
      <c r="I1802" s="532">
        <v>591.34702161486666</v>
      </c>
    </row>
    <row r="1803" spans="1:9" x14ac:dyDescent="0.25">
      <c r="A1803" s="216" t="s">
        <v>2448</v>
      </c>
      <c r="B1803" s="1">
        <v>30005760</v>
      </c>
      <c r="C1803" s="551" t="s">
        <v>558</v>
      </c>
      <c r="D1803" s="1" t="s">
        <v>540</v>
      </c>
      <c r="E1803" s="532">
        <v>17400.804763671877</v>
      </c>
      <c r="F1803" s="532">
        <v>111136.74226367188</v>
      </c>
      <c r="G1803" s="532">
        <v>1078.8498953476562</v>
      </c>
      <c r="H1803" s="532">
        <v>252.31166907324223</v>
      </c>
      <c r="I1803" s="532">
        <v>1331.1615644208985</v>
      </c>
    </row>
    <row r="1804" spans="1:9" x14ac:dyDescent="0.25">
      <c r="A1804" s="216" t="s">
        <v>2449</v>
      </c>
      <c r="B1804" s="1">
        <v>30005764</v>
      </c>
      <c r="C1804" s="551" t="s">
        <v>719</v>
      </c>
      <c r="D1804" s="1" t="s">
        <v>538</v>
      </c>
      <c r="E1804" s="532">
        <v>0</v>
      </c>
      <c r="F1804" s="532">
        <v>128159.99967395853</v>
      </c>
      <c r="G1804" s="532">
        <v>0</v>
      </c>
      <c r="H1804" s="532">
        <v>0</v>
      </c>
      <c r="I1804" s="532">
        <v>0</v>
      </c>
    </row>
    <row r="1805" spans="1:9" x14ac:dyDescent="0.25">
      <c r="A1805" s="216" t="s">
        <v>2450</v>
      </c>
      <c r="B1805" s="1">
        <v>30005769</v>
      </c>
      <c r="C1805" s="551" t="s">
        <v>1580</v>
      </c>
      <c r="D1805" s="1" t="s">
        <v>540</v>
      </c>
      <c r="E1805" s="532">
        <v>11707.475608749377</v>
      </c>
      <c r="F1805" s="532">
        <v>117182.23456976676</v>
      </c>
      <c r="G1805" s="532">
        <v>725.86348774246142</v>
      </c>
      <c r="H1805" s="532">
        <v>169.75839632686598</v>
      </c>
      <c r="I1805" s="532">
        <v>895.62188406932739</v>
      </c>
    </row>
    <row r="1806" spans="1:9" x14ac:dyDescent="0.25">
      <c r="A1806" s="216" t="s">
        <v>2451</v>
      </c>
      <c r="B1806" s="1">
        <v>30005775</v>
      </c>
      <c r="C1806" s="551" t="s">
        <v>558</v>
      </c>
      <c r="D1806" s="1" t="s">
        <v>540</v>
      </c>
      <c r="E1806" s="532">
        <v>19419.298116257814</v>
      </c>
      <c r="F1806" s="532">
        <v>129679.71391615634</v>
      </c>
      <c r="G1806" s="532">
        <v>1203.9964832079845</v>
      </c>
      <c r="H1806" s="532">
        <v>281.57982268573835</v>
      </c>
      <c r="I1806" s="532">
        <v>1485.5763058937227</v>
      </c>
    </row>
    <row r="1807" spans="1:9" x14ac:dyDescent="0.25">
      <c r="A1807" s="216" t="s">
        <v>2452</v>
      </c>
      <c r="B1807" s="1">
        <v>30005776</v>
      </c>
      <c r="C1807" s="551" t="s">
        <v>555</v>
      </c>
      <c r="D1807" s="1" t="s">
        <v>540</v>
      </c>
      <c r="E1807" s="532">
        <v>17247.830655859376</v>
      </c>
      <c r="F1807" s="532">
        <v>128968.70418602347</v>
      </c>
      <c r="G1807" s="532">
        <v>1069.3655006632812</v>
      </c>
      <c r="H1807" s="532">
        <v>250.09354450996096</v>
      </c>
      <c r="I1807" s="532">
        <v>1319.4590451732422</v>
      </c>
    </row>
    <row r="1808" spans="1:9" x14ac:dyDescent="0.25">
      <c r="A1808" s="216" t="s">
        <v>2453</v>
      </c>
      <c r="B1808" s="1">
        <v>30005778</v>
      </c>
      <c r="C1808" s="551" t="s">
        <v>1707</v>
      </c>
      <c r="D1808" s="1" t="s">
        <v>540</v>
      </c>
      <c r="E1808" s="532">
        <v>9699.1550343329709</v>
      </c>
      <c r="F1808" s="532">
        <v>102387.87216307553</v>
      </c>
      <c r="G1808" s="532">
        <v>601.34761212864419</v>
      </c>
      <c r="H1808" s="532">
        <v>140.63774799782809</v>
      </c>
      <c r="I1808" s="532">
        <v>741.9853601264723</v>
      </c>
    </row>
    <row r="1809" spans="1:9" x14ac:dyDescent="0.25">
      <c r="A1809" s="216" t="s">
        <v>2454</v>
      </c>
      <c r="B1809" s="1">
        <v>30005780</v>
      </c>
      <c r="C1809" s="551" t="s">
        <v>765</v>
      </c>
      <c r="D1809" s="1" t="s">
        <v>538</v>
      </c>
      <c r="E1809" s="532">
        <v>0</v>
      </c>
      <c r="F1809" s="532">
        <v>102490.84969315068</v>
      </c>
      <c r="G1809" s="532">
        <v>0</v>
      </c>
      <c r="H1809" s="532">
        <v>0</v>
      </c>
      <c r="I1809" s="532">
        <v>0</v>
      </c>
    </row>
    <row r="1810" spans="1:9" x14ac:dyDescent="0.25">
      <c r="A1810" s="216" t="s">
        <v>2455</v>
      </c>
      <c r="B1810" s="1">
        <v>30005781</v>
      </c>
      <c r="C1810" s="551" t="s">
        <v>642</v>
      </c>
      <c r="D1810" s="1" t="s">
        <v>538</v>
      </c>
      <c r="E1810" s="532">
        <v>0</v>
      </c>
      <c r="F1810" s="532">
        <v>111548.33656736402</v>
      </c>
      <c r="G1810" s="532">
        <v>0</v>
      </c>
      <c r="H1810" s="532">
        <v>0</v>
      </c>
      <c r="I1810" s="532">
        <v>0</v>
      </c>
    </row>
    <row r="1811" spans="1:9" x14ac:dyDescent="0.25">
      <c r="A1811" s="216" t="s">
        <v>2456</v>
      </c>
      <c r="B1811" s="1">
        <v>30005790</v>
      </c>
      <c r="C1811" s="551" t="s">
        <v>765</v>
      </c>
      <c r="D1811" s="1" t="s">
        <v>538</v>
      </c>
      <c r="E1811" s="532">
        <v>0</v>
      </c>
      <c r="F1811" s="532">
        <v>99187.20061696964</v>
      </c>
      <c r="G1811" s="532">
        <v>0</v>
      </c>
      <c r="H1811" s="532">
        <v>0</v>
      </c>
      <c r="I1811" s="532">
        <v>0</v>
      </c>
    </row>
    <row r="1812" spans="1:9" x14ac:dyDescent="0.25">
      <c r="A1812" s="216" t="s">
        <v>2457</v>
      </c>
      <c r="B1812" s="1">
        <v>30005791</v>
      </c>
      <c r="C1812" s="551" t="s">
        <v>590</v>
      </c>
      <c r="D1812" s="1" t="s">
        <v>540</v>
      </c>
      <c r="E1812" s="532">
        <v>9298.5617382043765</v>
      </c>
      <c r="F1812" s="532">
        <v>92509.15353801423</v>
      </c>
      <c r="G1812" s="532">
        <v>576.51082776867133</v>
      </c>
      <c r="H1812" s="532">
        <v>134.82914520396346</v>
      </c>
      <c r="I1812" s="532">
        <v>711.33997297263477</v>
      </c>
    </row>
    <row r="1813" spans="1:9" x14ac:dyDescent="0.25">
      <c r="A1813" s="216" t="s">
        <v>2458</v>
      </c>
      <c r="B1813" s="1">
        <v>30005792</v>
      </c>
      <c r="C1813" s="551" t="s">
        <v>644</v>
      </c>
      <c r="D1813" s="1" t="s">
        <v>540</v>
      </c>
      <c r="E1813" s="532">
        <v>10380.838253567033</v>
      </c>
      <c r="F1813" s="532">
        <v>109971.04254106704</v>
      </c>
      <c r="G1813" s="532">
        <v>643.61197172115612</v>
      </c>
      <c r="H1813" s="532">
        <v>150.52215467672198</v>
      </c>
      <c r="I1813" s="532">
        <v>794.13412639787816</v>
      </c>
    </row>
    <row r="1814" spans="1:9" x14ac:dyDescent="0.25">
      <c r="A1814" s="216" t="s">
        <v>2459</v>
      </c>
      <c r="B1814" s="1">
        <v>30005796</v>
      </c>
      <c r="C1814" s="551" t="s">
        <v>1819</v>
      </c>
      <c r="D1814" s="1" t="s">
        <v>540</v>
      </c>
      <c r="E1814" s="532">
        <v>8497.0539003207832</v>
      </c>
      <c r="F1814" s="532">
        <v>84746.393833187365</v>
      </c>
      <c r="G1814" s="532">
        <v>526.81734181988861</v>
      </c>
      <c r="H1814" s="532">
        <v>123.20728155465136</v>
      </c>
      <c r="I1814" s="532">
        <v>650.02462337453994</v>
      </c>
    </row>
    <row r="1815" spans="1:9" x14ac:dyDescent="0.25">
      <c r="A1815" s="216" t="s">
        <v>2460</v>
      </c>
      <c r="B1815" s="1">
        <v>30005797</v>
      </c>
      <c r="C1815" s="551" t="s">
        <v>568</v>
      </c>
      <c r="D1815" s="1" t="s">
        <v>538</v>
      </c>
      <c r="E1815" s="532">
        <v>0</v>
      </c>
      <c r="F1815" s="532">
        <v>147098.69125866171</v>
      </c>
      <c r="G1815" s="532">
        <v>0</v>
      </c>
      <c r="H1815" s="532">
        <v>0</v>
      </c>
      <c r="I1815" s="532">
        <v>0</v>
      </c>
    </row>
    <row r="1816" spans="1:9" x14ac:dyDescent="0.25">
      <c r="A1816" s="216" t="s">
        <v>2461</v>
      </c>
      <c r="B1816" s="1">
        <v>30005810</v>
      </c>
      <c r="C1816" s="551" t="s">
        <v>565</v>
      </c>
      <c r="D1816" s="1" t="s">
        <v>540</v>
      </c>
      <c r="E1816" s="532">
        <v>10472.286175217345</v>
      </c>
      <c r="F1816" s="532">
        <v>99286.810515609352</v>
      </c>
      <c r="G1816" s="532">
        <v>649.28174286347542</v>
      </c>
      <c r="H1816" s="532">
        <v>151.84814954065152</v>
      </c>
      <c r="I1816" s="532">
        <v>801.12989240412696</v>
      </c>
    </row>
    <row r="1817" spans="1:9" x14ac:dyDescent="0.25">
      <c r="A1817" s="216" t="s">
        <v>2462</v>
      </c>
      <c r="B1817" s="1">
        <v>30005814</v>
      </c>
      <c r="C1817" s="551" t="s">
        <v>1436</v>
      </c>
      <c r="D1817" s="1" t="s">
        <v>540</v>
      </c>
      <c r="E1817" s="532">
        <v>16721.599724984379</v>
      </c>
      <c r="F1817" s="532">
        <v>128900.98722498438</v>
      </c>
      <c r="G1817" s="532">
        <v>1036.7391829490314</v>
      </c>
      <c r="H1817" s="532">
        <v>242.4631960122735</v>
      </c>
      <c r="I1817" s="532">
        <v>1279.2023789613049</v>
      </c>
    </row>
    <row r="1818" spans="1:9" x14ac:dyDescent="0.25">
      <c r="A1818" s="216" t="s">
        <v>2463</v>
      </c>
      <c r="B1818" s="1">
        <v>30005817</v>
      </c>
      <c r="C1818" s="551" t="s">
        <v>812</v>
      </c>
      <c r="D1818" s="1" t="s">
        <v>540</v>
      </c>
      <c r="E1818" s="532">
        <v>8929.4505134635947</v>
      </c>
      <c r="F1818" s="532">
        <v>84069.828679652754</v>
      </c>
      <c r="G1818" s="532">
        <v>553.62593183474291</v>
      </c>
      <c r="H1818" s="532">
        <v>129.47703244522214</v>
      </c>
      <c r="I1818" s="532">
        <v>683.10296427996502</v>
      </c>
    </row>
    <row r="1819" spans="1:9" x14ac:dyDescent="0.25">
      <c r="A1819" s="216" t="s">
        <v>2464</v>
      </c>
      <c r="B1819" s="1">
        <v>30005818</v>
      </c>
      <c r="C1819" s="551" t="s">
        <v>673</v>
      </c>
      <c r="D1819" s="1" t="s">
        <v>540</v>
      </c>
      <c r="E1819" s="532">
        <v>9026.5737745137521</v>
      </c>
      <c r="F1819" s="532">
        <v>91270.608306932103</v>
      </c>
      <c r="G1819" s="532">
        <v>559.64757401985264</v>
      </c>
      <c r="H1819" s="532">
        <v>130.88531973044942</v>
      </c>
      <c r="I1819" s="532">
        <v>690.53289375030204</v>
      </c>
    </row>
    <row r="1820" spans="1:9" x14ac:dyDescent="0.25">
      <c r="A1820" s="216" t="s">
        <v>2465</v>
      </c>
      <c r="B1820" s="1">
        <v>30005823</v>
      </c>
      <c r="C1820" s="551" t="s">
        <v>562</v>
      </c>
      <c r="D1820" s="1" t="s">
        <v>538</v>
      </c>
      <c r="E1820" s="532">
        <v>0</v>
      </c>
      <c r="F1820" s="532">
        <v>132592.19346978227</v>
      </c>
      <c r="G1820" s="532">
        <v>0</v>
      </c>
      <c r="H1820" s="532">
        <v>0</v>
      </c>
      <c r="I1820" s="532">
        <v>0</v>
      </c>
    </row>
    <row r="1821" spans="1:9" x14ac:dyDescent="0.25">
      <c r="A1821" s="216" t="s">
        <v>2466</v>
      </c>
      <c r="B1821" s="1">
        <v>30005824</v>
      </c>
      <c r="C1821" s="551" t="s">
        <v>564</v>
      </c>
      <c r="D1821" s="1" t="s">
        <v>538</v>
      </c>
      <c r="E1821" s="532">
        <v>0</v>
      </c>
      <c r="F1821" s="532">
        <v>146898.25668961694</v>
      </c>
      <c r="G1821" s="532">
        <v>0</v>
      </c>
      <c r="H1821" s="532">
        <v>0</v>
      </c>
      <c r="I1821" s="532">
        <v>0</v>
      </c>
    </row>
    <row r="1822" spans="1:9" x14ac:dyDescent="0.25">
      <c r="A1822" s="216" t="s">
        <v>2467</v>
      </c>
      <c r="B1822" s="1">
        <v>30005826</v>
      </c>
      <c r="C1822" s="551" t="s">
        <v>562</v>
      </c>
      <c r="D1822" s="1" t="s">
        <v>540</v>
      </c>
      <c r="E1822" s="532">
        <v>10506.552375367344</v>
      </c>
      <c r="F1822" s="532">
        <v>104527.25978670086</v>
      </c>
      <c r="G1822" s="532">
        <v>651.40624727277532</v>
      </c>
      <c r="H1822" s="532">
        <v>152.34500944282649</v>
      </c>
      <c r="I1822" s="532">
        <v>803.75125671560181</v>
      </c>
    </row>
    <row r="1823" spans="1:9" x14ac:dyDescent="0.25">
      <c r="A1823" s="216" t="s">
        <v>2468</v>
      </c>
      <c r="B1823" s="1">
        <v>30005833</v>
      </c>
      <c r="C1823" s="551" t="s">
        <v>916</v>
      </c>
      <c r="D1823" s="1" t="s">
        <v>540</v>
      </c>
      <c r="E1823" s="532">
        <v>9926.7040197040642</v>
      </c>
      <c r="F1823" s="532">
        <v>105062.13151970407</v>
      </c>
      <c r="G1823" s="532">
        <v>615.45564922165192</v>
      </c>
      <c r="H1823" s="532">
        <v>143.93720828570895</v>
      </c>
      <c r="I1823" s="532">
        <v>759.39285750736087</v>
      </c>
    </row>
    <row r="1824" spans="1:9" x14ac:dyDescent="0.25">
      <c r="A1824" s="216" t="s">
        <v>2469</v>
      </c>
      <c r="B1824" s="1">
        <v>30005835</v>
      </c>
      <c r="C1824" s="551" t="s">
        <v>1092</v>
      </c>
      <c r="D1824" s="1" t="s">
        <v>540</v>
      </c>
      <c r="E1824" s="532">
        <v>10015.903221969533</v>
      </c>
      <c r="F1824" s="532">
        <v>98585.776532310658</v>
      </c>
      <c r="G1824" s="532">
        <v>620.98599976211108</v>
      </c>
      <c r="H1824" s="532">
        <v>145.23059671855825</v>
      </c>
      <c r="I1824" s="532">
        <v>766.2165964806693</v>
      </c>
    </row>
    <row r="1825" spans="1:9" x14ac:dyDescent="0.25">
      <c r="A1825" s="216" t="s">
        <v>2470</v>
      </c>
      <c r="B1825" s="1">
        <v>30005837</v>
      </c>
      <c r="C1825" s="551" t="s">
        <v>543</v>
      </c>
      <c r="D1825" s="1" t="s">
        <v>540</v>
      </c>
      <c r="E1825" s="532">
        <v>10111.955664265002</v>
      </c>
      <c r="F1825" s="532">
        <v>104141.59065291949</v>
      </c>
      <c r="G1825" s="532">
        <v>626.94125118443014</v>
      </c>
      <c r="H1825" s="532">
        <v>146.62335713184254</v>
      </c>
      <c r="I1825" s="532">
        <v>773.56460831627271</v>
      </c>
    </row>
    <row r="1826" spans="1:9" x14ac:dyDescent="0.25">
      <c r="A1826" s="216" t="s">
        <v>2471</v>
      </c>
      <c r="B1826" s="1">
        <v>30005840</v>
      </c>
      <c r="C1826" s="551" t="s">
        <v>543</v>
      </c>
      <c r="D1826" s="1" t="s">
        <v>540</v>
      </c>
      <c r="E1826" s="532">
        <v>7442.1903450781256</v>
      </c>
      <c r="F1826" s="532">
        <v>69444.898744952283</v>
      </c>
      <c r="G1826" s="532">
        <v>461.41580139484375</v>
      </c>
      <c r="H1826" s="532">
        <v>107.91176000363282</v>
      </c>
      <c r="I1826" s="532">
        <v>569.32756139847652</v>
      </c>
    </row>
    <row r="1827" spans="1:9" x14ac:dyDescent="0.25">
      <c r="A1827" s="216" t="s">
        <v>2472</v>
      </c>
      <c r="B1827" s="1">
        <v>30005843</v>
      </c>
      <c r="C1827" s="551" t="s">
        <v>564</v>
      </c>
      <c r="D1827" s="1" t="s">
        <v>538</v>
      </c>
      <c r="E1827" s="532">
        <v>0</v>
      </c>
      <c r="F1827" s="532">
        <v>131653.52748493152</v>
      </c>
      <c r="G1827" s="532">
        <v>0</v>
      </c>
      <c r="H1827" s="532">
        <v>0</v>
      </c>
      <c r="I1827" s="532">
        <v>0</v>
      </c>
    </row>
    <row r="1828" spans="1:9" x14ac:dyDescent="0.25">
      <c r="A1828" s="216" t="s">
        <v>2473</v>
      </c>
      <c r="B1828" s="1">
        <v>30005844</v>
      </c>
      <c r="C1828" s="551" t="s">
        <v>564</v>
      </c>
      <c r="D1828" s="1" t="s">
        <v>538</v>
      </c>
      <c r="E1828" s="532">
        <v>0</v>
      </c>
      <c r="F1828" s="532">
        <v>156274.29970989664</v>
      </c>
      <c r="G1828" s="532">
        <v>0</v>
      </c>
      <c r="H1828" s="532">
        <v>0</v>
      </c>
      <c r="I1828" s="532">
        <v>0</v>
      </c>
    </row>
    <row r="1829" spans="1:9" x14ac:dyDescent="0.25">
      <c r="A1829" s="216" t="s">
        <v>2474</v>
      </c>
      <c r="B1829" s="1">
        <v>30005846</v>
      </c>
      <c r="C1829" s="551" t="s">
        <v>548</v>
      </c>
      <c r="D1829" s="1" t="s">
        <v>538</v>
      </c>
      <c r="E1829" s="532">
        <v>0</v>
      </c>
      <c r="F1829" s="532">
        <v>124886.47294304495</v>
      </c>
      <c r="G1829" s="532">
        <v>0</v>
      </c>
      <c r="H1829" s="532">
        <v>0</v>
      </c>
      <c r="I1829" s="532">
        <v>0</v>
      </c>
    </row>
    <row r="1830" spans="1:9" x14ac:dyDescent="0.25">
      <c r="A1830" s="216" t="s">
        <v>2475</v>
      </c>
      <c r="B1830" s="1">
        <v>30005851</v>
      </c>
      <c r="C1830" s="551" t="s">
        <v>765</v>
      </c>
      <c r="D1830" s="1" t="s">
        <v>538</v>
      </c>
      <c r="E1830" s="532">
        <v>0</v>
      </c>
      <c r="F1830" s="532">
        <v>108113.34001673582</v>
      </c>
      <c r="G1830" s="532">
        <v>0</v>
      </c>
      <c r="H1830" s="532">
        <v>0</v>
      </c>
      <c r="I1830" s="532">
        <v>0</v>
      </c>
    </row>
    <row r="1831" spans="1:9" x14ac:dyDescent="0.25">
      <c r="A1831" s="216" t="s">
        <v>2476</v>
      </c>
      <c r="B1831" s="1">
        <v>30005857</v>
      </c>
      <c r="C1831" s="551" t="s">
        <v>1408</v>
      </c>
      <c r="D1831" s="1" t="s">
        <v>540</v>
      </c>
      <c r="E1831" s="532">
        <v>17636.231915595316</v>
      </c>
      <c r="F1831" s="532">
        <v>135951.56816559529</v>
      </c>
      <c r="G1831" s="532">
        <v>1093.4463787669094</v>
      </c>
      <c r="H1831" s="532">
        <v>255.7253627761321</v>
      </c>
      <c r="I1831" s="532">
        <v>1349.1717415430417</v>
      </c>
    </row>
    <row r="1832" spans="1:9" x14ac:dyDescent="0.25">
      <c r="A1832" s="216" t="s">
        <v>2477</v>
      </c>
      <c r="B1832" s="1">
        <v>30005868</v>
      </c>
      <c r="C1832" s="551" t="s">
        <v>639</v>
      </c>
      <c r="D1832" s="1" t="s">
        <v>538</v>
      </c>
      <c r="E1832" s="532">
        <v>0</v>
      </c>
      <c r="F1832" s="532">
        <v>127928.67841941946</v>
      </c>
      <c r="G1832" s="532">
        <v>0</v>
      </c>
      <c r="H1832" s="532">
        <v>0</v>
      </c>
      <c r="I1832" s="532">
        <v>0</v>
      </c>
    </row>
    <row r="1833" spans="1:9" x14ac:dyDescent="0.25">
      <c r="A1833" s="216" t="s">
        <v>2478</v>
      </c>
      <c r="B1833" s="1">
        <v>30005869</v>
      </c>
      <c r="C1833" s="551" t="s">
        <v>639</v>
      </c>
      <c r="D1833" s="1" t="s">
        <v>538</v>
      </c>
      <c r="E1833" s="532">
        <v>0</v>
      </c>
      <c r="F1833" s="532">
        <v>143420.24149314576</v>
      </c>
      <c r="G1833" s="532">
        <v>0</v>
      </c>
      <c r="H1833" s="532">
        <v>0</v>
      </c>
      <c r="I1833" s="532">
        <v>0</v>
      </c>
    </row>
    <row r="1834" spans="1:9" x14ac:dyDescent="0.25">
      <c r="A1834" s="216" t="s">
        <v>2479</v>
      </c>
      <c r="B1834" s="1">
        <v>30005875</v>
      </c>
      <c r="C1834" s="551" t="s">
        <v>1092</v>
      </c>
      <c r="D1834" s="1" t="s">
        <v>540</v>
      </c>
      <c r="E1834" s="532">
        <v>10925.777917827501</v>
      </c>
      <c r="F1834" s="532">
        <v>92636.117917827505</v>
      </c>
      <c r="G1834" s="532">
        <v>677.39823090530513</v>
      </c>
      <c r="H1834" s="532">
        <v>158.42377980849878</v>
      </c>
      <c r="I1834" s="532">
        <v>835.82201071380393</v>
      </c>
    </row>
    <row r="1835" spans="1:9" x14ac:dyDescent="0.25">
      <c r="A1835" s="216" t="s">
        <v>2480</v>
      </c>
      <c r="B1835" s="1">
        <v>30005877</v>
      </c>
      <c r="C1835" s="551" t="s">
        <v>537</v>
      </c>
      <c r="D1835" s="1" t="s">
        <v>538</v>
      </c>
      <c r="E1835" s="532">
        <v>0</v>
      </c>
      <c r="F1835" s="532">
        <v>177544.76248966251</v>
      </c>
      <c r="G1835" s="532">
        <v>0</v>
      </c>
      <c r="H1835" s="532">
        <v>0</v>
      </c>
      <c r="I1835" s="532">
        <v>0</v>
      </c>
    </row>
    <row r="1836" spans="1:9" x14ac:dyDescent="0.25">
      <c r="A1836" s="216" t="s">
        <v>2481</v>
      </c>
      <c r="B1836" s="1">
        <v>30005878</v>
      </c>
      <c r="C1836" s="551" t="s">
        <v>639</v>
      </c>
      <c r="D1836" s="1" t="s">
        <v>538</v>
      </c>
      <c r="E1836" s="532">
        <v>0</v>
      </c>
      <c r="F1836" s="532">
        <v>197642.43422679591</v>
      </c>
      <c r="G1836" s="532">
        <v>0</v>
      </c>
      <c r="H1836" s="532">
        <v>0</v>
      </c>
      <c r="I1836" s="532">
        <v>0</v>
      </c>
    </row>
    <row r="1837" spans="1:9" x14ac:dyDescent="0.25">
      <c r="A1837" s="216" t="s">
        <v>2482</v>
      </c>
      <c r="B1837" s="1">
        <v>30005881</v>
      </c>
      <c r="C1837" s="551" t="s">
        <v>572</v>
      </c>
      <c r="D1837" s="1" t="s">
        <v>538</v>
      </c>
      <c r="E1837" s="532">
        <v>0</v>
      </c>
      <c r="F1837" s="532">
        <v>103108.54813049007</v>
      </c>
      <c r="G1837" s="532">
        <v>0</v>
      </c>
      <c r="H1837" s="532">
        <v>0</v>
      </c>
      <c r="I1837" s="532">
        <v>0</v>
      </c>
    </row>
    <row r="1838" spans="1:9" x14ac:dyDescent="0.25">
      <c r="A1838" s="216" t="s">
        <v>2483</v>
      </c>
      <c r="B1838" s="1">
        <v>30005883</v>
      </c>
      <c r="C1838" s="551" t="s">
        <v>572</v>
      </c>
      <c r="D1838" s="1" t="s">
        <v>538</v>
      </c>
      <c r="E1838" s="532">
        <v>0</v>
      </c>
      <c r="F1838" s="532">
        <v>135161.68320023111</v>
      </c>
      <c r="G1838" s="532">
        <v>0</v>
      </c>
      <c r="H1838" s="532">
        <v>0</v>
      </c>
      <c r="I1838" s="532">
        <v>0</v>
      </c>
    </row>
    <row r="1839" spans="1:9" x14ac:dyDescent="0.25">
      <c r="A1839" s="216" t="s">
        <v>2484</v>
      </c>
      <c r="B1839" s="1">
        <v>30005884</v>
      </c>
      <c r="C1839" s="551" t="s">
        <v>639</v>
      </c>
      <c r="D1839" s="1" t="s">
        <v>538</v>
      </c>
      <c r="E1839" s="532">
        <v>0</v>
      </c>
      <c r="F1839" s="532">
        <v>178809.22366857552</v>
      </c>
      <c r="G1839" s="532">
        <v>0</v>
      </c>
      <c r="H1839" s="532">
        <v>0</v>
      </c>
      <c r="I1839" s="532">
        <v>0</v>
      </c>
    </row>
    <row r="1840" spans="1:9" x14ac:dyDescent="0.25">
      <c r="A1840" s="216" t="s">
        <v>2485</v>
      </c>
      <c r="B1840" s="1">
        <v>30005885</v>
      </c>
      <c r="C1840" s="551" t="s">
        <v>579</v>
      </c>
      <c r="D1840" s="1" t="s">
        <v>538</v>
      </c>
      <c r="E1840" s="532">
        <v>0</v>
      </c>
      <c r="F1840" s="532">
        <v>154956.27703862835</v>
      </c>
      <c r="G1840" s="532">
        <v>0</v>
      </c>
      <c r="H1840" s="532">
        <v>0</v>
      </c>
      <c r="I1840" s="532">
        <v>0</v>
      </c>
    </row>
    <row r="1841" spans="1:9" x14ac:dyDescent="0.25">
      <c r="A1841" s="216" t="s">
        <v>2486</v>
      </c>
      <c r="B1841" s="1">
        <v>30005889</v>
      </c>
      <c r="C1841" s="551" t="s">
        <v>603</v>
      </c>
      <c r="D1841" s="1" t="s">
        <v>538</v>
      </c>
      <c r="E1841" s="532">
        <v>0</v>
      </c>
      <c r="F1841" s="532">
        <v>148807.02313944933</v>
      </c>
      <c r="G1841" s="532">
        <v>0</v>
      </c>
      <c r="H1841" s="532">
        <v>0</v>
      </c>
      <c r="I1841" s="532">
        <v>0</v>
      </c>
    </row>
    <row r="1842" spans="1:9" x14ac:dyDescent="0.25">
      <c r="A1842" s="216" t="s">
        <v>2487</v>
      </c>
      <c r="B1842" s="1">
        <v>30005890</v>
      </c>
      <c r="C1842" s="551" t="s">
        <v>580</v>
      </c>
      <c r="D1842" s="1" t="s">
        <v>540</v>
      </c>
      <c r="E1842" s="532">
        <v>34780.80504868125</v>
      </c>
      <c r="F1842" s="532">
        <v>167335.67504868124</v>
      </c>
      <c r="G1842" s="532">
        <v>2156.4099130182376</v>
      </c>
      <c r="H1842" s="532">
        <v>504.32167320587814</v>
      </c>
      <c r="I1842" s="532">
        <v>2660.7315862241157</v>
      </c>
    </row>
    <row r="1843" spans="1:9" x14ac:dyDescent="0.25">
      <c r="A1843" s="216" t="s">
        <v>2488</v>
      </c>
      <c r="B1843" s="1">
        <v>30005893</v>
      </c>
      <c r="C1843" s="551" t="s">
        <v>639</v>
      </c>
      <c r="D1843" s="1" t="s">
        <v>538</v>
      </c>
      <c r="E1843" s="532">
        <v>0</v>
      </c>
      <c r="F1843" s="532">
        <v>206045.55170121868</v>
      </c>
      <c r="G1843" s="532">
        <v>0</v>
      </c>
      <c r="H1843" s="532">
        <v>0</v>
      </c>
      <c r="I1843" s="532">
        <v>0</v>
      </c>
    </row>
    <row r="1844" spans="1:9" x14ac:dyDescent="0.25">
      <c r="A1844" s="216" t="s">
        <v>2489</v>
      </c>
      <c r="B1844" s="1">
        <v>30005894</v>
      </c>
      <c r="C1844" s="551" t="s">
        <v>537</v>
      </c>
      <c r="D1844" s="1" t="s">
        <v>538</v>
      </c>
      <c r="E1844" s="532">
        <v>0</v>
      </c>
      <c r="F1844" s="532">
        <v>158889.42314773786</v>
      </c>
      <c r="G1844" s="532">
        <v>0</v>
      </c>
      <c r="H1844" s="532">
        <v>0</v>
      </c>
      <c r="I1844" s="532">
        <v>0</v>
      </c>
    </row>
    <row r="1845" spans="1:9" x14ac:dyDescent="0.25">
      <c r="A1845" s="216" t="s">
        <v>2490</v>
      </c>
      <c r="B1845" s="1">
        <v>30005899</v>
      </c>
      <c r="C1845" s="551" t="s">
        <v>1985</v>
      </c>
      <c r="D1845" s="1" t="s">
        <v>540</v>
      </c>
      <c r="E1845" s="532">
        <v>4178.4112678445326</v>
      </c>
      <c r="F1845" s="532">
        <v>53983.990170056495</v>
      </c>
      <c r="G1845" s="532">
        <v>259.061498606361</v>
      </c>
      <c r="H1845" s="532">
        <v>60.586963383745726</v>
      </c>
      <c r="I1845" s="532">
        <v>319.64846199010674</v>
      </c>
    </row>
    <row r="1846" spans="1:9" x14ac:dyDescent="0.25">
      <c r="A1846" s="216" t="s">
        <v>2491</v>
      </c>
      <c r="B1846" s="1">
        <v>30005901</v>
      </c>
      <c r="C1846" s="551" t="s">
        <v>2349</v>
      </c>
      <c r="D1846" s="1" t="s">
        <v>538</v>
      </c>
      <c r="E1846" s="532">
        <v>0</v>
      </c>
      <c r="F1846" s="532">
        <v>119928.04207456711</v>
      </c>
      <c r="G1846" s="532">
        <v>0</v>
      </c>
      <c r="H1846" s="532">
        <v>0</v>
      </c>
      <c r="I1846" s="532">
        <v>0</v>
      </c>
    </row>
    <row r="1847" spans="1:9" x14ac:dyDescent="0.25">
      <c r="A1847" s="216" t="s">
        <v>2492</v>
      </c>
      <c r="B1847" s="1">
        <v>30005903</v>
      </c>
      <c r="C1847" s="551" t="s">
        <v>537</v>
      </c>
      <c r="D1847" s="1" t="s">
        <v>538</v>
      </c>
      <c r="E1847" s="532">
        <v>0</v>
      </c>
      <c r="F1847" s="532">
        <v>143282.37896297517</v>
      </c>
      <c r="G1847" s="532">
        <v>0</v>
      </c>
      <c r="H1847" s="532">
        <v>0</v>
      </c>
      <c r="I1847" s="532">
        <v>0</v>
      </c>
    </row>
    <row r="1848" spans="1:9" x14ac:dyDescent="0.25">
      <c r="A1848" s="216" t="s">
        <v>2493</v>
      </c>
      <c r="B1848" s="1">
        <v>30005904</v>
      </c>
      <c r="C1848" s="551" t="s">
        <v>537</v>
      </c>
      <c r="D1848" s="1" t="s">
        <v>538</v>
      </c>
      <c r="E1848" s="532">
        <v>0</v>
      </c>
      <c r="F1848" s="532">
        <v>149565.19387328561</v>
      </c>
      <c r="G1848" s="532">
        <v>0</v>
      </c>
      <c r="H1848" s="532">
        <v>0</v>
      </c>
      <c r="I1848" s="532">
        <v>0</v>
      </c>
    </row>
    <row r="1849" spans="1:9" x14ac:dyDescent="0.25">
      <c r="A1849" s="216" t="s">
        <v>2494</v>
      </c>
      <c r="B1849" s="1">
        <v>30005905</v>
      </c>
      <c r="C1849" s="551" t="s">
        <v>537</v>
      </c>
      <c r="D1849" s="1" t="s">
        <v>538</v>
      </c>
      <c r="E1849" s="532">
        <v>0</v>
      </c>
      <c r="F1849" s="532">
        <v>175197.7720249088</v>
      </c>
      <c r="G1849" s="532">
        <v>0</v>
      </c>
      <c r="H1849" s="532">
        <v>0</v>
      </c>
      <c r="I1849" s="532">
        <v>0</v>
      </c>
    </row>
    <row r="1850" spans="1:9" x14ac:dyDescent="0.25">
      <c r="A1850" s="216" t="s">
        <v>2495</v>
      </c>
      <c r="B1850" s="1">
        <v>30005906</v>
      </c>
      <c r="C1850" s="551" t="s">
        <v>548</v>
      </c>
      <c r="D1850" s="1" t="s">
        <v>538</v>
      </c>
      <c r="E1850" s="532">
        <v>0</v>
      </c>
      <c r="F1850" s="532">
        <v>181733.44278593952</v>
      </c>
      <c r="G1850" s="532">
        <v>0</v>
      </c>
      <c r="H1850" s="532">
        <v>0</v>
      </c>
      <c r="I1850" s="532">
        <v>0</v>
      </c>
    </row>
    <row r="1851" spans="1:9" x14ac:dyDescent="0.25">
      <c r="A1851" s="216" t="s">
        <v>2496</v>
      </c>
      <c r="B1851" s="1">
        <v>30005907</v>
      </c>
      <c r="C1851" s="551" t="s">
        <v>537</v>
      </c>
      <c r="D1851" s="1" t="s">
        <v>538</v>
      </c>
      <c r="E1851" s="532">
        <v>0</v>
      </c>
      <c r="F1851" s="532">
        <v>147848.73507945205</v>
      </c>
      <c r="G1851" s="532">
        <v>0</v>
      </c>
      <c r="H1851" s="532">
        <v>0</v>
      </c>
      <c r="I1851" s="532">
        <v>0</v>
      </c>
    </row>
    <row r="1852" spans="1:9" x14ac:dyDescent="0.25">
      <c r="A1852" s="216" t="s">
        <v>2497</v>
      </c>
      <c r="B1852" s="1">
        <v>30005909</v>
      </c>
      <c r="C1852" s="551" t="s">
        <v>564</v>
      </c>
      <c r="D1852" s="1" t="s">
        <v>538</v>
      </c>
      <c r="E1852" s="532">
        <v>0</v>
      </c>
      <c r="F1852" s="532">
        <v>80873.724657333922</v>
      </c>
      <c r="G1852" s="532">
        <v>0</v>
      </c>
      <c r="H1852" s="532">
        <v>0</v>
      </c>
      <c r="I1852" s="532">
        <v>0</v>
      </c>
    </row>
    <row r="1853" spans="1:9" x14ac:dyDescent="0.25">
      <c r="A1853" s="216" t="s">
        <v>2498</v>
      </c>
      <c r="B1853" s="1">
        <v>30005910</v>
      </c>
      <c r="C1853" s="551" t="s">
        <v>648</v>
      </c>
      <c r="D1853" s="1" t="s">
        <v>538</v>
      </c>
      <c r="E1853" s="532">
        <v>0</v>
      </c>
      <c r="F1853" s="532">
        <v>103327.32398938682</v>
      </c>
      <c r="G1853" s="532">
        <v>0</v>
      </c>
      <c r="H1853" s="532">
        <v>0</v>
      </c>
      <c r="I1853" s="532">
        <v>0</v>
      </c>
    </row>
    <row r="1854" spans="1:9" x14ac:dyDescent="0.25">
      <c r="A1854" s="216" t="s">
        <v>2499</v>
      </c>
      <c r="B1854" s="1">
        <v>30005911</v>
      </c>
      <c r="C1854" s="551" t="s">
        <v>639</v>
      </c>
      <c r="D1854" s="1" t="s">
        <v>538</v>
      </c>
      <c r="E1854" s="532">
        <v>0</v>
      </c>
      <c r="F1854" s="532">
        <v>112779.41790330704</v>
      </c>
      <c r="G1854" s="532">
        <v>0</v>
      </c>
      <c r="H1854" s="532">
        <v>0</v>
      </c>
      <c r="I1854" s="532">
        <v>0</v>
      </c>
    </row>
    <row r="1855" spans="1:9" x14ac:dyDescent="0.25">
      <c r="A1855" s="216" t="s">
        <v>2500</v>
      </c>
      <c r="B1855" s="1">
        <v>30005913</v>
      </c>
      <c r="C1855" s="551" t="s">
        <v>816</v>
      </c>
      <c r="D1855" s="1" t="s">
        <v>538</v>
      </c>
      <c r="E1855" s="532">
        <v>0</v>
      </c>
      <c r="F1855" s="532">
        <v>188122.81623038309</v>
      </c>
      <c r="G1855" s="532">
        <v>0</v>
      </c>
      <c r="H1855" s="532">
        <v>0</v>
      </c>
      <c r="I1855" s="532">
        <v>0</v>
      </c>
    </row>
    <row r="1856" spans="1:9" x14ac:dyDescent="0.25">
      <c r="A1856" s="216" t="s">
        <v>2501</v>
      </c>
      <c r="B1856" s="1">
        <v>30005914</v>
      </c>
      <c r="C1856" s="551" t="s">
        <v>765</v>
      </c>
      <c r="D1856" s="1" t="s">
        <v>538</v>
      </c>
      <c r="E1856" s="532">
        <v>0</v>
      </c>
      <c r="F1856" s="532">
        <v>127156.75943714273</v>
      </c>
      <c r="G1856" s="532">
        <v>0</v>
      </c>
      <c r="H1856" s="532">
        <v>0</v>
      </c>
      <c r="I1856" s="532">
        <v>0</v>
      </c>
    </row>
    <row r="1857" spans="1:9" x14ac:dyDescent="0.25">
      <c r="A1857" s="216" t="s">
        <v>2502</v>
      </c>
      <c r="B1857" s="1">
        <v>30005916</v>
      </c>
      <c r="C1857" s="551" t="s">
        <v>552</v>
      </c>
      <c r="D1857" s="1" t="s">
        <v>540</v>
      </c>
      <c r="E1857" s="532">
        <v>7591.0341519796893</v>
      </c>
      <c r="F1857" s="532">
        <v>57341.896651979696</v>
      </c>
      <c r="G1857" s="532">
        <v>470.64411742274075</v>
      </c>
      <c r="H1857" s="532">
        <v>110.0699952037055</v>
      </c>
      <c r="I1857" s="532">
        <v>580.71411262644619</v>
      </c>
    </row>
    <row r="1858" spans="1:9" x14ac:dyDescent="0.25">
      <c r="A1858" s="216" t="s">
        <v>2503</v>
      </c>
      <c r="B1858" s="1">
        <v>30005924</v>
      </c>
      <c r="C1858" s="551" t="s">
        <v>1049</v>
      </c>
      <c r="D1858" s="1" t="s">
        <v>538</v>
      </c>
      <c r="E1858" s="532">
        <v>0</v>
      </c>
      <c r="F1858" s="532">
        <v>116981.54488088311</v>
      </c>
      <c r="G1858" s="532">
        <v>0</v>
      </c>
      <c r="H1858" s="532">
        <v>0</v>
      </c>
      <c r="I1858" s="532">
        <v>0</v>
      </c>
    </row>
    <row r="1859" spans="1:9" x14ac:dyDescent="0.25">
      <c r="A1859" s="216" t="s">
        <v>2504</v>
      </c>
      <c r="B1859" s="1">
        <v>30005926</v>
      </c>
      <c r="C1859" s="551" t="s">
        <v>537</v>
      </c>
      <c r="D1859" s="1" t="s">
        <v>538</v>
      </c>
      <c r="E1859" s="532">
        <v>0</v>
      </c>
      <c r="F1859" s="532">
        <v>186346.946315123</v>
      </c>
      <c r="G1859" s="532">
        <v>0</v>
      </c>
      <c r="H1859" s="532">
        <v>0</v>
      </c>
      <c r="I1859" s="532">
        <v>0</v>
      </c>
    </row>
    <row r="1860" spans="1:9" x14ac:dyDescent="0.25">
      <c r="A1860" s="216" t="s">
        <v>2505</v>
      </c>
      <c r="B1860" s="1">
        <v>30005927</v>
      </c>
      <c r="C1860" s="551" t="s">
        <v>537</v>
      </c>
      <c r="D1860" s="1" t="s">
        <v>538</v>
      </c>
      <c r="E1860" s="532">
        <v>0</v>
      </c>
      <c r="F1860" s="532">
        <v>139053.13343001285</v>
      </c>
      <c r="G1860" s="532">
        <v>0</v>
      </c>
      <c r="H1860" s="532">
        <v>0</v>
      </c>
      <c r="I1860" s="532">
        <v>0</v>
      </c>
    </row>
    <row r="1861" spans="1:9" x14ac:dyDescent="0.25">
      <c r="A1861" s="216" t="s">
        <v>2506</v>
      </c>
      <c r="B1861" s="1">
        <v>30005929</v>
      </c>
      <c r="C1861" s="551" t="s">
        <v>1226</v>
      </c>
      <c r="D1861" s="1" t="s">
        <v>540</v>
      </c>
      <c r="E1861" s="532">
        <v>4805.4521357679696</v>
      </c>
      <c r="F1861" s="532">
        <v>62932.407862244108</v>
      </c>
      <c r="G1861" s="532">
        <v>297.93803241761412</v>
      </c>
      <c r="H1861" s="532">
        <v>69.679055968635566</v>
      </c>
      <c r="I1861" s="532">
        <v>367.61708838624969</v>
      </c>
    </row>
    <row r="1862" spans="1:9" x14ac:dyDescent="0.25">
      <c r="A1862" s="216" t="s">
        <v>2507</v>
      </c>
      <c r="B1862" s="1">
        <v>30005934</v>
      </c>
      <c r="C1862" s="551" t="s">
        <v>2508</v>
      </c>
      <c r="D1862" s="1" t="s">
        <v>540</v>
      </c>
      <c r="E1862" s="532">
        <v>11787.430432705629</v>
      </c>
      <c r="F1862" s="532">
        <v>111845.56300668266</v>
      </c>
      <c r="G1862" s="532">
        <v>730.820686827749</v>
      </c>
      <c r="H1862" s="532">
        <v>170.91774127423162</v>
      </c>
      <c r="I1862" s="532">
        <v>901.73842810198062</v>
      </c>
    </row>
    <row r="1863" spans="1:9" x14ac:dyDescent="0.25">
      <c r="A1863" s="216" t="s">
        <v>2509</v>
      </c>
      <c r="B1863" s="1">
        <v>30005935</v>
      </c>
      <c r="C1863" s="551" t="s">
        <v>537</v>
      </c>
      <c r="D1863" s="1" t="s">
        <v>538</v>
      </c>
      <c r="E1863" s="532">
        <v>0</v>
      </c>
      <c r="F1863" s="532">
        <v>132273.33476144739</v>
      </c>
      <c r="G1863" s="532">
        <v>0</v>
      </c>
      <c r="H1863" s="532">
        <v>0</v>
      </c>
      <c r="I1863" s="532">
        <v>0</v>
      </c>
    </row>
    <row r="1864" spans="1:9" x14ac:dyDescent="0.25">
      <c r="A1864" s="216" t="s">
        <v>2510</v>
      </c>
      <c r="B1864" s="1">
        <v>30005941</v>
      </c>
      <c r="C1864" s="551" t="s">
        <v>537</v>
      </c>
      <c r="D1864" s="1" t="s">
        <v>538</v>
      </c>
      <c r="E1864" s="532">
        <v>0</v>
      </c>
      <c r="F1864" s="532">
        <v>91935.387371131132</v>
      </c>
      <c r="G1864" s="532">
        <v>0</v>
      </c>
      <c r="H1864" s="532">
        <v>0</v>
      </c>
      <c r="I1864" s="532">
        <v>0</v>
      </c>
    </row>
    <row r="1865" spans="1:9" x14ac:dyDescent="0.25">
      <c r="A1865" s="216" t="s">
        <v>2511</v>
      </c>
      <c r="B1865" s="1">
        <v>30005942</v>
      </c>
      <c r="C1865" s="551" t="s">
        <v>553</v>
      </c>
      <c r="D1865" s="1" t="s">
        <v>538</v>
      </c>
      <c r="E1865" s="532">
        <v>0</v>
      </c>
      <c r="F1865" s="532">
        <v>135030.43696589814</v>
      </c>
      <c r="G1865" s="532">
        <v>0</v>
      </c>
      <c r="H1865" s="532">
        <v>0</v>
      </c>
      <c r="I1865" s="532">
        <v>0</v>
      </c>
    </row>
    <row r="1866" spans="1:9" x14ac:dyDescent="0.25">
      <c r="A1866" s="216" t="s">
        <v>2512</v>
      </c>
      <c r="B1866" s="1">
        <v>30005947</v>
      </c>
      <c r="C1866" s="551" t="s">
        <v>1956</v>
      </c>
      <c r="D1866" s="1" t="s">
        <v>540</v>
      </c>
      <c r="E1866" s="532">
        <v>7928.0582927362602</v>
      </c>
      <c r="F1866" s="532">
        <v>79535.302435487727</v>
      </c>
      <c r="G1866" s="532">
        <v>491.53961414964812</v>
      </c>
      <c r="H1866" s="532">
        <v>114.95684524467578</v>
      </c>
      <c r="I1866" s="532">
        <v>606.49645939432389</v>
      </c>
    </row>
    <row r="1867" spans="1:9" x14ac:dyDescent="0.25">
      <c r="A1867" s="216" t="s">
        <v>2513</v>
      </c>
      <c r="B1867" s="1">
        <v>30005948</v>
      </c>
      <c r="C1867" s="551" t="s">
        <v>603</v>
      </c>
      <c r="D1867" s="1" t="s">
        <v>538</v>
      </c>
      <c r="E1867" s="532">
        <v>0</v>
      </c>
      <c r="F1867" s="532">
        <v>113001.83952163756</v>
      </c>
      <c r="G1867" s="532">
        <v>0</v>
      </c>
      <c r="H1867" s="532">
        <v>0</v>
      </c>
      <c r="I1867" s="532">
        <v>0</v>
      </c>
    </row>
    <row r="1868" spans="1:9" x14ac:dyDescent="0.25">
      <c r="A1868" s="216" t="s">
        <v>2514</v>
      </c>
      <c r="B1868" s="1">
        <v>30005949</v>
      </c>
      <c r="C1868" s="551" t="s">
        <v>544</v>
      </c>
      <c r="D1868" s="1" t="s">
        <v>540</v>
      </c>
      <c r="E1868" s="532">
        <v>10555.292832624456</v>
      </c>
      <c r="F1868" s="532">
        <v>104657.37921949777</v>
      </c>
      <c r="G1868" s="532">
        <v>654.4281556227163</v>
      </c>
      <c r="H1868" s="532">
        <v>153.05174607305463</v>
      </c>
      <c r="I1868" s="532">
        <v>807.47990169577088</v>
      </c>
    </row>
    <row r="1869" spans="1:9" x14ac:dyDescent="0.25">
      <c r="A1869" s="216" t="s">
        <v>2515</v>
      </c>
      <c r="B1869" s="1">
        <v>30005951</v>
      </c>
      <c r="C1869" s="551" t="s">
        <v>553</v>
      </c>
      <c r="D1869" s="1" t="s">
        <v>538</v>
      </c>
      <c r="E1869" s="532">
        <v>0</v>
      </c>
      <c r="F1869" s="532">
        <v>145013.69986346582</v>
      </c>
      <c r="G1869" s="532">
        <v>0</v>
      </c>
      <c r="H1869" s="532">
        <v>0</v>
      </c>
      <c r="I1869" s="532">
        <v>0</v>
      </c>
    </row>
    <row r="1870" spans="1:9" x14ac:dyDescent="0.25">
      <c r="A1870" s="216" t="s">
        <v>2516</v>
      </c>
      <c r="B1870" s="1">
        <v>30005952</v>
      </c>
      <c r="C1870" s="551" t="s">
        <v>553</v>
      </c>
      <c r="D1870" s="1" t="s">
        <v>538</v>
      </c>
      <c r="E1870" s="532">
        <v>0</v>
      </c>
      <c r="F1870" s="532">
        <v>111593.04843355792</v>
      </c>
      <c r="G1870" s="532">
        <v>0</v>
      </c>
      <c r="H1870" s="532">
        <v>0</v>
      </c>
      <c r="I1870" s="532">
        <v>0</v>
      </c>
    </row>
    <row r="1871" spans="1:9" x14ac:dyDescent="0.25">
      <c r="A1871" s="216" t="s">
        <v>2517</v>
      </c>
      <c r="B1871" s="1">
        <v>30005954</v>
      </c>
      <c r="C1871" s="551" t="s">
        <v>1456</v>
      </c>
      <c r="D1871" s="1" t="s">
        <v>540</v>
      </c>
      <c r="E1871" s="532">
        <v>12475.895147113128</v>
      </c>
      <c r="F1871" s="532">
        <v>109042.23014711312</v>
      </c>
      <c r="G1871" s="532">
        <v>773.50549912101394</v>
      </c>
      <c r="H1871" s="532">
        <v>180.90047963314035</v>
      </c>
      <c r="I1871" s="532">
        <v>954.40597875415426</v>
      </c>
    </row>
    <row r="1872" spans="1:9" x14ac:dyDescent="0.25">
      <c r="A1872" s="216" t="s">
        <v>2518</v>
      </c>
      <c r="B1872" s="1">
        <v>30005961</v>
      </c>
      <c r="C1872" s="551" t="s">
        <v>570</v>
      </c>
      <c r="D1872" s="1" t="s">
        <v>538</v>
      </c>
      <c r="E1872" s="532">
        <v>0</v>
      </c>
      <c r="F1872" s="532">
        <v>291196.67341887124</v>
      </c>
      <c r="G1872" s="532">
        <v>0</v>
      </c>
      <c r="H1872" s="532">
        <v>0</v>
      </c>
      <c r="I1872" s="532">
        <v>0</v>
      </c>
    </row>
    <row r="1873" spans="1:9" x14ac:dyDescent="0.25">
      <c r="A1873" s="216" t="s">
        <v>2519</v>
      </c>
      <c r="B1873" s="1">
        <v>30005966</v>
      </c>
      <c r="C1873" s="551" t="s">
        <v>570</v>
      </c>
      <c r="D1873" s="1" t="s">
        <v>538</v>
      </c>
      <c r="E1873" s="532">
        <v>0</v>
      </c>
      <c r="F1873" s="532">
        <v>246005.90223530959</v>
      </c>
      <c r="G1873" s="532">
        <v>0</v>
      </c>
      <c r="H1873" s="532">
        <v>0</v>
      </c>
      <c r="I1873" s="532">
        <v>0</v>
      </c>
    </row>
    <row r="1874" spans="1:9" x14ac:dyDescent="0.25">
      <c r="A1874" s="216" t="s">
        <v>2520</v>
      </c>
      <c r="B1874" s="1">
        <v>30005968</v>
      </c>
      <c r="C1874" s="551" t="s">
        <v>544</v>
      </c>
      <c r="D1874" s="1" t="s">
        <v>540</v>
      </c>
      <c r="E1874" s="532">
        <v>8834.5749009795272</v>
      </c>
      <c r="F1874" s="532">
        <v>87995.445624562708</v>
      </c>
      <c r="G1874" s="532">
        <v>547.74364386073069</v>
      </c>
      <c r="H1874" s="532">
        <v>128.10133606420314</v>
      </c>
      <c r="I1874" s="532">
        <v>675.8449799249338</v>
      </c>
    </row>
    <row r="1875" spans="1:9" x14ac:dyDescent="0.25">
      <c r="A1875" s="216" t="s">
        <v>2521</v>
      </c>
      <c r="B1875" s="1">
        <v>30005971</v>
      </c>
      <c r="C1875" s="551" t="s">
        <v>1049</v>
      </c>
      <c r="D1875" s="1" t="s">
        <v>538</v>
      </c>
      <c r="E1875" s="532">
        <v>0</v>
      </c>
      <c r="F1875" s="532">
        <v>107427.35921408866</v>
      </c>
      <c r="G1875" s="532">
        <v>0</v>
      </c>
      <c r="H1875" s="532">
        <v>0</v>
      </c>
      <c r="I1875" s="532">
        <v>0</v>
      </c>
    </row>
    <row r="1876" spans="1:9" x14ac:dyDescent="0.25">
      <c r="A1876" s="216" t="s">
        <v>2522</v>
      </c>
      <c r="B1876" s="1">
        <v>30005973</v>
      </c>
      <c r="C1876" s="551" t="s">
        <v>548</v>
      </c>
      <c r="D1876" s="1" t="s">
        <v>538</v>
      </c>
      <c r="E1876" s="532">
        <v>0</v>
      </c>
      <c r="F1876" s="532">
        <v>90476.017942455393</v>
      </c>
      <c r="G1876" s="532">
        <v>0</v>
      </c>
      <c r="H1876" s="532">
        <v>0</v>
      </c>
      <c r="I1876" s="532">
        <v>0</v>
      </c>
    </row>
    <row r="1877" spans="1:9" x14ac:dyDescent="0.25">
      <c r="A1877" s="216" t="s">
        <v>2523</v>
      </c>
      <c r="B1877" s="1">
        <v>30005974</v>
      </c>
      <c r="C1877" s="551" t="s">
        <v>913</v>
      </c>
      <c r="D1877" s="1" t="s">
        <v>540</v>
      </c>
      <c r="E1877" s="532">
        <v>10072.228288466096</v>
      </c>
      <c r="F1877" s="532">
        <v>100206.2715476211</v>
      </c>
      <c r="G1877" s="532">
        <v>624.47815388489801</v>
      </c>
      <c r="H1877" s="532">
        <v>146.04731018275839</v>
      </c>
      <c r="I1877" s="532">
        <v>770.52546406765646</v>
      </c>
    </row>
    <row r="1878" spans="1:9" x14ac:dyDescent="0.25">
      <c r="A1878" s="216" t="s">
        <v>2524</v>
      </c>
      <c r="B1878" s="1">
        <v>30005975</v>
      </c>
      <c r="C1878" s="551" t="s">
        <v>1031</v>
      </c>
      <c r="D1878" s="1" t="s">
        <v>540</v>
      </c>
      <c r="E1878" s="532">
        <v>11619.775552740472</v>
      </c>
      <c r="F1878" s="532">
        <v>115602.4014123587</v>
      </c>
      <c r="G1878" s="532">
        <v>720.42608426990921</v>
      </c>
      <c r="H1878" s="532">
        <v>168.48674551473684</v>
      </c>
      <c r="I1878" s="532">
        <v>888.91282978464608</v>
      </c>
    </row>
    <row r="1879" spans="1:9" x14ac:dyDescent="0.25">
      <c r="A1879" s="216" t="s">
        <v>2525</v>
      </c>
      <c r="B1879" s="1">
        <v>30005977</v>
      </c>
      <c r="C1879" s="551" t="s">
        <v>1049</v>
      </c>
      <c r="D1879" s="1" t="s">
        <v>538</v>
      </c>
      <c r="E1879" s="532">
        <v>0</v>
      </c>
      <c r="F1879" s="532">
        <v>121583.63038447438</v>
      </c>
      <c r="G1879" s="532">
        <v>0</v>
      </c>
      <c r="H1879" s="532">
        <v>0</v>
      </c>
      <c r="I1879" s="532">
        <v>0</v>
      </c>
    </row>
    <row r="1880" spans="1:9" x14ac:dyDescent="0.25">
      <c r="A1880" s="216" t="s">
        <v>2526</v>
      </c>
      <c r="B1880" s="1">
        <v>30005978</v>
      </c>
      <c r="C1880" s="551" t="s">
        <v>537</v>
      </c>
      <c r="D1880" s="1" t="s">
        <v>538</v>
      </c>
      <c r="E1880" s="532">
        <v>0</v>
      </c>
      <c r="F1880" s="532">
        <v>204602.10909589042</v>
      </c>
      <c r="G1880" s="532">
        <v>0</v>
      </c>
      <c r="H1880" s="532">
        <v>0</v>
      </c>
      <c r="I1880" s="532">
        <v>0</v>
      </c>
    </row>
    <row r="1881" spans="1:9" x14ac:dyDescent="0.25">
      <c r="A1881" s="216" t="s">
        <v>2527</v>
      </c>
      <c r="B1881" s="1">
        <v>30005979</v>
      </c>
      <c r="C1881" s="551" t="s">
        <v>537</v>
      </c>
      <c r="D1881" s="1" t="s">
        <v>538</v>
      </c>
      <c r="E1881" s="532">
        <v>0</v>
      </c>
      <c r="F1881" s="532">
        <v>196079.39802497035</v>
      </c>
      <c r="G1881" s="532">
        <v>0</v>
      </c>
      <c r="H1881" s="532">
        <v>0</v>
      </c>
      <c r="I1881" s="532">
        <v>0</v>
      </c>
    </row>
    <row r="1882" spans="1:9" x14ac:dyDescent="0.25">
      <c r="A1882" s="216" t="s">
        <v>2528</v>
      </c>
      <c r="B1882" s="1">
        <v>30005983</v>
      </c>
      <c r="C1882" s="551" t="s">
        <v>537</v>
      </c>
      <c r="D1882" s="1" t="s">
        <v>538</v>
      </c>
      <c r="E1882" s="532">
        <v>0</v>
      </c>
      <c r="F1882" s="532">
        <v>107842.92373804591</v>
      </c>
      <c r="G1882" s="532">
        <v>0</v>
      </c>
      <c r="H1882" s="532">
        <v>0</v>
      </c>
      <c r="I1882" s="532">
        <v>0</v>
      </c>
    </row>
    <row r="1883" spans="1:9" x14ac:dyDescent="0.25">
      <c r="A1883" s="216" t="s">
        <v>2529</v>
      </c>
      <c r="B1883" s="1">
        <v>30005984</v>
      </c>
      <c r="C1883" s="551" t="s">
        <v>537</v>
      </c>
      <c r="D1883" s="1" t="s">
        <v>538</v>
      </c>
      <c r="E1883" s="532">
        <v>0</v>
      </c>
      <c r="F1883" s="532">
        <v>157118.09738328852</v>
      </c>
      <c r="G1883" s="532">
        <v>0</v>
      </c>
      <c r="H1883" s="532">
        <v>0</v>
      </c>
      <c r="I1883" s="532">
        <v>0</v>
      </c>
    </row>
    <row r="1884" spans="1:9" x14ac:dyDescent="0.25">
      <c r="A1884" s="216" t="s">
        <v>2530</v>
      </c>
      <c r="B1884" s="1">
        <v>30005986</v>
      </c>
      <c r="C1884" s="551" t="s">
        <v>537</v>
      </c>
      <c r="D1884" s="1" t="s">
        <v>538</v>
      </c>
      <c r="E1884" s="532">
        <v>0</v>
      </c>
      <c r="F1884" s="532">
        <v>170698.56105297172</v>
      </c>
      <c r="G1884" s="532">
        <v>0</v>
      </c>
      <c r="H1884" s="532">
        <v>0</v>
      </c>
      <c r="I1884" s="532">
        <v>0</v>
      </c>
    </row>
    <row r="1885" spans="1:9" x14ac:dyDescent="0.25">
      <c r="A1885" s="216" t="s">
        <v>2531</v>
      </c>
      <c r="B1885" s="1">
        <v>30005988</v>
      </c>
      <c r="C1885" s="551" t="s">
        <v>537</v>
      </c>
      <c r="D1885" s="1" t="s">
        <v>538</v>
      </c>
      <c r="E1885" s="532">
        <v>0</v>
      </c>
      <c r="F1885" s="532">
        <v>125907.38094161189</v>
      </c>
      <c r="G1885" s="532">
        <v>0</v>
      </c>
      <c r="H1885" s="532">
        <v>0</v>
      </c>
      <c r="I1885" s="532">
        <v>0</v>
      </c>
    </row>
    <row r="1886" spans="1:9" x14ac:dyDescent="0.25">
      <c r="A1886" s="216" t="s">
        <v>2532</v>
      </c>
      <c r="B1886" s="1">
        <v>30005989</v>
      </c>
      <c r="C1886" s="551" t="s">
        <v>537</v>
      </c>
      <c r="D1886" s="1" t="s">
        <v>538</v>
      </c>
      <c r="E1886" s="532">
        <v>0</v>
      </c>
      <c r="F1886" s="532">
        <v>204192.86247501857</v>
      </c>
      <c r="G1886" s="532">
        <v>0</v>
      </c>
      <c r="H1886" s="532">
        <v>0</v>
      </c>
      <c r="I1886" s="532">
        <v>0</v>
      </c>
    </row>
    <row r="1887" spans="1:9" x14ac:dyDescent="0.25">
      <c r="A1887" s="216" t="s">
        <v>2533</v>
      </c>
      <c r="B1887" s="1">
        <v>30005990</v>
      </c>
      <c r="C1887" s="551" t="s">
        <v>544</v>
      </c>
      <c r="D1887" s="1" t="s">
        <v>540</v>
      </c>
      <c r="E1887" s="532">
        <v>5676.8660814397199</v>
      </c>
      <c r="F1887" s="532">
        <v>73718.722444216182</v>
      </c>
      <c r="G1887" s="532">
        <v>351.96569704926264</v>
      </c>
      <c r="H1887" s="532">
        <v>82.314558180875949</v>
      </c>
      <c r="I1887" s="532">
        <v>434.28025523013861</v>
      </c>
    </row>
    <row r="1888" spans="1:9" x14ac:dyDescent="0.25">
      <c r="A1888" s="216" t="s">
        <v>2534</v>
      </c>
      <c r="B1888" s="1">
        <v>30005992</v>
      </c>
      <c r="C1888" s="551" t="s">
        <v>1049</v>
      </c>
      <c r="D1888" s="1" t="s">
        <v>538</v>
      </c>
      <c r="E1888" s="532">
        <v>0</v>
      </c>
      <c r="F1888" s="532">
        <v>108107.09671993848</v>
      </c>
      <c r="G1888" s="532">
        <v>0</v>
      </c>
      <c r="H1888" s="532">
        <v>0</v>
      </c>
      <c r="I1888" s="532">
        <v>0</v>
      </c>
    </row>
    <row r="1889" spans="1:9" x14ac:dyDescent="0.25">
      <c r="A1889" s="216" t="s">
        <v>2535</v>
      </c>
      <c r="B1889" s="1">
        <v>30005994</v>
      </c>
      <c r="C1889" s="551" t="s">
        <v>578</v>
      </c>
      <c r="D1889" s="1" t="s">
        <v>540</v>
      </c>
      <c r="E1889" s="532">
        <v>8955.8997367043776</v>
      </c>
      <c r="F1889" s="532">
        <v>87541.185254038355</v>
      </c>
      <c r="G1889" s="532">
        <v>555.2657836756714</v>
      </c>
      <c r="H1889" s="532">
        <v>129.86054618221348</v>
      </c>
      <c r="I1889" s="532">
        <v>685.12632985788491</v>
      </c>
    </row>
    <row r="1890" spans="1:9" x14ac:dyDescent="0.25">
      <c r="A1890" s="216" t="s">
        <v>2536</v>
      </c>
      <c r="B1890" s="1">
        <v>30005996</v>
      </c>
      <c r="C1890" s="551" t="s">
        <v>1160</v>
      </c>
      <c r="D1890" s="1" t="s">
        <v>540</v>
      </c>
      <c r="E1890" s="532">
        <v>9502.5527109723444</v>
      </c>
      <c r="F1890" s="532">
        <v>94073.373168099803</v>
      </c>
      <c r="G1890" s="532">
        <v>589.15826808028532</v>
      </c>
      <c r="H1890" s="532">
        <v>137.78701430909899</v>
      </c>
      <c r="I1890" s="532">
        <v>726.94528238938437</v>
      </c>
    </row>
    <row r="1891" spans="1:9" x14ac:dyDescent="0.25">
      <c r="A1891" s="216" t="s">
        <v>2537</v>
      </c>
      <c r="B1891" s="1">
        <v>30005999</v>
      </c>
      <c r="C1891" s="551" t="s">
        <v>1160</v>
      </c>
      <c r="D1891" s="1" t="s">
        <v>540</v>
      </c>
      <c r="E1891" s="532">
        <v>9525.5753141981277</v>
      </c>
      <c r="F1891" s="532">
        <v>90734.991963227891</v>
      </c>
      <c r="G1891" s="532">
        <v>590.58566948028385</v>
      </c>
      <c r="H1891" s="532">
        <v>138.12084205587286</v>
      </c>
      <c r="I1891" s="532">
        <v>728.70651153615677</v>
      </c>
    </row>
    <row r="1892" spans="1:9" x14ac:dyDescent="0.25">
      <c r="A1892" s="216" t="s">
        <v>2538</v>
      </c>
      <c r="B1892" s="1">
        <v>30006001</v>
      </c>
      <c r="C1892" s="551" t="s">
        <v>1160</v>
      </c>
      <c r="D1892" s="1" t="s">
        <v>540</v>
      </c>
      <c r="E1892" s="532">
        <v>9563.9106256159375</v>
      </c>
      <c r="F1892" s="532">
        <v>96038.052000323616</v>
      </c>
      <c r="G1892" s="532">
        <v>592.96245878818809</v>
      </c>
      <c r="H1892" s="532">
        <v>138.67670407143109</v>
      </c>
      <c r="I1892" s="532">
        <v>731.6391628596192</v>
      </c>
    </row>
    <row r="1893" spans="1:9" x14ac:dyDescent="0.25">
      <c r="A1893" s="216" t="s">
        <v>2539</v>
      </c>
      <c r="B1893" s="1">
        <v>30006002</v>
      </c>
      <c r="C1893" s="551" t="s">
        <v>1049</v>
      </c>
      <c r="D1893" s="1" t="s">
        <v>538</v>
      </c>
      <c r="E1893" s="532">
        <v>0</v>
      </c>
      <c r="F1893" s="532">
        <v>101418.58658731051</v>
      </c>
      <c r="G1893" s="532">
        <v>0</v>
      </c>
      <c r="H1893" s="532">
        <v>0</v>
      </c>
      <c r="I1893" s="532">
        <v>0</v>
      </c>
    </row>
    <row r="1894" spans="1:9" x14ac:dyDescent="0.25">
      <c r="A1894" s="216" t="s">
        <v>2540</v>
      </c>
      <c r="B1894" s="1">
        <v>30006003</v>
      </c>
      <c r="C1894" s="551" t="s">
        <v>601</v>
      </c>
      <c r="D1894" s="1" t="s">
        <v>540</v>
      </c>
      <c r="E1894" s="532">
        <v>9365.1666647459388</v>
      </c>
      <c r="F1894" s="532">
        <v>87912.44843371422</v>
      </c>
      <c r="G1894" s="532">
        <v>580.64033321424824</v>
      </c>
      <c r="H1894" s="532">
        <v>135.79491663881612</v>
      </c>
      <c r="I1894" s="532">
        <v>716.43524985306431</v>
      </c>
    </row>
    <row r="1895" spans="1:9" x14ac:dyDescent="0.25">
      <c r="A1895" s="216" t="s">
        <v>2541</v>
      </c>
      <c r="B1895" s="1">
        <v>30006006</v>
      </c>
      <c r="C1895" s="551" t="s">
        <v>555</v>
      </c>
      <c r="D1895" s="1" t="s">
        <v>538</v>
      </c>
      <c r="E1895" s="532">
        <v>0</v>
      </c>
      <c r="F1895" s="532">
        <v>219911.14596369048</v>
      </c>
      <c r="G1895" s="532">
        <v>0</v>
      </c>
      <c r="H1895" s="532">
        <v>0</v>
      </c>
      <c r="I1895" s="532">
        <v>0</v>
      </c>
    </row>
    <row r="1896" spans="1:9" x14ac:dyDescent="0.25">
      <c r="A1896" s="216" t="s">
        <v>2542</v>
      </c>
      <c r="B1896" s="1">
        <v>30006007</v>
      </c>
      <c r="C1896" s="551" t="s">
        <v>570</v>
      </c>
      <c r="D1896" s="1" t="s">
        <v>538</v>
      </c>
      <c r="E1896" s="532">
        <v>0</v>
      </c>
      <c r="F1896" s="532">
        <v>159976.7570024911</v>
      </c>
      <c r="G1896" s="532">
        <v>0</v>
      </c>
      <c r="H1896" s="532">
        <v>0</v>
      </c>
      <c r="I1896" s="532">
        <v>0</v>
      </c>
    </row>
    <row r="1897" spans="1:9" x14ac:dyDescent="0.25">
      <c r="A1897" s="216" t="s">
        <v>2543</v>
      </c>
      <c r="B1897" s="1">
        <v>30006008</v>
      </c>
      <c r="C1897" s="551" t="s">
        <v>586</v>
      </c>
      <c r="D1897" s="1" t="s">
        <v>538</v>
      </c>
      <c r="E1897" s="532">
        <v>0</v>
      </c>
      <c r="F1897" s="532">
        <v>160936.0725679163</v>
      </c>
      <c r="G1897" s="532">
        <v>0</v>
      </c>
      <c r="H1897" s="532">
        <v>0</v>
      </c>
      <c r="I1897" s="532">
        <v>0</v>
      </c>
    </row>
    <row r="1898" spans="1:9" x14ac:dyDescent="0.25">
      <c r="A1898" s="216" t="s">
        <v>2544</v>
      </c>
      <c r="B1898" s="1">
        <v>30006009</v>
      </c>
      <c r="C1898" s="551" t="s">
        <v>570</v>
      </c>
      <c r="D1898" s="1" t="s">
        <v>538</v>
      </c>
      <c r="E1898" s="532">
        <v>0</v>
      </c>
      <c r="F1898" s="532">
        <v>226208.56563153464</v>
      </c>
      <c r="G1898" s="532">
        <v>0</v>
      </c>
      <c r="H1898" s="532">
        <v>0</v>
      </c>
      <c r="I1898" s="532">
        <v>0</v>
      </c>
    </row>
    <row r="1899" spans="1:9" x14ac:dyDescent="0.25">
      <c r="A1899" s="216" t="s">
        <v>2545</v>
      </c>
      <c r="B1899" s="1">
        <v>30006012</v>
      </c>
      <c r="C1899" s="551" t="s">
        <v>570</v>
      </c>
      <c r="D1899" s="1" t="s">
        <v>538</v>
      </c>
      <c r="E1899" s="532">
        <v>0</v>
      </c>
      <c r="F1899" s="532">
        <v>208457.82392373367</v>
      </c>
      <c r="G1899" s="532">
        <v>0</v>
      </c>
      <c r="H1899" s="532">
        <v>0</v>
      </c>
      <c r="I1899" s="532">
        <v>0</v>
      </c>
    </row>
    <row r="1900" spans="1:9" x14ac:dyDescent="0.25">
      <c r="A1900" s="216" t="s">
        <v>2546</v>
      </c>
      <c r="B1900" s="1">
        <v>30006014</v>
      </c>
      <c r="C1900" s="551" t="s">
        <v>555</v>
      </c>
      <c r="D1900" s="1" t="s">
        <v>538</v>
      </c>
      <c r="E1900" s="532">
        <v>0</v>
      </c>
      <c r="F1900" s="532">
        <v>136313.77987266448</v>
      </c>
      <c r="G1900" s="532">
        <v>0</v>
      </c>
      <c r="H1900" s="532">
        <v>0</v>
      </c>
      <c r="I1900" s="532">
        <v>0</v>
      </c>
    </row>
    <row r="1901" spans="1:9" x14ac:dyDescent="0.25">
      <c r="A1901" s="216" t="s">
        <v>2547</v>
      </c>
      <c r="B1901" s="1">
        <v>30006016</v>
      </c>
      <c r="C1901" s="551" t="s">
        <v>570</v>
      </c>
      <c r="D1901" s="1" t="s">
        <v>538</v>
      </c>
      <c r="E1901" s="532">
        <v>0</v>
      </c>
      <c r="F1901" s="532">
        <v>172043.45318356162</v>
      </c>
      <c r="G1901" s="532">
        <v>0</v>
      </c>
      <c r="H1901" s="532">
        <v>0</v>
      </c>
      <c r="I1901" s="532">
        <v>0</v>
      </c>
    </row>
    <row r="1902" spans="1:9" x14ac:dyDescent="0.25">
      <c r="A1902" s="216" t="s">
        <v>2548</v>
      </c>
      <c r="B1902" s="1">
        <v>30006017</v>
      </c>
      <c r="C1902" s="551" t="s">
        <v>556</v>
      </c>
      <c r="D1902" s="1" t="s">
        <v>538</v>
      </c>
      <c r="E1902" s="532">
        <v>0</v>
      </c>
      <c r="F1902" s="532">
        <v>110240.61295515031</v>
      </c>
      <c r="G1902" s="532">
        <v>0</v>
      </c>
      <c r="H1902" s="532">
        <v>0</v>
      </c>
      <c r="I1902" s="532">
        <v>0</v>
      </c>
    </row>
    <row r="1903" spans="1:9" x14ac:dyDescent="0.25">
      <c r="A1903" s="216" t="s">
        <v>2549</v>
      </c>
      <c r="B1903" s="1">
        <v>30006018</v>
      </c>
      <c r="C1903" s="551" t="s">
        <v>717</v>
      </c>
      <c r="D1903" s="1" t="s">
        <v>538</v>
      </c>
      <c r="E1903" s="532">
        <v>0</v>
      </c>
      <c r="F1903" s="532">
        <v>239385.77511324736</v>
      </c>
      <c r="G1903" s="532">
        <v>0</v>
      </c>
      <c r="H1903" s="532">
        <v>0</v>
      </c>
      <c r="I1903" s="532">
        <v>0</v>
      </c>
    </row>
    <row r="1904" spans="1:9" x14ac:dyDescent="0.25">
      <c r="A1904" s="216" t="s">
        <v>2550</v>
      </c>
      <c r="B1904" s="1">
        <v>30006019</v>
      </c>
      <c r="C1904" s="551" t="s">
        <v>570</v>
      </c>
      <c r="D1904" s="1" t="s">
        <v>538</v>
      </c>
      <c r="E1904" s="532">
        <v>0</v>
      </c>
      <c r="F1904" s="532">
        <v>177852.23422965925</v>
      </c>
      <c r="G1904" s="532">
        <v>0</v>
      </c>
      <c r="H1904" s="532">
        <v>0</v>
      </c>
      <c r="I1904" s="532">
        <v>0</v>
      </c>
    </row>
    <row r="1905" spans="1:9" x14ac:dyDescent="0.25">
      <c r="A1905" s="216" t="s">
        <v>2551</v>
      </c>
      <c r="B1905" s="1">
        <v>30006024</v>
      </c>
      <c r="C1905" s="551" t="s">
        <v>570</v>
      </c>
      <c r="D1905" s="1" t="s">
        <v>538</v>
      </c>
      <c r="E1905" s="532">
        <v>0</v>
      </c>
      <c r="F1905" s="532">
        <v>195855.14813150687</v>
      </c>
      <c r="G1905" s="532">
        <v>0</v>
      </c>
      <c r="H1905" s="532">
        <v>0</v>
      </c>
      <c r="I1905" s="532">
        <v>0</v>
      </c>
    </row>
    <row r="1906" spans="1:9" x14ac:dyDescent="0.25">
      <c r="A1906" s="216" t="s">
        <v>2552</v>
      </c>
      <c r="B1906" s="1">
        <v>30006025</v>
      </c>
      <c r="C1906" s="551" t="s">
        <v>556</v>
      </c>
      <c r="D1906" s="1" t="s">
        <v>538</v>
      </c>
      <c r="E1906" s="532">
        <v>0</v>
      </c>
      <c r="F1906" s="532">
        <v>168863.20330292408</v>
      </c>
      <c r="G1906" s="532">
        <v>0</v>
      </c>
      <c r="H1906" s="532">
        <v>0</v>
      </c>
      <c r="I1906" s="532">
        <v>0</v>
      </c>
    </row>
    <row r="1907" spans="1:9" x14ac:dyDescent="0.25">
      <c r="A1907" s="216" t="s">
        <v>2553</v>
      </c>
      <c r="B1907" s="1">
        <v>30006026</v>
      </c>
      <c r="C1907" s="551" t="s">
        <v>556</v>
      </c>
      <c r="D1907" s="1" t="s">
        <v>538</v>
      </c>
      <c r="E1907" s="532">
        <v>0</v>
      </c>
      <c r="F1907" s="532">
        <v>180917.35169560832</v>
      </c>
      <c r="G1907" s="532">
        <v>0</v>
      </c>
      <c r="H1907" s="532">
        <v>0</v>
      </c>
      <c r="I1907" s="532">
        <v>0</v>
      </c>
    </row>
    <row r="1908" spans="1:9" x14ac:dyDescent="0.25">
      <c r="A1908" s="216" t="s">
        <v>2554</v>
      </c>
      <c r="B1908" s="1">
        <v>30006027</v>
      </c>
      <c r="C1908" s="551" t="s">
        <v>555</v>
      </c>
      <c r="D1908" s="1" t="s">
        <v>538</v>
      </c>
      <c r="E1908" s="532">
        <v>0</v>
      </c>
      <c r="F1908" s="532">
        <v>169216.22571064369</v>
      </c>
      <c r="G1908" s="532">
        <v>0</v>
      </c>
      <c r="H1908" s="532">
        <v>0</v>
      </c>
      <c r="I1908" s="532">
        <v>0</v>
      </c>
    </row>
    <row r="1909" spans="1:9" x14ac:dyDescent="0.25">
      <c r="A1909" s="216" t="s">
        <v>2555</v>
      </c>
      <c r="B1909" s="1">
        <v>30006028</v>
      </c>
      <c r="C1909" s="551" t="s">
        <v>570</v>
      </c>
      <c r="D1909" s="1" t="s">
        <v>538</v>
      </c>
      <c r="E1909" s="532">
        <v>0</v>
      </c>
      <c r="F1909" s="532">
        <v>154450.55789333192</v>
      </c>
      <c r="G1909" s="532">
        <v>0</v>
      </c>
      <c r="H1909" s="532">
        <v>0</v>
      </c>
      <c r="I1909" s="532">
        <v>0</v>
      </c>
    </row>
    <row r="1910" spans="1:9" x14ac:dyDescent="0.25">
      <c r="A1910" s="216" t="s">
        <v>2556</v>
      </c>
      <c r="B1910" s="1">
        <v>30006029</v>
      </c>
      <c r="C1910" s="551" t="s">
        <v>794</v>
      </c>
      <c r="D1910" s="1" t="s">
        <v>538</v>
      </c>
      <c r="E1910" s="532">
        <v>0</v>
      </c>
      <c r="F1910" s="532">
        <v>176546.95461917808</v>
      </c>
      <c r="G1910" s="532">
        <v>0</v>
      </c>
      <c r="H1910" s="532">
        <v>0</v>
      </c>
      <c r="I1910" s="532">
        <v>0</v>
      </c>
    </row>
    <row r="1911" spans="1:9" x14ac:dyDescent="0.25">
      <c r="A1911" s="216" t="s">
        <v>2557</v>
      </c>
      <c r="B1911" s="1">
        <v>30006030</v>
      </c>
      <c r="C1911" s="551" t="s">
        <v>570</v>
      </c>
      <c r="D1911" s="1" t="s">
        <v>538</v>
      </c>
      <c r="E1911" s="532">
        <v>0</v>
      </c>
      <c r="F1911" s="532">
        <v>205618.08269895322</v>
      </c>
      <c r="G1911" s="532">
        <v>0</v>
      </c>
      <c r="H1911" s="532">
        <v>0</v>
      </c>
      <c r="I1911" s="532">
        <v>0</v>
      </c>
    </row>
    <row r="1912" spans="1:9" x14ac:dyDescent="0.25">
      <c r="A1912" s="216" t="s">
        <v>2558</v>
      </c>
      <c r="B1912" s="1">
        <v>30006031</v>
      </c>
      <c r="C1912" s="551" t="s">
        <v>555</v>
      </c>
      <c r="D1912" s="1" t="s">
        <v>538</v>
      </c>
      <c r="E1912" s="532">
        <v>0</v>
      </c>
      <c r="F1912" s="532">
        <v>187346.88273259593</v>
      </c>
      <c r="G1912" s="532">
        <v>0</v>
      </c>
      <c r="H1912" s="532">
        <v>0</v>
      </c>
      <c r="I1912" s="532">
        <v>0</v>
      </c>
    </row>
    <row r="1913" spans="1:9" x14ac:dyDescent="0.25">
      <c r="A1913" s="216" t="s">
        <v>2559</v>
      </c>
      <c r="B1913" s="1">
        <v>30006032</v>
      </c>
      <c r="C1913" s="551" t="s">
        <v>570</v>
      </c>
      <c r="D1913" s="1" t="s">
        <v>538</v>
      </c>
      <c r="E1913" s="532">
        <v>0</v>
      </c>
      <c r="F1913" s="532">
        <v>193254.99533150683</v>
      </c>
      <c r="G1913" s="532">
        <v>0</v>
      </c>
      <c r="H1913" s="532">
        <v>0</v>
      </c>
      <c r="I1913" s="532">
        <v>0</v>
      </c>
    </row>
    <row r="1914" spans="1:9" x14ac:dyDescent="0.25">
      <c r="A1914" s="216" t="s">
        <v>2560</v>
      </c>
      <c r="B1914" s="1">
        <v>30006033</v>
      </c>
      <c r="C1914" s="551" t="s">
        <v>722</v>
      </c>
      <c r="D1914" s="1" t="s">
        <v>538</v>
      </c>
      <c r="E1914" s="532">
        <v>0</v>
      </c>
      <c r="F1914" s="532">
        <v>129957.73026812646</v>
      </c>
      <c r="G1914" s="532">
        <v>0</v>
      </c>
      <c r="H1914" s="532">
        <v>0</v>
      </c>
      <c r="I1914" s="532">
        <v>0</v>
      </c>
    </row>
    <row r="1915" spans="1:9" x14ac:dyDescent="0.25">
      <c r="A1915" s="216" t="s">
        <v>2561</v>
      </c>
      <c r="B1915" s="1">
        <v>30006034</v>
      </c>
      <c r="C1915" s="551" t="s">
        <v>556</v>
      </c>
      <c r="D1915" s="1" t="s">
        <v>538</v>
      </c>
      <c r="E1915" s="532">
        <v>0</v>
      </c>
      <c r="F1915" s="532">
        <v>199048.64109830227</v>
      </c>
      <c r="G1915" s="532">
        <v>0</v>
      </c>
      <c r="H1915" s="532">
        <v>0</v>
      </c>
      <c r="I1915" s="532">
        <v>0</v>
      </c>
    </row>
    <row r="1916" spans="1:9" x14ac:dyDescent="0.25">
      <c r="A1916" s="216" t="s">
        <v>2562</v>
      </c>
      <c r="B1916" s="1">
        <v>30006035</v>
      </c>
      <c r="C1916" s="551" t="s">
        <v>623</v>
      </c>
      <c r="D1916" s="1" t="s">
        <v>538</v>
      </c>
      <c r="E1916" s="532">
        <v>0</v>
      </c>
      <c r="F1916" s="532">
        <v>104719.07651613178</v>
      </c>
      <c r="G1916" s="532">
        <v>0</v>
      </c>
      <c r="H1916" s="532">
        <v>0</v>
      </c>
      <c r="I1916" s="532">
        <v>0</v>
      </c>
    </row>
    <row r="1917" spans="1:9" x14ac:dyDescent="0.25">
      <c r="A1917" s="216" t="s">
        <v>2563</v>
      </c>
      <c r="B1917" s="1">
        <v>30006037</v>
      </c>
      <c r="C1917" s="551" t="s">
        <v>586</v>
      </c>
      <c r="D1917" s="1" t="s">
        <v>538</v>
      </c>
      <c r="E1917" s="532">
        <v>0</v>
      </c>
      <c r="F1917" s="532">
        <v>152905.43603574281</v>
      </c>
      <c r="G1917" s="532">
        <v>0</v>
      </c>
      <c r="H1917" s="532">
        <v>0</v>
      </c>
      <c r="I1917" s="532">
        <v>0</v>
      </c>
    </row>
    <row r="1918" spans="1:9" x14ac:dyDescent="0.25">
      <c r="A1918" s="216" t="s">
        <v>2564</v>
      </c>
      <c r="B1918" s="1">
        <v>30006038</v>
      </c>
      <c r="C1918" s="551" t="s">
        <v>555</v>
      </c>
      <c r="D1918" s="1" t="s">
        <v>538</v>
      </c>
      <c r="E1918" s="532">
        <v>0</v>
      </c>
      <c r="F1918" s="532">
        <v>138971.29061854415</v>
      </c>
      <c r="G1918" s="532">
        <v>0</v>
      </c>
      <c r="H1918" s="532">
        <v>0</v>
      </c>
      <c r="I1918" s="532">
        <v>0</v>
      </c>
    </row>
    <row r="1919" spans="1:9" x14ac:dyDescent="0.25">
      <c r="A1919" s="216" t="s">
        <v>2565</v>
      </c>
      <c r="B1919" s="1">
        <v>30006044</v>
      </c>
      <c r="C1919" s="551" t="s">
        <v>568</v>
      </c>
      <c r="D1919" s="1" t="s">
        <v>538</v>
      </c>
      <c r="E1919" s="532">
        <v>0</v>
      </c>
      <c r="F1919" s="532">
        <v>140360.66090375208</v>
      </c>
      <c r="G1919" s="532">
        <v>0</v>
      </c>
      <c r="H1919" s="532">
        <v>0</v>
      </c>
      <c r="I1919" s="532">
        <v>0</v>
      </c>
    </row>
    <row r="1920" spans="1:9" x14ac:dyDescent="0.25">
      <c r="A1920" s="216" t="s">
        <v>2566</v>
      </c>
      <c r="B1920" s="1">
        <v>30006045</v>
      </c>
      <c r="C1920" s="551" t="s">
        <v>1985</v>
      </c>
      <c r="D1920" s="1" t="s">
        <v>540</v>
      </c>
      <c r="E1920" s="532">
        <v>32974.945705954684</v>
      </c>
      <c r="F1920" s="532">
        <v>167845.28663663386</v>
      </c>
      <c r="G1920" s="532">
        <v>2044.4466337691904</v>
      </c>
      <c r="H1920" s="532">
        <v>478.13671273634293</v>
      </c>
      <c r="I1920" s="532">
        <v>2522.5833465055334</v>
      </c>
    </row>
    <row r="1921" spans="1:9" x14ac:dyDescent="0.25">
      <c r="A1921" s="216" t="s">
        <v>2567</v>
      </c>
      <c r="B1921" s="1">
        <v>30006048</v>
      </c>
      <c r="C1921" s="551" t="s">
        <v>555</v>
      </c>
      <c r="D1921" s="1" t="s">
        <v>538</v>
      </c>
      <c r="E1921" s="532">
        <v>0</v>
      </c>
      <c r="F1921" s="532">
        <v>163749.7515147393</v>
      </c>
      <c r="G1921" s="532">
        <v>0</v>
      </c>
      <c r="H1921" s="532">
        <v>0</v>
      </c>
      <c r="I1921" s="532">
        <v>0</v>
      </c>
    </row>
    <row r="1922" spans="1:9" x14ac:dyDescent="0.25">
      <c r="A1922" s="216" t="s">
        <v>2568</v>
      </c>
      <c r="B1922" s="1">
        <v>30006063</v>
      </c>
      <c r="C1922" s="551" t="s">
        <v>555</v>
      </c>
      <c r="D1922" s="1" t="s">
        <v>538</v>
      </c>
      <c r="E1922" s="532">
        <v>0</v>
      </c>
      <c r="F1922" s="532">
        <v>173099.65219726026</v>
      </c>
      <c r="G1922" s="532">
        <v>0</v>
      </c>
      <c r="H1922" s="532">
        <v>0</v>
      </c>
      <c r="I1922" s="532">
        <v>0</v>
      </c>
    </row>
    <row r="1923" spans="1:9" x14ac:dyDescent="0.25">
      <c r="A1923" s="216" t="s">
        <v>2569</v>
      </c>
      <c r="B1923" s="1">
        <v>30006065</v>
      </c>
      <c r="C1923" s="551" t="s">
        <v>586</v>
      </c>
      <c r="D1923" s="1" t="s">
        <v>538</v>
      </c>
      <c r="E1923" s="532">
        <v>0</v>
      </c>
      <c r="F1923" s="532">
        <v>159437.40941929718</v>
      </c>
      <c r="G1923" s="532">
        <v>0</v>
      </c>
      <c r="H1923" s="532">
        <v>0</v>
      </c>
      <c r="I1923" s="532">
        <v>0</v>
      </c>
    </row>
    <row r="1924" spans="1:9" x14ac:dyDescent="0.25">
      <c r="A1924" s="216" t="s">
        <v>2570</v>
      </c>
      <c r="B1924" s="1">
        <v>30006104</v>
      </c>
      <c r="C1924" s="551" t="s">
        <v>537</v>
      </c>
      <c r="D1924" s="1" t="s">
        <v>538</v>
      </c>
      <c r="E1924" s="532">
        <v>0</v>
      </c>
      <c r="F1924" s="532">
        <v>127489.03402736667</v>
      </c>
      <c r="G1924" s="532">
        <v>0</v>
      </c>
      <c r="H1924" s="532">
        <v>0</v>
      </c>
      <c r="I1924" s="532">
        <v>0</v>
      </c>
    </row>
    <row r="1925" spans="1:9" x14ac:dyDescent="0.25">
      <c r="A1925" s="216" t="s">
        <v>2571</v>
      </c>
      <c r="B1925" s="1">
        <v>30006110</v>
      </c>
      <c r="C1925" s="551" t="s">
        <v>550</v>
      </c>
      <c r="D1925" s="1" t="s">
        <v>540</v>
      </c>
      <c r="E1925" s="532">
        <v>11560.987603108128</v>
      </c>
      <c r="F1925" s="532">
        <v>113536.01321293853</v>
      </c>
      <c r="G1925" s="532">
        <v>716.78123139270394</v>
      </c>
      <c r="H1925" s="532">
        <v>167.63432024506787</v>
      </c>
      <c r="I1925" s="532">
        <v>884.41555163777184</v>
      </c>
    </row>
    <row r="1926" spans="1:9" x14ac:dyDescent="0.25">
      <c r="A1926" s="216" t="s">
        <v>2572</v>
      </c>
      <c r="B1926" s="1">
        <v>30006119</v>
      </c>
      <c r="C1926" s="551" t="s">
        <v>1226</v>
      </c>
      <c r="D1926" s="1" t="s">
        <v>540</v>
      </c>
      <c r="E1926" s="532">
        <v>10380.838253567033</v>
      </c>
      <c r="F1926" s="532">
        <v>108928.81874842086</v>
      </c>
      <c r="G1926" s="532">
        <v>643.61197172115612</v>
      </c>
      <c r="H1926" s="532">
        <v>150.52215467672198</v>
      </c>
      <c r="I1926" s="532">
        <v>794.13412639787816</v>
      </c>
    </row>
    <row r="1927" spans="1:9" x14ac:dyDescent="0.25">
      <c r="A1927" s="216" t="s">
        <v>2573</v>
      </c>
      <c r="B1927" s="1">
        <v>30006122</v>
      </c>
      <c r="C1927" s="551" t="s">
        <v>590</v>
      </c>
      <c r="D1927" s="1" t="s">
        <v>540</v>
      </c>
      <c r="E1927" s="532">
        <v>9298.5617382043765</v>
      </c>
      <c r="F1927" s="532">
        <v>98414.006738204378</v>
      </c>
      <c r="G1927" s="532">
        <v>576.51082776867133</v>
      </c>
      <c r="H1927" s="532">
        <v>134.82914520396346</v>
      </c>
      <c r="I1927" s="532">
        <v>711.33997297263477</v>
      </c>
    </row>
    <row r="1928" spans="1:9" x14ac:dyDescent="0.25">
      <c r="A1928" s="216" t="s">
        <v>2574</v>
      </c>
      <c r="B1928" s="1">
        <v>30006125</v>
      </c>
      <c r="C1928" s="551" t="s">
        <v>1018</v>
      </c>
      <c r="D1928" s="1" t="s">
        <v>540</v>
      </c>
      <c r="E1928" s="532">
        <v>8589.4655588503138</v>
      </c>
      <c r="F1928" s="532">
        <v>87441.101689472824</v>
      </c>
      <c r="G1928" s="532">
        <v>532.54686464871941</v>
      </c>
      <c r="H1928" s="532">
        <v>124.54725060332956</v>
      </c>
      <c r="I1928" s="532">
        <v>657.09411525204894</v>
      </c>
    </row>
    <row r="1929" spans="1:9" x14ac:dyDescent="0.25">
      <c r="A1929" s="216" t="s">
        <v>2575</v>
      </c>
      <c r="B1929" s="1">
        <v>30006128</v>
      </c>
      <c r="C1929" s="551" t="s">
        <v>568</v>
      </c>
      <c r="D1929" s="1" t="s">
        <v>538</v>
      </c>
      <c r="E1929" s="532">
        <v>0</v>
      </c>
      <c r="F1929" s="532">
        <v>188015.44869838862</v>
      </c>
      <c r="G1929" s="532">
        <v>0</v>
      </c>
      <c r="H1929" s="532">
        <v>0</v>
      </c>
      <c r="I1929" s="532">
        <v>0</v>
      </c>
    </row>
    <row r="1930" spans="1:9" x14ac:dyDescent="0.25">
      <c r="A1930" s="216" t="s">
        <v>2576</v>
      </c>
      <c r="B1930" s="1">
        <v>30006129</v>
      </c>
      <c r="C1930" s="551" t="s">
        <v>722</v>
      </c>
      <c r="D1930" s="1" t="s">
        <v>538</v>
      </c>
      <c r="E1930" s="532">
        <v>0</v>
      </c>
      <c r="F1930" s="532">
        <v>162822.67150684929</v>
      </c>
      <c r="G1930" s="532">
        <v>0</v>
      </c>
      <c r="H1930" s="532">
        <v>0</v>
      </c>
      <c r="I1930" s="532">
        <v>0</v>
      </c>
    </row>
    <row r="1931" spans="1:9" x14ac:dyDescent="0.25">
      <c r="A1931" s="216" t="s">
        <v>2577</v>
      </c>
      <c r="B1931" s="1">
        <v>30006130</v>
      </c>
      <c r="C1931" s="551" t="s">
        <v>586</v>
      </c>
      <c r="D1931" s="1" t="s">
        <v>538</v>
      </c>
      <c r="E1931" s="532">
        <v>0</v>
      </c>
      <c r="F1931" s="532">
        <v>205101.20273424656</v>
      </c>
      <c r="G1931" s="532">
        <v>0</v>
      </c>
      <c r="H1931" s="532">
        <v>0</v>
      </c>
      <c r="I1931" s="532">
        <v>0</v>
      </c>
    </row>
    <row r="1932" spans="1:9" x14ac:dyDescent="0.25">
      <c r="A1932" s="216" t="s">
        <v>2578</v>
      </c>
      <c r="B1932" s="1">
        <v>30006131</v>
      </c>
      <c r="C1932" s="551" t="s">
        <v>648</v>
      </c>
      <c r="D1932" s="1" t="s">
        <v>538</v>
      </c>
      <c r="E1932" s="532">
        <v>0</v>
      </c>
      <c r="F1932" s="532">
        <v>170310.94175774508</v>
      </c>
      <c r="G1932" s="532">
        <v>0</v>
      </c>
      <c r="H1932" s="532">
        <v>0</v>
      </c>
      <c r="I1932" s="532">
        <v>0</v>
      </c>
    </row>
    <row r="1933" spans="1:9" x14ac:dyDescent="0.25">
      <c r="A1933" s="216" t="s">
        <v>2579</v>
      </c>
      <c r="B1933" s="1">
        <v>30006132</v>
      </c>
      <c r="C1933" s="551" t="s">
        <v>555</v>
      </c>
      <c r="D1933" s="1" t="s">
        <v>538</v>
      </c>
      <c r="E1933" s="532">
        <v>0</v>
      </c>
      <c r="F1933" s="532">
        <v>184818.32822620752</v>
      </c>
      <c r="G1933" s="532">
        <v>0</v>
      </c>
      <c r="H1933" s="532">
        <v>0</v>
      </c>
      <c r="I1933" s="532">
        <v>0</v>
      </c>
    </row>
    <row r="1934" spans="1:9" x14ac:dyDescent="0.25">
      <c r="A1934" s="216" t="s">
        <v>2580</v>
      </c>
      <c r="B1934" s="1">
        <v>30006133</v>
      </c>
      <c r="C1934" s="551" t="s">
        <v>586</v>
      </c>
      <c r="D1934" s="1" t="s">
        <v>538</v>
      </c>
      <c r="E1934" s="532">
        <v>0</v>
      </c>
      <c r="F1934" s="532">
        <v>150320.53798770349</v>
      </c>
      <c r="G1934" s="532">
        <v>0</v>
      </c>
      <c r="H1934" s="532">
        <v>0</v>
      </c>
      <c r="I1934" s="532">
        <v>0</v>
      </c>
    </row>
    <row r="1935" spans="1:9" x14ac:dyDescent="0.25">
      <c r="A1935" s="216" t="s">
        <v>2581</v>
      </c>
      <c r="B1935" s="1">
        <v>30006134</v>
      </c>
      <c r="C1935" s="551" t="s">
        <v>564</v>
      </c>
      <c r="D1935" s="1" t="s">
        <v>538</v>
      </c>
      <c r="E1935" s="532">
        <v>0</v>
      </c>
      <c r="F1935" s="532">
        <v>115207.37830619118</v>
      </c>
      <c r="G1935" s="532">
        <v>0</v>
      </c>
      <c r="H1935" s="532">
        <v>0</v>
      </c>
      <c r="I1935" s="532">
        <v>0</v>
      </c>
    </row>
    <row r="1936" spans="1:9" x14ac:dyDescent="0.25">
      <c r="A1936" s="216" t="s">
        <v>2582</v>
      </c>
      <c r="B1936" s="1">
        <v>30006137</v>
      </c>
      <c r="C1936" s="551" t="s">
        <v>1108</v>
      </c>
      <c r="D1936" s="1" t="s">
        <v>540</v>
      </c>
      <c r="E1936" s="532">
        <v>7556.0183787014075</v>
      </c>
      <c r="F1936" s="532">
        <v>70836.929520979029</v>
      </c>
      <c r="G1936" s="532">
        <v>468.47313947948726</v>
      </c>
      <c r="H1936" s="532">
        <v>109.56226649117042</v>
      </c>
      <c r="I1936" s="532">
        <v>578.03540597065762</v>
      </c>
    </row>
    <row r="1937" spans="1:9" x14ac:dyDescent="0.25">
      <c r="A1937" s="216" t="s">
        <v>2583</v>
      </c>
      <c r="B1937" s="1">
        <v>30006139</v>
      </c>
      <c r="C1937" s="551" t="s">
        <v>719</v>
      </c>
      <c r="D1937" s="1" t="s">
        <v>538</v>
      </c>
      <c r="E1937" s="532">
        <v>0</v>
      </c>
      <c r="F1937" s="532">
        <v>146001.88032431086</v>
      </c>
      <c r="G1937" s="532">
        <v>0</v>
      </c>
      <c r="H1937" s="532">
        <v>0</v>
      </c>
      <c r="I1937" s="532">
        <v>0</v>
      </c>
    </row>
    <row r="1938" spans="1:9" x14ac:dyDescent="0.25">
      <c r="A1938" s="216" t="s">
        <v>2584</v>
      </c>
      <c r="B1938" s="1">
        <v>30006140</v>
      </c>
      <c r="C1938" s="551" t="s">
        <v>548</v>
      </c>
      <c r="D1938" s="1" t="s">
        <v>538</v>
      </c>
      <c r="E1938" s="532">
        <v>0</v>
      </c>
      <c r="F1938" s="532">
        <v>184823.5599877472</v>
      </c>
      <c r="G1938" s="532">
        <v>0</v>
      </c>
      <c r="H1938" s="532">
        <v>0</v>
      </c>
      <c r="I1938" s="532">
        <v>0</v>
      </c>
    </row>
    <row r="1939" spans="1:9" x14ac:dyDescent="0.25">
      <c r="A1939" s="216" t="s">
        <v>2585</v>
      </c>
      <c r="B1939" s="1">
        <v>30006141</v>
      </c>
      <c r="C1939" s="551" t="s">
        <v>548</v>
      </c>
      <c r="D1939" s="1" t="s">
        <v>538</v>
      </c>
      <c r="E1939" s="532">
        <v>0</v>
      </c>
      <c r="F1939" s="532">
        <v>140694.24404383561</v>
      </c>
      <c r="G1939" s="532">
        <v>0</v>
      </c>
      <c r="H1939" s="532">
        <v>0</v>
      </c>
      <c r="I1939" s="532">
        <v>0</v>
      </c>
    </row>
    <row r="1940" spans="1:9" x14ac:dyDescent="0.25">
      <c r="A1940" s="216" t="s">
        <v>2586</v>
      </c>
      <c r="B1940" s="1">
        <v>30006142</v>
      </c>
      <c r="C1940" s="551" t="s">
        <v>648</v>
      </c>
      <c r="D1940" s="1" t="s">
        <v>538</v>
      </c>
      <c r="E1940" s="532">
        <v>0</v>
      </c>
      <c r="F1940" s="532">
        <v>131056.4987933362</v>
      </c>
      <c r="G1940" s="532">
        <v>0</v>
      </c>
      <c r="H1940" s="532">
        <v>0</v>
      </c>
      <c r="I1940" s="532">
        <v>0</v>
      </c>
    </row>
    <row r="1941" spans="1:9" x14ac:dyDescent="0.25">
      <c r="A1941" s="216" t="s">
        <v>2587</v>
      </c>
      <c r="B1941" s="1">
        <v>30006143</v>
      </c>
      <c r="C1941" s="551" t="s">
        <v>564</v>
      </c>
      <c r="D1941" s="1" t="s">
        <v>538</v>
      </c>
      <c r="E1941" s="532">
        <v>0</v>
      </c>
      <c r="F1941" s="532">
        <v>169269.83675551994</v>
      </c>
      <c r="G1941" s="532">
        <v>0</v>
      </c>
      <c r="H1941" s="532">
        <v>0</v>
      </c>
      <c r="I1941" s="532">
        <v>0</v>
      </c>
    </row>
    <row r="1942" spans="1:9" x14ac:dyDescent="0.25">
      <c r="A1942" s="216" t="s">
        <v>2588</v>
      </c>
      <c r="B1942" s="1">
        <v>30006144</v>
      </c>
      <c r="C1942" s="551" t="s">
        <v>816</v>
      </c>
      <c r="D1942" s="1" t="s">
        <v>538</v>
      </c>
      <c r="E1942" s="532">
        <v>0</v>
      </c>
      <c r="F1942" s="532">
        <v>165768.83460041622</v>
      </c>
      <c r="G1942" s="532">
        <v>0</v>
      </c>
      <c r="H1942" s="532">
        <v>0</v>
      </c>
      <c r="I1942" s="532">
        <v>0</v>
      </c>
    </row>
    <row r="1943" spans="1:9" x14ac:dyDescent="0.25">
      <c r="A1943" s="216" t="s">
        <v>2589</v>
      </c>
      <c r="B1943" s="1">
        <v>30006145</v>
      </c>
      <c r="C1943" s="551" t="s">
        <v>564</v>
      </c>
      <c r="D1943" s="1" t="s">
        <v>538</v>
      </c>
      <c r="E1943" s="532">
        <v>0</v>
      </c>
      <c r="F1943" s="532">
        <v>137974.93746206511</v>
      </c>
      <c r="G1943" s="532">
        <v>0</v>
      </c>
      <c r="H1943" s="532">
        <v>0</v>
      </c>
      <c r="I1943" s="532">
        <v>0</v>
      </c>
    </row>
    <row r="1944" spans="1:9" x14ac:dyDescent="0.25">
      <c r="A1944" s="216" t="s">
        <v>2590</v>
      </c>
      <c r="B1944" s="1">
        <v>30006146</v>
      </c>
      <c r="C1944" s="551" t="s">
        <v>555</v>
      </c>
      <c r="D1944" s="1" t="s">
        <v>538</v>
      </c>
      <c r="E1944" s="532">
        <v>0</v>
      </c>
      <c r="F1944" s="532">
        <v>156767.47550856424</v>
      </c>
      <c r="G1944" s="532">
        <v>0</v>
      </c>
      <c r="H1944" s="532">
        <v>0</v>
      </c>
      <c r="I1944" s="532">
        <v>0</v>
      </c>
    </row>
    <row r="1945" spans="1:9" x14ac:dyDescent="0.25">
      <c r="A1945" s="216" t="s">
        <v>2591</v>
      </c>
      <c r="B1945" s="1">
        <v>30006150</v>
      </c>
      <c r="C1945" s="551" t="s">
        <v>586</v>
      </c>
      <c r="D1945" s="1" t="s">
        <v>538</v>
      </c>
      <c r="E1945" s="532">
        <v>0</v>
      </c>
      <c r="F1945" s="532">
        <v>239063.06288219179</v>
      </c>
      <c r="G1945" s="532">
        <v>0</v>
      </c>
      <c r="H1945" s="532">
        <v>0</v>
      </c>
      <c r="I1945" s="532">
        <v>0</v>
      </c>
    </row>
    <row r="1946" spans="1:9" x14ac:dyDescent="0.25">
      <c r="A1946" s="216" t="s">
        <v>2592</v>
      </c>
      <c r="B1946" s="1">
        <v>30006152</v>
      </c>
      <c r="C1946" s="551" t="s">
        <v>564</v>
      </c>
      <c r="D1946" s="1" t="s">
        <v>538</v>
      </c>
      <c r="E1946" s="532">
        <v>0</v>
      </c>
      <c r="F1946" s="532">
        <v>126124.72812621068</v>
      </c>
      <c r="G1946" s="532">
        <v>0</v>
      </c>
      <c r="H1946" s="532">
        <v>0</v>
      </c>
      <c r="I1946" s="532">
        <v>0</v>
      </c>
    </row>
    <row r="1947" spans="1:9" x14ac:dyDescent="0.25">
      <c r="A1947" s="216" t="s">
        <v>2593</v>
      </c>
      <c r="B1947" s="1">
        <v>30006154</v>
      </c>
      <c r="C1947" s="551" t="s">
        <v>648</v>
      </c>
      <c r="D1947" s="1" t="s">
        <v>538</v>
      </c>
      <c r="E1947" s="532">
        <v>0</v>
      </c>
      <c r="F1947" s="532">
        <v>151170.91327452715</v>
      </c>
      <c r="G1947" s="532">
        <v>0</v>
      </c>
      <c r="H1947" s="532">
        <v>0</v>
      </c>
      <c r="I1947" s="532">
        <v>0</v>
      </c>
    </row>
    <row r="1948" spans="1:9" x14ac:dyDescent="0.25">
      <c r="A1948" s="216" t="s">
        <v>2594</v>
      </c>
      <c r="B1948" s="1">
        <v>30006155</v>
      </c>
      <c r="C1948" s="551" t="s">
        <v>568</v>
      </c>
      <c r="D1948" s="1" t="s">
        <v>538</v>
      </c>
      <c r="E1948" s="532">
        <v>0</v>
      </c>
      <c r="F1948" s="532">
        <v>168492.07736001362</v>
      </c>
      <c r="G1948" s="532">
        <v>0</v>
      </c>
      <c r="H1948" s="532">
        <v>0</v>
      </c>
      <c r="I1948" s="532">
        <v>0</v>
      </c>
    </row>
    <row r="1949" spans="1:9" x14ac:dyDescent="0.25">
      <c r="A1949" s="216" t="s">
        <v>2595</v>
      </c>
      <c r="B1949" s="1">
        <v>30006156</v>
      </c>
      <c r="C1949" s="551" t="s">
        <v>916</v>
      </c>
      <c r="D1949" s="1" t="s">
        <v>540</v>
      </c>
      <c r="E1949" s="532">
        <v>9946.4070847903149</v>
      </c>
      <c r="F1949" s="532">
        <v>98197.052629310274</v>
      </c>
      <c r="G1949" s="532">
        <v>616.67723925699954</v>
      </c>
      <c r="H1949" s="532">
        <v>144.22290272945958</v>
      </c>
      <c r="I1949" s="532">
        <v>760.90014198645918</v>
      </c>
    </row>
    <row r="1950" spans="1:9" x14ac:dyDescent="0.25">
      <c r="A1950" s="216" t="s">
        <v>2596</v>
      </c>
      <c r="B1950" s="1">
        <v>30006157</v>
      </c>
      <c r="C1950" s="551" t="s">
        <v>564</v>
      </c>
      <c r="D1950" s="1" t="s">
        <v>538</v>
      </c>
      <c r="E1950" s="532">
        <v>0</v>
      </c>
      <c r="F1950" s="532">
        <v>154997.4171697321</v>
      </c>
      <c r="G1950" s="532">
        <v>0</v>
      </c>
      <c r="H1950" s="532">
        <v>0</v>
      </c>
      <c r="I1950" s="532">
        <v>0</v>
      </c>
    </row>
    <row r="1951" spans="1:9" x14ac:dyDescent="0.25">
      <c r="A1951" s="216" t="s">
        <v>2597</v>
      </c>
      <c r="B1951" s="1">
        <v>30006161</v>
      </c>
      <c r="C1951" s="551" t="s">
        <v>544</v>
      </c>
      <c r="D1951" s="1" t="s">
        <v>540</v>
      </c>
      <c r="E1951" s="532">
        <v>9818.7579935002814</v>
      </c>
      <c r="F1951" s="532">
        <v>93046.231960735444</v>
      </c>
      <c r="G1951" s="532">
        <v>608.76299559701749</v>
      </c>
      <c r="H1951" s="532">
        <v>142.37199090575407</v>
      </c>
      <c r="I1951" s="532">
        <v>751.13498650277154</v>
      </c>
    </row>
    <row r="1952" spans="1:9" x14ac:dyDescent="0.25">
      <c r="A1952" s="216" t="s">
        <v>2598</v>
      </c>
      <c r="B1952" s="1">
        <v>30006162</v>
      </c>
      <c r="C1952" s="551" t="s">
        <v>816</v>
      </c>
      <c r="D1952" s="1" t="s">
        <v>538</v>
      </c>
      <c r="E1952" s="532">
        <v>0</v>
      </c>
      <c r="F1952" s="532">
        <v>178502.79568216729</v>
      </c>
      <c r="G1952" s="532">
        <v>0</v>
      </c>
      <c r="H1952" s="532">
        <v>0</v>
      </c>
      <c r="I1952" s="532">
        <v>0</v>
      </c>
    </row>
    <row r="1953" spans="1:9" x14ac:dyDescent="0.25">
      <c r="A1953" s="216" t="s">
        <v>2599</v>
      </c>
      <c r="B1953" s="1">
        <v>30006164</v>
      </c>
      <c r="C1953" s="551" t="s">
        <v>580</v>
      </c>
      <c r="D1953" s="1" t="s">
        <v>540</v>
      </c>
      <c r="E1953" s="532">
        <v>4464.2433882921887</v>
      </c>
      <c r="F1953" s="532">
        <v>54422.082305772499</v>
      </c>
      <c r="G1953" s="532">
        <v>276.78309007411571</v>
      </c>
      <c r="H1953" s="532">
        <v>64.731529130236737</v>
      </c>
      <c r="I1953" s="532">
        <v>341.51461920435247</v>
      </c>
    </row>
    <row r="1954" spans="1:9" x14ac:dyDescent="0.25">
      <c r="A1954" s="216" t="s">
        <v>2600</v>
      </c>
      <c r="B1954" s="1">
        <v>30006166</v>
      </c>
      <c r="C1954" s="551" t="s">
        <v>564</v>
      </c>
      <c r="D1954" s="1" t="s">
        <v>538</v>
      </c>
      <c r="E1954" s="532">
        <v>0</v>
      </c>
      <c r="F1954" s="532">
        <v>177269.12653419469</v>
      </c>
      <c r="G1954" s="532">
        <v>0</v>
      </c>
      <c r="H1954" s="532">
        <v>0</v>
      </c>
      <c r="I1954" s="532">
        <v>0</v>
      </c>
    </row>
    <row r="1955" spans="1:9" x14ac:dyDescent="0.25">
      <c r="A1955" s="216" t="s">
        <v>2601</v>
      </c>
      <c r="B1955" s="1">
        <v>30006167</v>
      </c>
      <c r="C1955" s="551" t="s">
        <v>564</v>
      </c>
      <c r="D1955" s="1" t="s">
        <v>538</v>
      </c>
      <c r="E1955" s="532">
        <v>0</v>
      </c>
      <c r="F1955" s="532">
        <v>188689.54178298081</v>
      </c>
      <c r="G1955" s="532">
        <v>0</v>
      </c>
      <c r="H1955" s="532">
        <v>0</v>
      </c>
      <c r="I1955" s="532">
        <v>0</v>
      </c>
    </row>
    <row r="1956" spans="1:9" x14ac:dyDescent="0.25">
      <c r="A1956" s="216" t="s">
        <v>2602</v>
      </c>
      <c r="B1956" s="1">
        <v>30006168</v>
      </c>
      <c r="C1956" s="551" t="s">
        <v>794</v>
      </c>
      <c r="D1956" s="1" t="s">
        <v>538</v>
      </c>
      <c r="E1956" s="532">
        <v>0</v>
      </c>
      <c r="F1956" s="532">
        <v>157189.23699611891</v>
      </c>
      <c r="G1956" s="532">
        <v>0</v>
      </c>
      <c r="H1956" s="532">
        <v>0</v>
      </c>
      <c r="I1956" s="532">
        <v>0</v>
      </c>
    </row>
    <row r="1957" spans="1:9" x14ac:dyDescent="0.25">
      <c r="A1957" s="216" t="s">
        <v>2603</v>
      </c>
      <c r="B1957" s="1">
        <v>30006169</v>
      </c>
      <c r="C1957" s="551" t="s">
        <v>1577</v>
      </c>
      <c r="D1957" s="1" t="s">
        <v>540</v>
      </c>
      <c r="E1957" s="532">
        <v>9251.231549247188</v>
      </c>
      <c r="F1957" s="532">
        <v>91579.978565961137</v>
      </c>
      <c r="G1957" s="532">
        <v>573.57635605332564</v>
      </c>
      <c r="H1957" s="532">
        <v>134.14285746408424</v>
      </c>
      <c r="I1957" s="532">
        <v>707.71921351740991</v>
      </c>
    </row>
    <row r="1958" spans="1:9" x14ac:dyDescent="0.25">
      <c r="A1958" s="216" t="s">
        <v>2604</v>
      </c>
      <c r="B1958" s="1">
        <v>30006171</v>
      </c>
      <c r="C1958" s="551" t="s">
        <v>816</v>
      </c>
      <c r="D1958" s="1" t="s">
        <v>538</v>
      </c>
      <c r="E1958" s="532">
        <v>0</v>
      </c>
      <c r="F1958" s="532">
        <v>158352.97254884729</v>
      </c>
      <c r="G1958" s="532">
        <v>0</v>
      </c>
      <c r="H1958" s="532">
        <v>0</v>
      </c>
      <c r="I1958" s="532">
        <v>0</v>
      </c>
    </row>
    <row r="1959" spans="1:9" x14ac:dyDescent="0.25">
      <c r="A1959" s="216" t="s">
        <v>2605</v>
      </c>
      <c r="B1959" s="1">
        <v>30006172</v>
      </c>
      <c r="C1959" s="551" t="s">
        <v>555</v>
      </c>
      <c r="D1959" s="1" t="s">
        <v>538</v>
      </c>
      <c r="E1959" s="532">
        <v>0</v>
      </c>
      <c r="F1959" s="532">
        <v>164664.10561605665</v>
      </c>
      <c r="G1959" s="532">
        <v>0</v>
      </c>
      <c r="H1959" s="532">
        <v>0</v>
      </c>
      <c r="I1959" s="532">
        <v>0</v>
      </c>
    </row>
    <row r="1960" spans="1:9" x14ac:dyDescent="0.25">
      <c r="A1960" s="216" t="s">
        <v>2606</v>
      </c>
      <c r="B1960" s="1">
        <v>30006173</v>
      </c>
      <c r="C1960" s="551" t="s">
        <v>586</v>
      </c>
      <c r="D1960" s="1" t="s">
        <v>538</v>
      </c>
      <c r="E1960" s="532">
        <v>0</v>
      </c>
      <c r="F1960" s="532">
        <v>192557.46404931508</v>
      </c>
      <c r="G1960" s="532">
        <v>0</v>
      </c>
      <c r="H1960" s="532">
        <v>0</v>
      </c>
      <c r="I1960" s="532">
        <v>0</v>
      </c>
    </row>
    <row r="1961" spans="1:9" x14ac:dyDescent="0.25">
      <c r="A1961" s="216" t="s">
        <v>2607</v>
      </c>
      <c r="B1961" s="1">
        <v>30006174</v>
      </c>
      <c r="C1961" s="551" t="s">
        <v>648</v>
      </c>
      <c r="D1961" s="1" t="s">
        <v>538</v>
      </c>
      <c r="E1961" s="532">
        <v>0</v>
      </c>
      <c r="F1961" s="532">
        <v>150144.84201311794</v>
      </c>
      <c r="G1961" s="532">
        <v>0</v>
      </c>
      <c r="H1961" s="532">
        <v>0</v>
      </c>
      <c r="I1961" s="532">
        <v>0</v>
      </c>
    </row>
    <row r="1962" spans="1:9" x14ac:dyDescent="0.25">
      <c r="A1962" s="216" t="s">
        <v>2608</v>
      </c>
      <c r="B1962" s="1">
        <v>30006177</v>
      </c>
      <c r="C1962" s="551" t="s">
        <v>586</v>
      </c>
      <c r="D1962" s="1" t="s">
        <v>538</v>
      </c>
      <c r="E1962" s="532">
        <v>0</v>
      </c>
      <c r="F1962" s="532">
        <v>169626.96523252322</v>
      </c>
      <c r="G1962" s="532">
        <v>0</v>
      </c>
      <c r="H1962" s="532">
        <v>0</v>
      </c>
      <c r="I1962" s="532">
        <v>0</v>
      </c>
    </row>
    <row r="1963" spans="1:9" x14ac:dyDescent="0.25">
      <c r="A1963" s="216" t="s">
        <v>2609</v>
      </c>
      <c r="B1963" s="1">
        <v>30006178</v>
      </c>
      <c r="C1963" s="551" t="s">
        <v>570</v>
      </c>
      <c r="D1963" s="1" t="s">
        <v>538</v>
      </c>
      <c r="E1963" s="532">
        <v>0</v>
      </c>
      <c r="F1963" s="532">
        <v>231150.80937407992</v>
      </c>
      <c r="G1963" s="532">
        <v>0</v>
      </c>
      <c r="H1963" s="532">
        <v>0</v>
      </c>
      <c r="I1963" s="532">
        <v>0</v>
      </c>
    </row>
    <row r="1964" spans="1:9" x14ac:dyDescent="0.25">
      <c r="A1964" s="216" t="s">
        <v>2610</v>
      </c>
      <c r="B1964" s="1">
        <v>30006179</v>
      </c>
      <c r="C1964" s="551" t="s">
        <v>570</v>
      </c>
      <c r="D1964" s="1" t="s">
        <v>538</v>
      </c>
      <c r="E1964" s="532">
        <v>0</v>
      </c>
      <c r="F1964" s="532">
        <v>222294.86190136988</v>
      </c>
      <c r="G1964" s="532">
        <v>0</v>
      </c>
      <c r="H1964" s="532">
        <v>0</v>
      </c>
      <c r="I1964" s="532">
        <v>0</v>
      </c>
    </row>
    <row r="1965" spans="1:9" x14ac:dyDescent="0.25">
      <c r="A1965" s="216" t="s">
        <v>2611</v>
      </c>
      <c r="B1965" s="1">
        <v>30006180</v>
      </c>
      <c r="C1965" s="551" t="s">
        <v>794</v>
      </c>
      <c r="D1965" s="1" t="s">
        <v>538</v>
      </c>
      <c r="E1965" s="532">
        <v>0</v>
      </c>
      <c r="F1965" s="532">
        <v>146893.0863619266</v>
      </c>
      <c r="G1965" s="532">
        <v>0</v>
      </c>
      <c r="H1965" s="532">
        <v>0</v>
      </c>
      <c r="I1965" s="532">
        <v>0</v>
      </c>
    </row>
    <row r="1966" spans="1:9" x14ac:dyDescent="0.25">
      <c r="A1966" s="216" t="s">
        <v>2612</v>
      </c>
      <c r="B1966" s="1">
        <v>30006181</v>
      </c>
      <c r="C1966" s="551" t="s">
        <v>586</v>
      </c>
      <c r="D1966" s="1" t="s">
        <v>538</v>
      </c>
      <c r="E1966" s="532">
        <v>0</v>
      </c>
      <c r="F1966" s="532">
        <v>153044.02254246577</v>
      </c>
      <c r="G1966" s="532">
        <v>0</v>
      </c>
      <c r="H1966" s="532">
        <v>0</v>
      </c>
      <c r="I1966" s="532">
        <v>0</v>
      </c>
    </row>
    <row r="1967" spans="1:9" x14ac:dyDescent="0.25">
      <c r="A1967" s="216" t="s">
        <v>2613</v>
      </c>
      <c r="B1967" s="1">
        <v>30006183</v>
      </c>
      <c r="C1967" s="551" t="s">
        <v>664</v>
      </c>
      <c r="D1967" s="1" t="s">
        <v>538</v>
      </c>
      <c r="E1967" s="532">
        <v>0</v>
      </c>
      <c r="F1967" s="532">
        <v>50049.322215868386</v>
      </c>
      <c r="G1967" s="532">
        <v>0</v>
      </c>
      <c r="H1967" s="532">
        <v>0</v>
      </c>
      <c r="I1967" s="532">
        <v>0</v>
      </c>
    </row>
    <row r="1968" spans="1:9" x14ac:dyDescent="0.25">
      <c r="A1968" s="216" t="s">
        <v>2614</v>
      </c>
      <c r="B1968" s="1">
        <v>30006184</v>
      </c>
      <c r="C1968" s="551" t="s">
        <v>555</v>
      </c>
      <c r="D1968" s="1" t="s">
        <v>538</v>
      </c>
      <c r="E1968" s="532">
        <v>0</v>
      </c>
      <c r="F1968" s="532">
        <v>164038.33774197151</v>
      </c>
      <c r="G1968" s="532">
        <v>0</v>
      </c>
      <c r="H1968" s="532">
        <v>0</v>
      </c>
      <c r="I1968" s="532">
        <v>0</v>
      </c>
    </row>
    <row r="1969" spans="1:9" x14ac:dyDescent="0.25">
      <c r="A1969" s="216" t="s">
        <v>2615</v>
      </c>
      <c r="B1969" s="1">
        <v>30006191</v>
      </c>
      <c r="C1969" s="551" t="s">
        <v>541</v>
      </c>
      <c r="D1969" s="1" t="s">
        <v>540</v>
      </c>
      <c r="E1969" s="532">
        <v>4891.3470973046878</v>
      </c>
      <c r="F1969" s="532">
        <v>67133.71161931091</v>
      </c>
      <c r="G1969" s="532">
        <v>303.26352003289065</v>
      </c>
      <c r="H1969" s="532">
        <v>70.924532910917975</v>
      </c>
      <c r="I1969" s="532">
        <v>374.18805294380866</v>
      </c>
    </row>
    <row r="1970" spans="1:9" x14ac:dyDescent="0.25">
      <c r="A1970" s="216" t="s">
        <v>2616</v>
      </c>
      <c r="B1970" s="1">
        <v>30006195</v>
      </c>
      <c r="C1970" s="551" t="s">
        <v>1018</v>
      </c>
      <c r="D1970" s="1" t="s">
        <v>540</v>
      </c>
      <c r="E1970" s="532">
        <v>7442.1903450781256</v>
      </c>
      <c r="F1970" s="532">
        <v>70792.775116839301</v>
      </c>
      <c r="G1970" s="532">
        <v>461.41580139484375</v>
      </c>
      <c r="H1970" s="532">
        <v>107.91176000363282</v>
      </c>
      <c r="I1970" s="532">
        <v>569.32756139847652</v>
      </c>
    </row>
    <row r="1971" spans="1:9" x14ac:dyDescent="0.25">
      <c r="A1971" s="216" t="s">
        <v>2617</v>
      </c>
      <c r="B1971" s="1">
        <v>30006196</v>
      </c>
      <c r="C1971" s="551" t="s">
        <v>644</v>
      </c>
      <c r="D1971" s="1" t="s">
        <v>540</v>
      </c>
      <c r="E1971" s="532">
        <v>4805.4521357679696</v>
      </c>
      <c r="F1971" s="532">
        <v>65943.132297843724</v>
      </c>
      <c r="G1971" s="532">
        <v>297.93803241761412</v>
      </c>
      <c r="H1971" s="532">
        <v>69.679055968635566</v>
      </c>
      <c r="I1971" s="532">
        <v>367.61708838624969</v>
      </c>
    </row>
    <row r="1972" spans="1:9" x14ac:dyDescent="0.25">
      <c r="A1972" s="216" t="s">
        <v>2618</v>
      </c>
      <c r="B1972" s="1">
        <v>30006199</v>
      </c>
      <c r="C1972" s="551" t="s">
        <v>1525</v>
      </c>
      <c r="D1972" s="1" t="s">
        <v>540</v>
      </c>
      <c r="E1972" s="532">
        <v>12765.230374629689</v>
      </c>
      <c r="F1972" s="532">
        <v>126172.26109624373</v>
      </c>
      <c r="G1972" s="532">
        <v>791.44428322704073</v>
      </c>
      <c r="H1972" s="532">
        <v>185.0958404321305</v>
      </c>
      <c r="I1972" s="532">
        <v>976.54012365917129</v>
      </c>
    </row>
    <row r="1973" spans="1:9" x14ac:dyDescent="0.25">
      <c r="A1973" s="216" t="s">
        <v>2619</v>
      </c>
      <c r="B1973" s="1">
        <v>30006208</v>
      </c>
      <c r="C1973" s="551" t="s">
        <v>722</v>
      </c>
      <c r="D1973" s="1" t="s">
        <v>538</v>
      </c>
      <c r="E1973" s="532">
        <v>0</v>
      </c>
      <c r="F1973" s="532">
        <v>138975.23998378561</v>
      </c>
      <c r="G1973" s="532">
        <v>0</v>
      </c>
      <c r="H1973" s="532">
        <v>0</v>
      </c>
      <c r="I1973" s="532">
        <v>0</v>
      </c>
    </row>
    <row r="1974" spans="1:9" x14ac:dyDescent="0.25">
      <c r="A1974" s="216" t="s">
        <v>2620</v>
      </c>
      <c r="B1974" s="1">
        <v>30006216</v>
      </c>
      <c r="C1974" s="551" t="s">
        <v>669</v>
      </c>
      <c r="D1974" s="1" t="s">
        <v>540</v>
      </c>
      <c r="E1974" s="532">
        <v>4168.544437890625</v>
      </c>
      <c r="F1974" s="532">
        <v>59003.389314544504</v>
      </c>
      <c r="G1974" s="532">
        <v>258.44975514921873</v>
      </c>
      <c r="H1974" s="532">
        <v>60.443894349414066</v>
      </c>
      <c r="I1974" s="532">
        <v>318.89364949863278</v>
      </c>
    </row>
    <row r="1975" spans="1:9" x14ac:dyDescent="0.25">
      <c r="A1975" s="216" t="s">
        <v>2621</v>
      </c>
      <c r="B1975" s="1">
        <v>30006218</v>
      </c>
      <c r="C1975" s="551" t="s">
        <v>1044</v>
      </c>
      <c r="D1975" s="1" t="s">
        <v>540</v>
      </c>
      <c r="E1975" s="532">
        <v>20760.575093557814</v>
      </c>
      <c r="F1975" s="532">
        <v>143148.2530096416</v>
      </c>
      <c r="G1975" s="532">
        <v>1287.1556558005846</v>
      </c>
      <c r="H1975" s="532">
        <v>301.02833885658833</v>
      </c>
      <c r="I1975" s="532">
        <v>1588.1839946571729</v>
      </c>
    </row>
    <row r="1976" spans="1:9" x14ac:dyDescent="0.25">
      <c r="A1976" s="216" t="s">
        <v>2622</v>
      </c>
      <c r="B1976" s="1">
        <v>30006219</v>
      </c>
      <c r="C1976" s="551" t="s">
        <v>2623</v>
      </c>
      <c r="D1976" s="1" t="s">
        <v>540</v>
      </c>
      <c r="E1976" s="532">
        <v>9102.1735785946894</v>
      </c>
      <c r="F1976" s="532">
        <v>95372.158623712196</v>
      </c>
      <c r="G1976" s="532">
        <v>564.33476187287079</v>
      </c>
      <c r="H1976" s="532">
        <v>131.98151688962301</v>
      </c>
      <c r="I1976" s="532">
        <v>696.31627876249377</v>
      </c>
    </row>
    <row r="1977" spans="1:9" x14ac:dyDescent="0.25">
      <c r="A1977" s="216" t="s">
        <v>2624</v>
      </c>
      <c r="B1977" s="1">
        <v>30006220</v>
      </c>
      <c r="C1977" s="551" t="s">
        <v>545</v>
      </c>
      <c r="D1977" s="1" t="s">
        <v>540</v>
      </c>
      <c r="E1977" s="532">
        <v>9409.6056430654698</v>
      </c>
      <c r="F1977" s="532">
        <v>92879.749928827398</v>
      </c>
      <c r="G1977" s="532">
        <v>583.39554987005909</v>
      </c>
      <c r="H1977" s="532">
        <v>136.43928182444932</v>
      </c>
      <c r="I1977" s="532">
        <v>719.83483169450847</v>
      </c>
    </row>
    <row r="1978" spans="1:9" x14ac:dyDescent="0.25">
      <c r="A1978" s="216" t="s">
        <v>2625</v>
      </c>
      <c r="B1978" s="1">
        <v>30006222</v>
      </c>
      <c r="C1978" s="551" t="s">
        <v>664</v>
      </c>
      <c r="D1978" s="1" t="s">
        <v>538</v>
      </c>
      <c r="E1978" s="532">
        <v>0</v>
      </c>
      <c r="F1978" s="532">
        <v>58038.819961643836</v>
      </c>
      <c r="G1978" s="532">
        <v>0</v>
      </c>
      <c r="H1978" s="532">
        <v>0</v>
      </c>
      <c r="I1978" s="532">
        <v>0</v>
      </c>
    </row>
    <row r="1979" spans="1:9" x14ac:dyDescent="0.25">
      <c r="A1979" s="216" t="s">
        <v>2626</v>
      </c>
      <c r="B1979" s="1">
        <v>30006224</v>
      </c>
      <c r="C1979" s="551" t="s">
        <v>1819</v>
      </c>
      <c r="D1979" s="1" t="s">
        <v>540</v>
      </c>
      <c r="E1979" s="532">
        <v>8977.9586030509381</v>
      </c>
      <c r="F1979" s="532">
        <v>82122.207683064815</v>
      </c>
      <c r="G1979" s="532">
        <v>556.6334333891582</v>
      </c>
      <c r="H1979" s="532">
        <v>130.1803997442386</v>
      </c>
      <c r="I1979" s="532">
        <v>686.81383313339677</v>
      </c>
    </row>
    <row r="1980" spans="1:9" x14ac:dyDescent="0.25">
      <c r="A1980" s="216" t="s">
        <v>2627</v>
      </c>
      <c r="B1980" s="1">
        <v>30006225</v>
      </c>
      <c r="C1980" s="551" t="s">
        <v>1819</v>
      </c>
      <c r="D1980" s="1" t="s">
        <v>540</v>
      </c>
      <c r="E1980" s="532">
        <v>9136.7610243710951</v>
      </c>
      <c r="F1980" s="532">
        <v>81706.380744829497</v>
      </c>
      <c r="G1980" s="532">
        <v>566.47918351100793</v>
      </c>
      <c r="H1980" s="532">
        <v>132.4830348533809</v>
      </c>
      <c r="I1980" s="532">
        <v>698.96221836438883</v>
      </c>
    </row>
    <row r="1981" spans="1:9" x14ac:dyDescent="0.25">
      <c r="A1981" s="216" t="s">
        <v>2628</v>
      </c>
      <c r="B1981" s="1">
        <v>30006226</v>
      </c>
      <c r="C1981" s="551" t="s">
        <v>1323</v>
      </c>
      <c r="D1981" s="1" t="s">
        <v>540</v>
      </c>
      <c r="E1981" s="532">
        <v>9525.5753141981277</v>
      </c>
      <c r="F1981" s="532">
        <v>100441.09844455609</v>
      </c>
      <c r="G1981" s="532">
        <v>590.58566948028385</v>
      </c>
      <c r="H1981" s="532">
        <v>138.12084205587286</v>
      </c>
      <c r="I1981" s="532">
        <v>728.70651153615677</v>
      </c>
    </row>
    <row r="1982" spans="1:9" x14ac:dyDescent="0.25">
      <c r="A1982" s="216" t="s">
        <v>2629</v>
      </c>
      <c r="B1982" s="1">
        <v>30006232</v>
      </c>
      <c r="C1982" s="551" t="s">
        <v>574</v>
      </c>
      <c r="D1982" s="1" t="s">
        <v>540</v>
      </c>
      <c r="E1982" s="532">
        <v>9373.7332147834386</v>
      </c>
      <c r="F1982" s="532">
        <v>92532.46861462915</v>
      </c>
      <c r="G1982" s="532">
        <v>581.17145931657319</v>
      </c>
      <c r="H1982" s="532">
        <v>135.91913161435986</v>
      </c>
      <c r="I1982" s="532">
        <v>717.0905909309331</v>
      </c>
    </row>
    <row r="1983" spans="1:9" x14ac:dyDescent="0.25">
      <c r="A1983" s="216" t="s">
        <v>2630</v>
      </c>
      <c r="B1983" s="1">
        <v>30006234</v>
      </c>
      <c r="C1983" s="551" t="s">
        <v>537</v>
      </c>
      <c r="D1983" s="1" t="s">
        <v>538</v>
      </c>
      <c r="E1983" s="532">
        <v>0</v>
      </c>
      <c r="F1983" s="532">
        <v>128857.46670828464</v>
      </c>
      <c r="G1983" s="532">
        <v>0</v>
      </c>
      <c r="H1983" s="532">
        <v>0</v>
      </c>
      <c r="I1983" s="532">
        <v>0</v>
      </c>
    </row>
    <row r="1984" spans="1:9" x14ac:dyDescent="0.25">
      <c r="A1984" s="216" t="s">
        <v>2631</v>
      </c>
      <c r="B1984" s="1">
        <v>30006236</v>
      </c>
      <c r="C1984" s="551" t="s">
        <v>1456</v>
      </c>
      <c r="D1984" s="1" t="s">
        <v>540</v>
      </c>
      <c r="E1984" s="532">
        <v>10118.594740544064</v>
      </c>
      <c r="F1984" s="532">
        <v>108521.0319587704</v>
      </c>
      <c r="G1984" s="532">
        <v>627.35287391373197</v>
      </c>
      <c r="H1984" s="532">
        <v>146.71962373788892</v>
      </c>
      <c r="I1984" s="532">
        <v>774.07249765162089</v>
      </c>
    </row>
    <row r="1985" spans="1:9" x14ac:dyDescent="0.25">
      <c r="A1985" s="216" t="s">
        <v>2632</v>
      </c>
      <c r="B1985" s="1">
        <v>30006240</v>
      </c>
      <c r="C1985" s="551" t="s">
        <v>555</v>
      </c>
      <c r="D1985" s="1" t="s">
        <v>538</v>
      </c>
      <c r="E1985" s="532">
        <v>0</v>
      </c>
      <c r="F1985" s="532">
        <v>133651.65434929435</v>
      </c>
      <c r="G1985" s="532">
        <v>0</v>
      </c>
      <c r="H1985" s="532">
        <v>0</v>
      </c>
      <c r="I1985" s="532">
        <v>0</v>
      </c>
    </row>
    <row r="1986" spans="1:9" x14ac:dyDescent="0.25">
      <c r="A1986" s="216" t="s">
        <v>2633</v>
      </c>
      <c r="B1986" s="1">
        <v>30006241</v>
      </c>
      <c r="C1986" s="551" t="s">
        <v>547</v>
      </c>
      <c r="D1986" s="1" t="s">
        <v>540</v>
      </c>
      <c r="E1986" s="532">
        <v>4685.1379999734381</v>
      </c>
      <c r="F1986" s="532">
        <v>62507.326030259821</v>
      </c>
      <c r="G1986" s="532">
        <v>290.47855599835316</v>
      </c>
      <c r="H1986" s="532">
        <v>67.934500999614855</v>
      </c>
      <c r="I1986" s="532">
        <v>358.413056997968</v>
      </c>
    </row>
    <row r="1987" spans="1:9" x14ac:dyDescent="0.25">
      <c r="A1987" s="216" t="s">
        <v>2634</v>
      </c>
      <c r="B1987" s="1">
        <v>30006242</v>
      </c>
      <c r="C1987" s="551" t="s">
        <v>547</v>
      </c>
      <c r="D1987" s="1" t="s">
        <v>540</v>
      </c>
      <c r="E1987" s="532">
        <v>5165.5531855585941</v>
      </c>
      <c r="F1987" s="532">
        <v>85814.376288889631</v>
      </c>
      <c r="G1987" s="532">
        <v>320.26429750463285</v>
      </c>
      <c r="H1987" s="532">
        <v>74.900521190599619</v>
      </c>
      <c r="I1987" s="532">
        <v>395.1648186952325</v>
      </c>
    </row>
    <row r="1988" spans="1:9" x14ac:dyDescent="0.25">
      <c r="A1988" s="216" t="s">
        <v>2635</v>
      </c>
      <c r="B1988" s="1">
        <v>30006244</v>
      </c>
      <c r="C1988" s="551" t="s">
        <v>555</v>
      </c>
      <c r="D1988" s="1" t="s">
        <v>538</v>
      </c>
      <c r="E1988" s="532">
        <v>0</v>
      </c>
      <c r="F1988" s="532">
        <v>133555.9022588532</v>
      </c>
      <c r="G1988" s="532">
        <v>0</v>
      </c>
      <c r="H1988" s="532">
        <v>0</v>
      </c>
      <c r="I1988" s="532">
        <v>0</v>
      </c>
    </row>
    <row r="1989" spans="1:9" x14ac:dyDescent="0.25">
      <c r="A1989" s="216" t="s">
        <v>2636</v>
      </c>
      <c r="B1989" s="1">
        <v>30006245</v>
      </c>
      <c r="C1989" s="551" t="s">
        <v>1119</v>
      </c>
      <c r="D1989" s="1" t="s">
        <v>540</v>
      </c>
      <c r="E1989" s="532">
        <v>10172.778169531251</v>
      </c>
      <c r="F1989" s="532">
        <v>101276.91755279076</v>
      </c>
      <c r="G1989" s="532">
        <v>630.71224651093758</v>
      </c>
      <c r="H1989" s="532">
        <v>147.50528345820317</v>
      </c>
      <c r="I1989" s="532">
        <v>778.21752996914074</v>
      </c>
    </row>
    <row r="1990" spans="1:9" x14ac:dyDescent="0.25">
      <c r="A1990" s="216" t="s">
        <v>2637</v>
      </c>
      <c r="B1990" s="1">
        <v>30006246</v>
      </c>
      <c r="C1990" s="551" t="s">
        <v>603</v>
      </c>
      <c r="D1990" s="1" t="s">
        <v>538</v>
      </c>
      <c r="E1990" s="532">
        <v>0</v>
      </c>
      <c r="F1990" s="532">
        <v>160304.80184057154</v>
      </c>
      <c r="G1990" s="532">
        <v>0</v>
      </c>
      <c r="H1990" s="532">
        <v>0</v>
      </c>
      <c r="I1990" s="532">
        <v>0</v>
      </c>
    </row>
    <row r="1991" spans="1:9" x14ac:dyDescent="0.25">
      <c r="A1991" s="216" t="s">
        <v>2638</v>
      </c>
      <c r="B1991" s="1">
        <v>30006247</v>
      </c>
      <c r="C1991" s="551" t="s">
        <v>1413</v>
      </c>
      <c r="D1991" s="1" t="s">
        <v>540</v>
      </c>
      <c r="E1991" s="532">
        <v>7829.0771611467198</v>
      </c>
      <c r="F1991" s="532">
        <v>83071.448886146725</v>
      </c>
      <c r="G1991" s="532">
        <v>485.40278399109661</v>
      </c>
      <c r="H1991" s="532">
        <v>113.52161883662744</v>
      </c>
      <c r="I1991" s="532">
        <v>598.92440282772407</v>
      </c>
    </row>
    <row r="1992" spans="1:9" x14ac:dyDescent="0.25">
      <c r="A1992" s="216" t="s">
        <v>2639</v>
      </c>
      <c r="B1992" s="1">
        <v>30006250</v>
      </c>
      <c r="C1992" s="551" t="s">
        <v>603</v>
      </c>
      <c r="D1992" s="1" t="s">
        <v>538</v>
      </c>
      <c r="E1992" s="532">
        <v>0</v>
      </c>
      <c r="F1992" s="532">
        <v>114994.61258269046</v>
      </c>
      <c r="G1992" s="532">
        <v>0</v>
      </c>
      <c r="H1992" s="532">
        <v>0</v>
      </c>
      <c r="I1992" s="532">
        <v>0</v>
      </c>
    </row>
    <row r="1993" spans="1:9" x14ac:dyDescent="0.25">
      <c r="A1993" s="216" t="s">
        <v>2640</v>
      </c>
      <c r="B1993" s="1">
        <v>30006257</v>
      </c>
      <c r="C1993" s="551" t="s">
        <v>547</v>
      </c>
      <c r="D1993" s="1" t="s">
        <v>540</v>
      </c>
      <c r="E1993" s="532">
        <v>5265.904200283594</v>
      </c>
      <c r="F1993" s="532">
        <v>76321.903042864578</v>
      </c>
      <c r="G1993" s="532">
        <v>326.48606041758285</v>
      </c>
      <c r="H1993" s="532">
        <v>76.355610904112112</v>
      </c>
      <c r="I1993" s="532">
        <v>402.84167132169495</v>
      </c>
    </row>
    <row r="1994" spans="1:9" x14ac:dyDescent="0.25">
      <c r="A1994" s="216" t="s">
        <v>2641</v>
      </c>
      <c r="B1994" s="1">
        <v>30006258</v>
      </c>
      <c r="C1994" s="551" t="s">
        <v>603</v>
      </c>
      <c r="D1994" s="1" t="s">
        <v>538</v>
      </c>
      <c r="E1994" s="532">
        <v>0</v>
      </c>
      <c r="F1994" s="532">
        <v>141934.10778707094</v>
      </c>
      <c r="G1994" s="532">
        <v>0</v>
      </c>
      <c r="H1994" s="532">
        <v>0</v>
      </c>
      <c r="I1994" s="532">
        <v>0</v>
      </c>
    </row>
    <row r="1995" spans="1:9" x14ac:dyDescent="0.25">
      <c r="A1995" s="216" t="s">
        <v>2642</v>
      </c>
      <c r="B1995" s="1">
        <v>30006263</v>
      </c>
      <c r="C1995" s="551" t="s">
        <v>547</v>
      </c>
      <c r="D1995" s="1" t="s">
        <v>540</v>
      </c>
      <c r="E1995" s="532">
        <v>5416.354235317187</v>
      </c>
      <c r="F1995" s="532">
        <v>91763.369813794765</v>
      </c>
      <c r="G1995" s="532">
        <v>335.81396258966561</v>
      </c>
      <c r="H1995" s="532">
        <v>78.537136412099215</v>
      </c>
      <c r="I1995" s="532">
        <v>414.35109900176485</v>
      </c>
    </row>
    <row r="1996" spans="1:9" x14ac:dyDescent="0.25">
      <c r="A1996" s="216" t="s">
        <v>2643</v>
      </c>
      <c r="B1996" s="1">
        <v>30006264</v>
      </c>
      <c r="C1996" s="551" t="s">
        <v>547</v>
      </c>
      <c r="D1996" s="1" t="s">
        <v>540</v>
      </c>
      <c r="E1996" s="532">
        <v>5165.5531855585941</v>
      </c>
      <c r="F1996" s="532">
        <v>68907.182832083621</v>
      </c>
      <c r="G1996" s="532">
        <v>320.26429750463285</v>
      </c>
      <c r="H1996" s="532">
        <v>74.900521190599619</v>
      </c>
      <c r="I1996" s="532">
        <v>395.1648186952325</v>
      </c>
    </row>
    <row r="1997" spans="1:9" x14ac:dyDescent="0.25">
      <c r="A1997" s="216" t="s">
        <v>2644</v>
      </c>
      <c r="B1997" s="1">
        <v>30006265</v>
      </c>
      <c r="C1997" s="551" t="s">
        <v>547</v>
      </c>
      <c r="D1997" s="1" t="s">
        <v>540</v>
      </c>
      <c r="E1997" s="532">
        <v>4639.857664060939</v>
      </c>
      <c r="F1997" s="532">
        <v>63763.836651507125</v>
      </c>
      <c r="G1997" s="532">
        <v>287.6711751717782</v>
      </c>
      <c r="H1997" s="532">
        <v>67.277936128883624</v>
      </c>
      <c r="I1997" s="532">
        <v>354.9491113006618</v>
      </c>
    </row>
    <row r="1998" spans="1:9" x14ac:dyDescent="0.25">
      <c r="A1998" s="216" t="s">
        <v>2645</v>
      </c>
      <c r="B1998" s="1">
        <v>30006268</v>
      </c>
      <c r="C1998" s="551" t="s">
        <v>1271</v>
      </c>
      <c r="D1998" s="1" t="s">
        <v>540</v>
      </c>
      <c r="E1998" s="532">
        <v>7623.1587146203137</v>
      </c>
      <c r="F1998" s="532">
        <v>72674.861837522127</v>
      </c>
      <c r="G1998" s="532">
        <v>472.63584030645944</v>
      </c>
      <c r="H1998" s="532">
        <v>110.53580136199456</v>
      </c>
      <c r="I1998" s="532">
        <v>583.17164166845396</v>
      </c>
    </row>
    <row r="1999" spans="1:9" x14ac:dyDescent="0.25">
      <c r="A1999" s="216" t="s">
        <v>2646</v>
      </c>
      <c r="B1999" s="1">
        <v>30006280</v>
      </c>
      <c r="C1999" s="551" t="s">
        <v>544</v>
      </c>
      <c r="D1999" s="1" t="s">
        <v>540</v>
      </c>
      <c r="E1999" s="532">
        <v>8919.8302777714835</v>
      </c>
      <c r="F1999" s="532">
        <v>84485.401136712622</v>
      </c>
      <c r="G1999" s="532">
        <v>553.02947722183194</v>
      </c>
      <c r="H1999" s="532">
        <v>129.33753902768652</v>
      </c>
      <c r="I1999" s="532">
        <v>682.36701624951843</v>
      </c>
    </row>
    <row r="2000" spans="1:9" x14ac:dyDescent="0.25">
      <c r="A2000" s="216" t="s">
        <v>2647</v>
      </c>
      <c r="B2000" s="1">
        <v>30006281</v>
      </c>
      <c r="C2000" s="551" t="s">
        <v>580</v>
      </c>
      <c r="D2000" s="1" t="s">
        <v>540</v>
      </c>
      <c r="E2000" s="532">
        <v>34137.395951221879</v>
      </c>
      <c r="F2000" s="532">
        <v>169512.43122848123</v>
      </c>
      <c r="G2000" s="532">
        <v>0</v>
      </c>
      <c r="H2000" s="532">
        <v>494.99224129271727</v>
      </c>
      <c r="I2000" s="532">
        <v>494.99224129271727</v>
      </c>
    </row>
    <row r="2001" spans="1:9" x14ac:dyDescent="0.25">
      <c r="A2001" s="216" t="s">
        <v>2648</v>
      </c>
      <c r="B2001" s="1">
        <v>30006299</v>
      </c>
      <c r="C2001" s="551" t="s">
        <v>544</v>
      </c>
      <c r="D2001" s="1" t="s">
        <v>540</v>
      </c>
      <c r="E2001" s="532">
        <v>5925.1858911695954</v>
      </c>
      <c r="F2001" s="532">
        <v>78353.61849570027</v>
      </c>
      <c r="G2001" s="532">
        <v>367.36152525251492</v>
      </c>
      <c r="H2001" s="532">
        <v>85.91519542195914</v>
      </c>
      <c r="I2001" s="532">
        <v>453.27672067447406</v>
      </c>
    </row>
    <row r="2002" spans="1:9" x14ac:dyDescent="0.25">
      <c r="A2002" s="216" t="s">
        <v>2649</v>
      </c>
      <c r="B2002" s="1">
        <v>30006308</v>
      </c>
      <c r="C2002" s="551" t="s">
        <v>787</v>
      </c>
      <c r="D2002" s="1" t="s">
        <v>540</v>
      </c>
      <c r="E2002" s="532">
        <v>8994.4492118731268</v>
      </c>
      <c r="F2002" s="532">
        <v>85294.770325441219</v>
      </c>
      <c r="G2002" s="532">
        <v>557.65585113613383</v>
      </c>
      <c r="H2002" s="532">
        <v>130.41951357216035</v>
      </c>
      <c r="I2002" s="532">
        <v>688.07536470829416</v>
      </c>
    </row>
    <row r="2003" spans="1:9" x14ac:dyDescent="0.25">
      <c r="A2003" s="216" t="s">
        <v>2650</v>
      </c>
      <c r="B2003" s="1">
        <v>30006309</v>
      </c>
      <c r="C2003" s="551" t="s">
        <v>728</v>
      </c>
      <c r="D2003" s="1" t="s">
        <v>540</v>
      </c>
      <c r="E2003" s="532">
        <v>10420.137301864064</v>
      </c>
      <c r="F2003" s="532">
        <v>103667.50832261812</v>
      </c>
      <c r="G2003" s="532">
        <v>646.04851271557197</v>
      </c>
      <c r="H2003" s="532">
        <v>151.09199087702893</v>
      </c>
      <c r="I2003" s="532">
        <v>797.14050359260091</v>
      </c>
    </row>
    <row r="2004" spans="1:9" x14ac:dyDescent="0.25">
      <c r="A2004" s="216" t="s">
        <v>2651</v>
      </c>
      <c r="B2004" s="1">
        <v>30006312</v>
      </c>
      <c r="C2004" s="551" t="s">
        <v>1049</v>
      </c>
      <c r="D2004" s="1" t="s">
        <v>538</v>
      </c>
      <c r="E2004" s="532">
        <v>0</v>
      </c>
      <c r="F2004" s="532">
        <v>119318.99311463043</v>
      </c>
      <c r="G2004" s="532">
        <v>0</v>
      </c>
      <c r="H2004" s="532">
        <v>0</v>
      </c>
      <c r="I2004" s="532">
        <v>0</v>
      </c>
    </row>
    <row r="2005" spans="1:9" x14ac:dyDescent="0.25">
      <c r="A2005" s="216" t="s">
        <v>2652</v>
      </c>
      <c r="B2005" s="1">
        <v>30006316</v>
      </c>
      <c r="C2005" s="551" t="s">
        <v>553</v>
      </c>
      <c r="D2005" s="1" t="s">
        <v>538</v>
      </c>
      <c r="E2005" s="532">
        <v>0</v>
      </c>
      <c r="F2005" s="532">
        <v>168395.7227219097</v>
      </c>
      <c r="G2005" s="532">
        <v>0</v>
      </c>
      <c r="H2005" s="532">
        <v>0</v>
      </c>
      <c r="I2005" s="532">
        <v>0</v>
      </c>
    </row>
    <row r="2006" spans="1:9" x14ac:dyDescent="0.25">
      <c r="A2006" s="216" t="s">
        <v>2653</v>
      </c>
      <c r="B2006" s="1">
        <v>30006318</v>
      </c>
      <c r="C2006" s="551" t="s">
        <v>1092</v>
      </c>
      <c r="D2006" s="1" t="s">
        <v>540</v>
      </c>
      <c r="E2006" s="532">
        <v>9530.2869167187509</v>
      </c>
      <c r="F2006" s="532">
        <v>94367.272957439942</v>
      </c>
      <c r="G2006" s="532">
        <v>590.87778883656256</v>
      </c>
      <c r="H2006" s="532">
        <v>138.18916029242189</v>
      </c>
      <c r="I2006" s="532">
        <v>729.06694912898445</v>
      </c>
    </row>
    <row r="2007" spans="1:9" x14ac:dyDescent="0.25">
      <c r="A2007" s="216" t="s">
        <v>2654</v>
      </c>
      <c r="B2007" s="1">
        <v>30006322</v>
      </c>
      <c r="C2007" s="551" t="s">
        <v>601</v>
      </c>
      <c r="D2007" s="1" t="s">
        <v>540</v>
      </c>
      <c r="E2007" s="532">
        <v>8994.877539375002</v>
      </c>
      <c r="F2007" s="532">
        <v>85159.754790823223</v>
      </c>
      <c r="G2007" s="532">
        <v>557.68240744125012</v>
      </c>
      <c r="H2007" s="532">
        <v>130.42572432093755</v>
      </c>
      <c r="I2007" s="532">
        <v>688.10813176218767</v>
      </c>
    </row>
    <row r="2008" spans="1:9" x14ac:dyDescent="0.25">
      <c r="A2008" s="216" t="s">
        <v>2655</v>
      </c>
      <c r="B2008" s="1">
        <v>30006327</v>
      </c>
      <c r="C2008" s="551" t="s">
        <v>580</v>
      </c>
      <c r="D2008" s="1" t="s">
        <v>540</v>
      </c>
      <c r="E2008" s="532">
        <v>10946.123474166565</v>
      </c>
      <c r="F2008" s="532">
        <v>115851.45097416657</v>
      </c>
      <c r="G2008" s="532">
        <v>678.659655398327</v>
      </c>
      <c r="H2008" s="532">
        <v>158.71879037541521</v>
      </c>
      <c r="I2008" s="532">
        <v>837.37844577374221</v>
      </c>
    </row>
    <row r="2009" spans="1:9" x14ac:dyDescent="0.25">
      <c r="A2009" s="216" t="s">
        <v>2656</v>
      </c>
      <c r="B2009" s="1">
        <v>30006330</v>
      </c>
      <c r="C2009" s="551" t="s">
        <v>553</v>
      </c>
      <c r="D2009" s="1" t="s">
        <v>538</v>
      </c>
      <c r="E2009" s="532">
        <v>0</v>
      </c>
      <c r="F2009" s="532">
        <v>87629.78016598367</v>
      </c>
      <c r="G2009" s="532">
        <v>0</v>
      </c>
      <c r="H2009" s="532">
        <v>0</v>
      </c>
      <c r="I2009" s="532">
        <v>0</v>
      </c>
    </row>
    <row r="2010" spans="1:9" x14ac:dyDescent="0.25">
      <c r="A2010" s="216" t="s">
        <v>2657</v>
      </c>
      <c r="B2010" s="1">
        <v>30006332</v>
      </c>
      <c r="C2010" s="551" t="s">
        <v>553</v>
      </c>
      <c r="D2010" s="1" t="s">
        <v>538</v>
      </c>
      <c r="E2010" s="532">
        <v>0</v>
      </c>
      <c r="F2010" s="532">
        <v>92243.33307167828</v>
      </c>
      <c r="G2010" s="532">
        <v>0</v>
      </c>
      <c r="H2010" s="532">
        <v>0</v>
      </c>
      <c r="I2010" s="532">
        <v>0</v>
      </c>
    </row>
    <row r="2011" spans="1:9" x14ac:dyDescent="0.25">
      <c r="A2011" s="216" t="s">
        <v>2658</v>
      </c>
      <c r="B2011" s="1">
        <v>30006344</v>
      </c>
      <c r="C2011" s="551" t="s">
        <v>541</v>
      </c>
      <c r="D2011" s="1" t="s">
        <v>540</v>
      </c>
      <c r="E2011" s="532">
        <v>4805.4521357679696</v>
      </c>
      <c r="F2011" s="532">
        <v>62850.026632639965</v>
      </c>
      <c r="G2011" s="532">
        <v>297.93803241761412</v>
      </c>
      <c r="H2011" s="532">
        <v>69.679055968635566</v>
      </c>
      <c r="I2011" s="532">
        <v>367.61708838624969</v>
      </c>
    </row>
    <row r="2012" spans="1:9" x14ac:dyDescent="0.25">
      <c r="A2012" s="216" t="s">
        <v>2659</v>
      </c>
      <c r="B2012" s="1">
        <v>30006347</v>
      </c>
      <c r="C2012" s="551" t="s">
        <v>2660</v>
      </c>
      <c r="D2012" s="1" t="s">
        <v>540</v>
      </c>
      <c r="E2012" s="532">
        <v>4857.6163065320316</v>
      </c>
      <c r="F2012" s="532">
        <v>65611.523107377638</v>
      </c>
      <c r="G2012" s="532">
        <v>301.17221100498597</v>
      </c>
      <c r="H2012" s="532">
        <v>70.435436444714455</v>
      </c>
      <c r="I2012" s="532">
        <v>371.60764744970044</v>
      </c>
    </row>
    <row r="2013" spans="1:9" x14ac:dyDescent="0.25">
      <c r="A2013" s="216" t="s">
        <v>2661</v>
      </c>
      <c r="B2013" s="1">
        <v>30006351</v>
      </c>
      <c r="C2013" s="551" t="s">
        <v>1271</v>
      </c>
      <c r="D2013" s="1" t="s">
        <v>540</v>
      </c>
      <c r="E2013" s="532">
        <v>4805.4521357679696</v>
      </c>
      <c r="F2013" s="532">
        <v>65992.09331062439</v>
      </c>
      <c r="G2013" s="532">
        <v>297.93803241761412</v>
      </c>
      <c r="H2013" s="532">
        <v>69.679055968635566</v>
      </c>
      <c r="I2013" s="532">
        <v>367.61708838624969</v>
      </c>
    </row>
    <row r="2014" spans="1:9" x14ac:dyDescent="0.25">
      <c r="A2014" s="216" t="s">
        <v>2662</v>
      </c>
      <c r="B2014" s="1">
        <v>30006358</v>
      </c>
      <c r="C2014" s="551" t="s">
        <v>549</v>
      </c>
      <c r="D2014" s="1" t="s">
        <v>540</v>
      </c>
      <c r="E2014" s="532">
        <v>6124.1195399332828</v>
      </c>
      <c r="F2014" s="532">
        <v>64816.383289933277</v>
      </c>
      <c r="G2014" s="532">
        <v>379.69541147586352</v>
      </c>
      <c r="H2014" s="532">
        <v>88.799733329032605</v>
      </c>
      <c r="I2014" s="532">
        <v>468.49514480489614</v>
      </c>
    </row>
    <row r="2015" spans="1:9" x14ac:dyDescent="0.25">
      <c r="A2015" s="216" t="s">
        <v>2663</v>
      </c>
      <c r="B2015" s="1">
        <v>30006368</v>
      </c>
      <c r="C2015" s="551" t="s">
        <v>603</v>
      </c>
      <c r="D2015" s="1" t="s">
        <v>538</v>
      </c>
      <c r="E2015" s="532">
        <v>0</v>
      </c>
      <c r="F2015" s="532">
        <v>118806.18621897654</v>
      </c>
      <c r="G2015" s="532">
        <v>0</v>
      </c>
      <c r="H2015" s="532">
        <v>0</v>
      </c>
      <c r="I2015" s="532">
        <v>0</v>
      </c>
    </row>
    <row r="2016" spans="1:9" x14ac:dyDescent="0.25">
      <c r="A2016" s="216" t="s">
        <v>2664</v>
      </c>
      <c r="B2016" s="1">
        <v>30006373</v>
      </c>
      <c r="C2016" s="551" t="s">
        <v>689</v>
      </c>
      <c r="D2016" s="1" t="s">
        <v>540</v>
      </c>
      <c r="E2016" s="532">
        <v>4011.8224644367197</v>
      </c>
      <c r="F2016" s="532">
        <v>57839.661214436725</v>
      </c>
      <c r="G2016" s="532">
        <v>248.73299279507663</v>
      </c>
      <c r="H2016" s="532">
        <v>58.171425734332438</v>
      </c>
      <c r="I2016" s="532">
        <v>306.90441852940904</v>
      </c>
    </row>
    <row r="2017" spans="1:9" x14ac:dyDescent="0.25">
      <c r="A2017" s="216" t="s">
        <v>2665</v>
      </c>
      <c r="B2017" s="1">
        <v>30006374</v>
      </c>
      <c r="C2017" s="551" t="s">
        <v>2508</v>
      </c>
      <c r="D2017" s="1" t="s">
        <v>540</v>
      </c>
      <c r="E2017" s="532">
        <v>19356.584851019001</v>
      </c>
      <c r="F2017" s="532">
        <v>131508.44718560047</v>
      </c>
      <c r="G2017" s="532">
        <v>1200.1082607631781</v>
      </c>
      <c r="H2017" s="532">
        <v>280.67048033977551</v>
      </c>
      <c r="I2017" s="532">
        <v>1480.7787411029535</v>
      </c>
    </row>
    <row r="2018" spans="1:9" x14ac:dyDescent="0.25">
      <c r="A2018" s="216" t="s">
        <v>2666</v>
      </c>
      <c r="B2018" s="1">
        <v>30006379</v>
      </c>
      <c r="C2018" s="551" t="s">
        <v>544</v>
      </c>
      <c r="D2018" s="1" t="s">
        <v>540</v>
      </c>
      <c r="E2018" s="532">
        <v>4388.4867857507434</v>
      </c>
      <c r="F2018" s="532">
        <v>66056.630275333926</v>
      </c>
      <c r="G2018" s="532">
        <v>272.0861807165461</v>
      </c>
      <c r="H2018" s="532">
        <v>63.633058393385781</v>
      </c>
      <c r="I2018" s="532">
        <v>335.71923910993189</v>
      </c>
    </row>
    <row r="2019" spans="1:9" x14ac:dyDescent="0.25">
      <c r="A2019" s="216" t="s">
        <v>2667</v>
      </c>
      <c r="B2019" s="1">
        <v>30006383</v>
      </c>
      <c r="C2019" s="551" t="s">
        <v>553</v>
      </c>
      <c r="D2019" s="1" t="s">
        <v>538</v>
      </c>
      <c r="E2019" s="532">
        <v>0</v>
      </c>
      <c r="F2019" s="532">
        <v>151320.30001445228</v>
      </c>
      <c r="G2019" s="532">
        <v>0</v>
      </c>
      <c r="H2019" s="532">
        <v>0</v>
      </c>
      <c r="I2019" s="532">
        <v>0</v>
      </c>
    </row>
    <row r="2020" spans="1:9" x14ac:dyDescent="0.25">
      <c r="A2020" s="216" t="s">
        <v>2668</v>
      </c>
      <c r="B2020" s="1">
        <v>30006384</v>
      </c>
      <c r="C2020" s="551" t="s">
        <v>601</v>
      </c>
      <c r="D2020" s="1" t="s">
        <v>540</v>
      </c>
      <c r="E2020" s="532">
        <v>19672.470264687501</v>
      </c>
      <c r="F2020" s="532">
        <v>141233.69996310526</v>
      </c>
      <c r="G2020" s="532">
        <v>1219.6931564106251</v>
      </c>
      <c r="H2020" s="532">
        <v>285.25081883796878</v>
      </c>
      <c r="I2020" s="532">
        <v>1504.9439752485939</v>
      </c>
    </row>
    <row r="2021" spans="1:9" x14ac:dyDescent="0.25">
      <c r="A2021" s="216" t="s">
        <v>2669</v>
      </c>
      <c r="B2021" s="1">
        <v>30006386</v>
      </c>
      <c r="C2021" s="551" t="s">
        <v>553</v>
      </c>
      <c r="D2021" s="1" t="s">
        <v>538</v>
      </c>
      <c r="E2021" s="532">
        <v>0</v>
      </c>
      <c r="F2021" s="532">
        <v>161404.90777220018</v>
      </c>
      <c r="G2021" s="532">
        <v>0</v>
      </c>
      <c r="H2021" s="532">
        <v>0</v>
      </c>
      <c r="I2021" s="532">
        <v>0</v>
      </c>
    </row>
    <row r="2022" spans="1:9" x14ac:dyDescent="0.25">
      <c r="A2022" s="216" t="s">
        <v>2670</v>
      </c>
      <c r="B2022" s="1">
        <v>30006389</v>
      </c>
      <c r="C2022" s="551" t="s">
        <v>1956</v>
      </c>
      <c r="D2022" s="1" t="s">
        <v>540</v>
      </c>
      <c r="E2022" s="532">
        <v>9563.3056130195419</v>
      </c>
      <c r="F2022" s="532">
        <v>91920.593364913497</v>
      </c>
      <c r="G2022" s="532">
        <v>592.92494800721158</v>
      </c>
      <c r="H2022" s="532">
        <v>138.66793138878336</v>
      </c>
      <c r="I2022" s="532">
        <v>731.59287939599494</v>
      </c>
    </row>
    <row r="2023" spans="1:9" x14ac:dyDescent="0.25">
      <c r="A2023" s="216" t="s">
        <v>2671</v>
      </c>
      <c r="B2023" s="1">
        <v>30006400</v>
      </c>
      <c r="C2023" s="551" t="s">
        <v>578</v>
      </c>
      <c r="D2023" s="1" t="s">
        <v>540</v>
      </c>
      <c r="E2023" s="532">
        <v>10018.151941354377</v>
      </c>
      <c r="F2023" s="532">
        <v>102361.68779045285</v>
      </c>
      <c r="G2023" s="532">
        <v>621.12542036397144</v>
      </c>
      <c r="H2023" s="532">
        <v>145.26320314963849</v>
      </c>
      <c r="I2023" s="532">
        <v>766.3886235136099</v>
      </c>
    </row>
    <row r="2024" spans="1:9" x14ac:dyDescent="0.25">
      <c r="A2024" s="216" t="s">
        <v>2672</v>
      </c>
      <c r="B2024" s="1">
        <v>30006413</v>
      </c>
      <c r="C2024" s="551" t="s">
        <v>1413</v>
      </c>
      <c r="D2024" s="1" t="s">
        <v>540</v>
      </c>
      <c r="E2024" s="532">
        <v>7711.7154256329695</v>
      </c>
      <c r="F2024" s="532">
        <v>81732.877375602038</v>
      </c>
      <c r="G2024" s="532">
        <v>478.12635638924411</v>
      </c>
      <c r="H2024" s="532">
        <v>111.81987367167807</v>
      </c>
      <c r="I2024" s="532">
        <v>589.94623006092218</v>
      </c>
    </row>
    <row r="2025" spans="1:9" x14ac:dyDescent="0.25">
      <c r="A2025" s="216" t="s">
        <v>2673</v>
      </c>
      <c r="B2025" s="1">
        <v>30006417</v>
      </c>
      <c r="C2025" s="551" t="s">
        <v>1262</v>
      </c>
      <c r="D2025" s="1" t="s">
        <v>540</v>
      </c>
      <c r="E2025" s="532">
        <v>8361.1670003509389</v>
      </c>
      <c r="F2025" s="532">
        <v>88632.923150350936</v>
      </c>
      <c r="G2025" s="532">
        <v>518.39235402175825</v>
      </c>
      <c r="H2025" s="532">
        <v>121.23692150508862</v>
      </c>
      <c r="I2025" s="532">
        <v>639.62927552684687</v>
      </c>
    </row>
    <row r="2026" spans="1:9" x14ac:dyDescent="0.25">
      <c r="A2026" s="216" t="s">
        <v>2674</v>
      </c>
      <c r="B2026" s="1">
        <v>30006425</v>
      </c>
      <c r="C2026" s="551" t="s">
        <v>1813</v>
      </c>
      <c r="D2026" s="1" t="s">
        <v>540</v>
      </c>
      <c r="E2026" s="532">
        <v>8589.5726407257825</v>
      </c>
      <c r="F2026" s="532">
        <v>90910.216390725778</v>
      </c>
      <c r="G2026" s="532">
        <v>532.55350372499856</v>
      </c>
      <c r="H2026" s="532">
        <v>124.54880329052385</v>
      </c>
      <c r="I2026" s="532">
        <v>657.10230701552246</v>
      </c>
    </row>
    <row r="2027" spans="1:9" x14ac:dyDescent="0.25">
      <c r="A2027" s="216" t="s">
        <v>2675</v>
      </c>
      <c r="B2027" s="1">
        <v>30006431</v>
      </c>
      <c r="C2027" s="551" t="s">
        <v>648</v>
      </c>
      <c r="D2027" s="1" t="s">
        <v>538</v>
      </c>
      <c r="E2027" s="532">
        <v>0</v>
      </c>
      <c r="F2027" s="532">
        <v>101407.18519982955</v>
      </c>
      <c r="G2027" s="532">
        <v>0</v>
      </c>
      <c r="H2027" s="532">
        <v>0</v>
      </c>
      <c r="I2027" s="532">
        <v>0</v>
      </c>
    </row>
    <row r="2028" spans="1:9" x14ac:dyDescent="0.25">
      <c r="A2028" s="216" t="s">
        <v>2676</v>
      </c>
      <c r="B2028" s="1">
        <v>30006434</v>
      </c>
      <c r="C2028" s="551" t="s">
        <v>1615</v>
      </c>
      <c r="D2028" s="1" t="s">
        <v>538</v>
      </c>
      <c r="E2028" s="532">
        <v>0</v>
      </c>
      <c r="F2028" s="532">
        <v>98040.196836924079</v>
      </c>
      <c r="G2028" s="532">
        <v>0</v>
      </c>
      <c r="H2028" s="532">
        <v>0</v>
      </c>
      <c r="I2028" s="532">
        <v>0</v>
      </c>
    </row>
    <row r="2029" spans="1:9" x14ac:dyDescent="0.25">
      <c r="A2029" s="216" t="s">
        <v>2677</v>
      </c>
      <c r="B2029" s="1">
        <v>30006438</v>
      </c>
      <c r="C2029" s="551" t="s">
        <v>555</v>
      </c>
      <c r="D2029" s="1" t="s">
        <v>538</v>
      </c>
      <c r="E2029" s="532">
        <v>0</v>
      </c>
      <c r="F2029" s="532">
        <v>157416.90147297017</v>
      </c>
      <c r="G2029" s="532">
        <v>0</v>
      </c>
      <c r="H2029" s="532">
        <v>0</v>
      </c>
      <c r="I2029" s="532">
        <v>0</v>
      </c>
    </row>
    <row r="2030" spans="1:9" x14ac:dyDescent="0.25">
      <c r="A2030" s="216" t="s">
        <v>2678</v>
      </c>
      <c r="B2030" s="1">
        <v>30006439</v>
      </c>
      <c r="C2030" s="551" t="s">
        <v>555</v>
      </c>
      <c r="D2030" s="1" t="s">
        <v>538</v>
      </c>
      <c r="E2030" s="532">
        <v>0</v>
      </c>
      <c r="F2030" s="532">
        <v>154774.5629260274</v>
      </c>
      <c r="G2030" s="532">
        <v>0</v>
      </c>
      <c r="H2030" s="532">
        <v>0</v>
      </c>
      <c r="I2030" s="532">
        <v>0</v>
      </c>
    </row>
    <row r="2031" spans="1:9" x14ac:dyDescent="0.25">
      <c r="A2031" s="216" t="s">
        <v>2679</v>
      </c>
      <c r="B2031" s="1">
        <v>30006445</v>
      </c>
      <c r="C2031" s="551" t="s">
        <v>626</v>
      </c>
      <c r="D2031" s="1" t="s">
        <v>538</v>
      </c>
      <c r="E2031" s="532">
        <v>0</v>
      </c>
      <c r="F2031" s="532">
        <v>92757.979416295857</v>
      </c>
      <c r="G2031" s="532">
        <v>0</v>
      </c>
      <c r="H2031" s="532">
        <v>0</v>
      </c>
      <c r="I2031" s="532">
        <v>0</v>
      </c>
    </row>
    <row r="2032" spans="1:9" x14ac:dyDescent="0.25">
      <c r="A2032" s="216" t="s">
        <v>2680</v>
      </c>
      <c r="B2032" s="1">
        <v>30006446</v>
      </c>
      <c r="C2032" s="551" t="s">
        <v>2349</v>
      </c>
      <c r="D2032" s="1" t="s">
        <v>538</v>
      </c>
      <c r="E2032" s="532">
        <v>0</v>
      </c>
      <c r="F2032" s="532">
        <v>124239.91804243944</v>
      </c>
      <c r="G2032" s="532">
        <v>0</v>
      </c>
      <c r="H2032" s="532">
        <v>0</v>
      </c>
      <c r="I2032" s="532">
        <v>0</v>
      </c>
    </row>
    <row r="2033" spans="1:9" x14ac:dyDescent="0.25">
      <c r="A2033" s="216" t="s">
        <v>2681</v>
      </c>
      <c r="B2033" s="1">
        <v>30006450</v>
      </c>
      <c r="C2033" s="551" t="s">
        <v>623</v>
      </c>
      <c r="D2033" s="1" t="s">
        <v>538</v>
      </c>
      <c r="E2033" s="532">
        <v>0</v>
      </c>
      <c r="F2033" s="532">
        <v>140620.24552883001</v>
      </c>
      <c r="G2033" s="532">
        <v>0</v>
      </c>
      <c r="H2033" s="532">
        <v>0</v>
      </c>
      <c r="I2033" s="532">
        <v>0</v>
      </c>
    </row>
    <row r="2034" spans="1:9" x14ac:dyDescent="0.25">
      <c r="A2034" s="216" t="s">
        <v>2682</v>
      </c>
      <c r="B2034" s="1">
        <v>30006451</v>
      </c>
      <c r="C2034" s="551" t="s">
        <v>626</v>
      </c>
      <c r="D2034" s="1" t="s">
        <v>538</v>
      </c>
      <c r="E2034" s="532">
        <v>0</v>
      </c>
      <c r="F2034" s="532">
        <v>108351.55486769932</v>
      </c>
      <c r="G2034" s="532">
        <v>0</v>
      </c>
      <c r="H2034" s="532">
        <v>0</v>
      </c>
      <c r="I2034" s="532">
        <v>0</v>
      </c>
    </row>
    <row r="2035" spans="1:9" x14ac:dyDescent="0.25">
      <c r="A2035" s="216" t="s">
        <v>2683</v>
      </c>
      <c r="B2035" s="1">
        <v>30006452</v>
      </c>
      <c r="C2035" s="551" t="s">
        <v>548</v>
      </c>
      <c r="D2035" s="1" t="s">
        <v>538</v>
      </c>
      <c r="E2035" s="532">
        <v>0</v>
      </c>
      <c r="F2035" s="532">
        <v>104455.49154437464</v>
      </c>
      <c r="G2035" s="532">
        <v>0</v>
      </c>
      <c r="H2035" s="532">
        <v>0</v>
      </c>
      <c r="I2035" s="532">
        <v>0</v>
      </c>
    </row>
    <row r="2036" spans="1:9" x14ac:dyDescent="0.25">
      <c r="A2036" s="216" t="s">
        <v>2684</v>
      </c>
      <c r="B2036" s="1">
        <v>30006456</v>
      </c>
      <c r="C2036" s="551" t="s">
        <v>654</v>
      </c>
      <c r="D2036" s="1" t="s">
        <v>538</v>
      </c>
      <c r="E2036" s="532">
        <v>0</v>
      </c>
      <c r="F2036" s="532">
        <v>100270.35816754551</v>
      </c>
      <c r="G2036" s="532">
        <v>0</v>
      </c>
      <c r="H2036" s="532">
        <v>0</v>
      </c>
      <c r="I2036" s="532">
        <v>0</v>
      </c>
    </row>
    <row r="2037" spans="1:9" x14ac:dyDescent="0.25">
      <c r="A2037" s="216" t="s">
        <v>2685</v>
      </c>
      <c r="B2037" s="1">
        <v>30006457</v>
      </c>
      <c r="C2037" s="551" t="s">
        <v>1719</v>
      </c>
      <c r="D2037" s="1" t="s">
        <v>538</v>
      </c>
      <c r="E2037" s="532">
        <v>0</v>
      </c>
      <c r="F2037" s="532">
        <v>107395.38018990483</v>
      </c>
      <c r="G2037" s="532">
        <v>0</v>
      </c>
      <c r="H2037" s="532">
        <v>0</v>
      </c>
      <c r="I2037" s="532">
        <v>0</v>
      </c>
    </row>
    <row r="2038" spans="1:9" x14ac:dyDescent="0.25">
      <c r="A2038" s="216" t="s">
        <v>2686</v>
      </c>
      <c r="B2038" s="1">
        <v>30006460</v>
      </c>
      <c r="C2038" s="551" t="s">
        <v>601</v>
      </c>
      <c r="D2038" s="1" t="s">
        <v>540</v>
      </c>
      <c r="E2038" s="532">
        <v>11331.618225854065</v>
      </c>
      <c r="F2038" s="532">
        <v>99173.228462849584</v>
      </c>
      <c r="G2038" s="532">
        <v>702.56033000295201</v>
      </c>
      <c r="H2038" s="532">
        <v>164.30846427488396</v>
      </c>
      <c r="I2038" s="532">
        <v>866.86879427783595</v>
      </c>
    </row>
    <row r="2039" spans="1:9" x14ac:dyDescent="0.25">
      <c r="A2039" s="216" t="s">
        <v>2687</v>
      </c>
      <c r="B2039" s="1">
        <v>30006476</v>
      </c>
      <c r="C2039" s="551" t="s">
        <v>1617</v>
      </c>
      <c r="D2039" s="1" t="s">
        <v>540</v>
      </c>
      <c r="E2039" s="532">
        <v>9800.4544885264077</v>
      </c>
      <c r="F2039" s="532">
        <v>97502.316979063777</v>
      </c>
      <c r="G2039" s="532">
        <v>607.62817828863729</v>
      </c>
      <c r="H2039" s="532">
        <v>142.10659008363291</v>
      </c>
      <c r="I2039" s="532">
        <v>749.7347683722702</v>
      </c>
    </row>
    <row r="2040" spans="1:9" x14ac:dyDescent="0.25">
      <c r="A2040" s="216" t="s">
        <v>2688</v>
      </c>
      <c r="B2040" s="1">
        <v>30006477</v>
      </c>
      <c r="C2040" s="551" t="s">
        <v>1516</v>
      </c>
      <c r="D2040" s="1" t="s">
        <v>540</v>
      </c>
      <c r="E2040" s="532">
        <v>8312.2305832617203</v>
      </c>
      <c r="F2040" s="532">
        <v>87974.886833261728</v>
      </c>
      <c r="G2040" s="532">
        <v>515.35829616222668</v>
      </c>
      <c r="H2040" s="532">
        <v>120.52734345729495</v>
      </c>
      <c r="I2040" s="532">
        <v>635.88563961952161</v>
      </c>
    </row>
    <row r="2041" spans="1:9" x14ac:dyDescent="0.25">
      <c r="A2041" s="216" t="s">
        <v>2689</v>
      </c>
      <c r="B2041" s="1">
        <v>30006481</v>
      </c>
      <c r="C2041" s="551" t="s">
        <v>1195</v>
      </c>
      <c r="D2041" s="1" t="s">
        <v>540</v>
      </c>
      <c r="E2041" s="532">
        <v>11672.673999222034</v>
      </c>
      <c r="F2041" s="532">
        <v>122085.34061126004</v>
      </c>
      <c r="G2041" s="532">
        <v>723.70578795176607</v>
      </c>
      <c r="H2041" s="532">
        <v>169.2537729887195</v>
      </c>
      <c r="I2041" s="532">
        <v>892.95956094048552</v>
      </c>
    </row>
    <row r="2042" spans="1:9" x14ac:dyDescent="0.25">
      <c r="A2042" s="216" t="s">
        <v>2690</v>
      </c>
      <c r="B2042" s="1">
        <v>30006493</v>
      </c>
      <c r="C2042" s="551" t="s">
        <v>722</v>
      </c>
      <c r="D2042" s="1" t="s">
        <v>538</v>
      </c>
      <c r="E2042" s="532">
        <v>0</v>
      </c>
      <c r="F2042" s="532">
        <v>113555.43558132605</v>
      </c>
      <c r="G2042" s="532">
        <v>0</v>
      </c>
      <c r="H2042" s="532">
        <v>0</v>
      </c>
      <c r="I2042" s="532">
        <v>0</v>
      </c>
    </row>
    <row r="2043" spans="1:9" x14ac:dyDescent="0.25">
      <c r="A2043" s="216" t="s">
        <v>2691</v>
      </c>
      <c r="B2043" s="1">
        <v>30006494</v>
      </c>
      <c r="C2043" s="551" t="s">
        <v>648</v>
      </c>
      <c r="D2043" s="1" t="s">
        <v>538</v>
      </c>
      <c r="E2043" s="532">
        <v>0</v>
      </c>
      <c r="F2043" s="532">
        <v>141108.97330314387</v>
      </c>
      <c r="G2043" s="532">
        <v>0</v>
      </c>
      <c r="H2043" s="532">
        <v>0</v>
      </c>
      <c r="I2043" s="532">
        <v>0</v>
      </c>
    </row>
    <row r="2044" spans="1:9" x14ac:dyDescent="0.25">
      <c r="A2044" s="216" t="s">
        <v>2692</v>
      </c>
      <c r="B2044" s="1">
        <v>30006496</v>
      </c>
      <c r="C2044" s="551" t="s">
        <v>578</v>
      </c>
      <c r="D2044" s="1" t="s">
        <v>540</v>
      </c>
      <c r="E2044" s="532">
        <v>11850.858240002035</v>
      </c>
      <c r="F2044" s="532">
        <v>125426.97199000204</v>
      </c>
      <c r="G2044" s="532">
        <v>734.75321088012618</v>
      </c>
      <c r="H2044" s="532">
        <v>171.83744448002952</v>
      </c>
      <c r="I2044" s="532">
        <v>906.59065536015567</v>
      </c>
    </row>
    <row r="2045" spans="1:9" x14ac:dyDescent="0.25">
      <c r="A2045" s="216" t="s">
        <v>2693</v>
      </c>
      <c r="B2045" s="1">
        <v>30006511</v>
      </c>
      <c r="C2045" s="551" t="s">
        <v>564</v>
      </c>
      <c r="D2045" s="1" t="s">
        <v>538</v>
      </c>
      <c r="E2045" s="532">
        <v>0</v>
      </c>
      <c r="F2045" s="532">
        <v>185699.50801643834</v>
      </c>
      <c r="G2045" s="532">
        <v>0</v>
      </c>
      <c r="H2045" s="532">
        <v>0</v>
      </c>
      <c r="I2045" s="532">
        <v>0</v>
      </c>
    </row>
    <row r="2046" spans="1:9" x14ac:dyDescent="0.25">
      <c r="A2046" s="216" t="s">
        <v>2694</v>
      </c>
      <c r="B2046" s="1">
        <v>30006512</v>
      </c>
      <c r="C2046" s="551" t="s">
        <v>564</v>
      </c>
      <c r="D2046" s="1" t="s">
        <v>538</v>
      </c>
      <c r="E2046" s="532">
        <v>0</v>
      </c>
      <c r="F2046" s="532">
        <v>129757.51105886114</v>
      </c>
      <c r="G2046" s="532">
        <v>0</v>
      </c>
      <c r="H2046" s="532">
        <v>0</v>
      </c>
      <c r="I2046" s="532">
        <v>0</v>
      </c>
    </row>
    <row r="2047" spans="1:9" x14ac:dyDescent="0.25">
      <c r="A2047" s="216" t="s">
        <v>2695</v>
      </c>
      <c r="B2047" s="1">
        <v>30006534</v>
      </c>
      <c r="C2047" s="551" t="s">
        <v>722</v>
      </c>
      <c r="D2047" s="1" t="s">
        <v>538</v>
      </c>
      <c r="E2047" s="532">
        <v>0</v>
      </c>
      <c r="F2047" s="532">
        <v>186990.85250659415</v>
      </c>
      <c r="G2047" s="532">
        <v>0</v>
      </c>
      <c r="H2047" s="532">
        <v>0</v>
      </c>
      <c r="I2047" s="532">
        <v>0</v>
      </c>
    </row>
    <row r="2048" spans="1:9" x14ac:dyDescent="0.25">
      <c r="A2048" s="216" t="s">
        <v>2696</v>
      </c>
      <c r="B2048" s="1">
        <v>30006535</v>
      </c>
      <c r="C2048" s="551" t="s">
        <v>556</v>
      </c>
      <c r="D2048" s="1" t="s">
        <v>538</v>
      </c>
      <c r="E2048" s="532">
        <v>0</v>
      </c>
      <c r="F2048" s="532">
        <v>143053.56816358957</v>
      </c>
      <c r="G2048" s="532">
        <v>0</v>
      </c>
      <c r="H2048" s="532">
        <v>0</v>
      </c>
      <c r="I2048" s="532">
        <v>0</v>
      </c>
    </row>
    <row r="2049" spans="1:9" x14ac:dyDescent="0.25">
      <c r="A2049" s="216" t="s">
        <v>2697</v>
      </c>
      <c r="B2049" s="1">
        <v>30006536</v>
      </c>
      <c r="C2049" s="551" t="s">
        <v>2508</v>
      </c>
      <c r="D2049" s="1" t="s">
        <v>540</v>
      </c>
      <c r="E2049" s="532">
        <v>11771.49450799837</v>
      </c>
      <c r="F2049" s="532">
        <v>124587.00307049838</v>
      </c>
      <c r="G2049" s="532">
        <v>729.83265949589895</v>
      </c>
      <c r="H2049" s="532">
        <v>170.68667036597637</v>
      </c>
      <c r="I2049" s="532">
        <v>900.51932986187535</v>
      </c>
    </row>
    <row r="2050" spans="1:9" x14ac:dyDescent="0.25">
      <c r="A2050" s="216" t="s">
        <v>2698</v>
      </c>
      <c r="B2050" s="1">
        <v>30006537</v>
      </c>
      <c r="C2050" s="551" t="s">
        <v>571</v>
      </c>
      <c r="D2050" s="1" t="s">
        <v>538</v>
      </c>
      <c r="E2050" s="532">
        <v>0</v>
      </c>
      <c r="F2050" s="532">
        <v>192681.11586507503</v>
      </c>
      <c r="G2050" s="532">
        <v>0</v>
      </c>
      <c r="H2050" s="532">
        <v>0</v>
      </c>
      <c r="I2050" s="532">
        <v>0</v>
      </c>
    </row>
    <row r="2051" spans="1:9" x14ac:dyDescent="0.25">
      <c r="A2051" s="216" t="s">
        <v>2699</v>
      </c>
      <c r="B2051" s="1">
        <v>30006538</v>
      </c>
      <c r="C2051" s="551" t="s">
        <v>639</v>
      </c>
      <c r="D2051" s="1" t="s">
        <v>538</v>
      </c>
      <c r="E2051" s="532">
        <v>0</v>
      </c>
      <c r="F2051" s="532">
        <v>129440.28839786326</v>
      </c>
      <c r="G2051" s="532">
        <v>0</v>
      </c>
      <c r="H2051" s="532">
        <v>0</v>
      </c>
      <c r="I2051" s="532">
        <v>0</v>
      </c>
    </row>
    <row r="2052" spans="1:9" x14ac:dyDescent="0.25">
      <c r="A2052" s="216" t="s">
        <v>2700</v>
      </c>
      <c r="B2052" s="1">
        <v>30006539</v>
      </c>
      <c r="C2052" s="551" t="s">
        <v>548</v>
      </c>
      <c r="D2052" s="1" t="s">
        <v>538</v>
      </c>
      <c r="E2052" s="532">
        <v>0</v>
      </c>
      <c r="F2052" s="532">
        <v>149513.26923606376</v>
      </c>
      <c r="G2052" s="532">
        <v>0</v>
      </c>
      <c r="H2052" s="532">
        <v>0</v>
      </c>
      <c r="I2052" s="532">
        <v>0</v>
      </c>
    </row>
    <row r="2053" spans="1:9" x14ac:dyDescent="0.25">
      <c r="A2053" s="216" t="s">
        <v>2701</v>
      </c>
      <c r="B2053" s="1">
        <v>30006544</v>
      </c>
      <c r="C2053" s="551" t="s">
        <v>722</v>
      </c>
      <c r="D2053" s="1" t="s">
        <v>538</v>
      </c>
      <c r="E2053" s="532">
        <v>0</v>
      </c>
      <c r="F2053" s="532">
        <v>180754.47945477569</v>
      </c>
      <c r="G2053" s="532">
        <v>0</v>
      </c>
      <c r="H2053" s="532">
        <v>0</v>
      </c>
      <c r="I2053" s="532">
        <v>0</v>
      </c>
    </row>
    <row r="2054" spans="1:9" x14ac:dyDescent="0.25">
      <c r="A2054" s="216" t="s">
        <v>2702</v>
      </c>
      <c r="B2054" s="1">
        <v>30006548</v>
      </c>
      <c r="C2054" s="551" t="s">
        <v>556</v>
      </c>
      <c r="D2054" s="1" t="s">
        <v>538</v>
      </c>
      <c r="E2054" s="532">
        <v>0</v>
      </c>
      <c r="F2054" s="532">
        <v>129178.90590416416</v>
      </c>
      <c r="G2054" s="532">
        <v>0</v>
      </c>
      <c r="H2054" s="532">
        <v>0</v>
      </c>
      <c r="I2054" s="532">
        <v>0</v>
      </c>
    </row>
    <row r="2055" spans="1:9" x14ac:dyDescent="0.25">
      <c r="A2055" s="216" t="s">
        <v>2703</v>
      </c>
      <c r="B2055" s="1">
        <v>30006549</v>
      </c>
      <c r="C2055" s="551" t="s">
        <v>555</v>
      </c>
      <c r="D2055" s="1" t="s">
        <v>538</v>
      </c>
      <c r="E2055" s="532">
        <v>0</v>
      </c>
      <c r="F2055" s="532">
        <v>139312.6559296601</v>
      </c>
      <c r="G2055" s="532">
        <v>0</v>
      </c>
      <c r="H2055" s="532">
        <v>0</v>
      </c>
      <c r="I2055" s="532">
        <v>0</v>
      </c>
    </row>
    <row r="2056" spans="1:9" x14ac:dyDescent="0.25">
      <c r="A2056" s="216" t="s">
        <v>2704</v>
      </c>
      <c r="B2056" s="1">
        <v>30006550</v>
      </c>
      <c r="C2056" s="551" t="s">
        <v>586</v>
      </c>
      <c r="D2056" s="1" t="s">
        <v>538</v>
      </c>
      <c r="E2056" s="532">
        <v>0</v>
      </c>
      <c r="F2056" s="532">
        <v>203597.8488301959</v>
      </c>
      <c r="G2056" s="532">
        <v>0</v>
      </c>
      <c r="H2056" s="532">
        <v>0</v>
      </c>
      <c r="I2056" s="532">
        <v>0</v>
      </c>
    </row>
    <row r="2057" spans="1:9" x14ac:dyDescent="0.25">
      <c r="A2057" s="216" t="s">
        <v>2705</v>
      </c>
      <c r="B2057" s="1">
        <v>30006551</v>
      </c>
      <c r="C2057" s="551" t="s">
        <v>568</v>
      </c>
      <c r="D2057" s="1" t="s">
        <v>538</v>
      </c>
      <c r="E2057" s="532">
        <v>0</v>
      </c>
      <c r="F2057" s="532">
        <v>181825.50113941918</v>
      </c>
      <c r="G2057" s="532">
        <v>0</v>
      </c>
      <c r="H2057" s="532">
        <v>0</v>
      </c>
      <c r="I2057" s="532">
        <v>0</v>
      </c>
    </row>
    <row r="2058" spans="1:9" x14ac:dyDescent="0.25">
      <c r="A2058" s="216" t="s">
        <v>2706</v>
      </c>
      <c r="B2058" s="1">
        <v>30006552</v>
      </c>
      <c r="C2058" s="551" t="s">
        <v>794</v>
      </c>
      <c r="D2058" s="1" t="s">
        <v>538</v>
      </c>
      <c r="E2058" s="532">
        <v>0</v>
      </c>
      <c r="F2058" s="532">
        <v>141172.63054364672</v>
      </c>
      <c r="G2058" s="532">
        <v>0</v>
      </c>
      <c r="H2058" s="532">
        <v>0</v>
      </c>
      <c r="I2058" s="532">
        <v>0</v>
      </c>
    </row>
    <row r="2059" spans="1:9" x14ac:dyDescent="0.25">
      <c r="A2059" s="216" t="s">
        <v>2707</v>
      </c>
      <c r="B2059" s="1">
        <v>30006553</v>
      </c>
      <c r="C2059" s="551" t="s">
        <v>586</v>
      </c>
      <c r="D2059" s="1" t="s">
        <v>538</v>
      </c>
      <c r="E2059" s="532">
        <v>0</v>
      </c>
      <c r="F2059" s="532">
        <v>176729.17048471249</v>
      </c>
      <c r="G2059" s="532">
        <v>0</v>
      </c>
      <c r="H2059" s="532">
        <v>0</v>
      </c>
      <c r="I2059" s="532">
        <v>0</v>
      </c>
    </row>
    <row r="2060" spans="1:9" x14ac:dyDescent="0.25">
      <c r="A2060" s="216" t="s">
        <v>2708</v>
      </c>
      <c r="B2060" s="1">
        <v>30006555</v>
      </c>
      <c r="C2060" s="551" t="s">
        <v>579</v>
      </c>
      <c r="D2060" s="1" t="s">
        <v>538</v>
      </c>
      <c r="E2060" s="532">
        <v>0</v>
      </c>
      <c r="F2060" s="532">
        <v>157916.96476098496</v>
      </c>
      <c r="G2060" s="532">
        <v>0</v>
      </c>
      <c r="H2060" s="532">
        <v>0</v>
      </c>
      <c r="I2060" s="532">
        <v>0</v>
      </c>
    </row>
    <row r="2061" spans="1:9" x14ac:dyDescent="0.25">
      <c r="A2061" s="216" t="s">
        <v>2709</v>
      </c>
      <c r="B2061" s="1">
        <v>30006556</v>
      </c>
      <c r="C2061" s="551" t="s">
        <v>719</v>
      </c>
      <c r="D2061" s="1" t="s">
        <v>538</v>
      </c>
      <c r="E2061" s="532">
        <v>0</v>
      </c>
      <c r="F2061" s="532">
        <v>154983.11947630756</v>
      </c>
      <c r="G2061" s="532">
        <v>0</v>
      </c>
      <c r="H2061" s="532">
        <v>0</v>
      </c>
      <c r="I2061" s="532">
        <v>0</v>
      </c>
    </row>
    <row r="2062" spans="1:9" x14ac:dyDescent="0.25">
      <c r="A2062" s="216" t="s">
        <v>2710</v>
      </c>
      <c r="B2062" s="1">
        <v>30006557</v>
      </c>
      <c r="C2062" s="551" t="s">
        <v>555</v>
      </c>
      <c r="D2062" s="1" t="s">
        <v>538</v>
      </c>
      <c r="E2062" s="532">
        <v>0</v>
      </c>
      <c r="F2062" s="532">
        <v>139900.03008832596</v>
      </c>
      <c r="G2062" s="532">
        <v>0</v>
      </c>
      <c r="H2062" s="532">
        <v>0</v>
      </c>
      <c r="I2062" s="532">
        <v>0</v>
      </c>
    </row>
    <row r="2063" spans="1:9" x14ac:dyDescent="0.25">
      <c r="A2063" s="216" t="s">
        <v>2711</v>
      </c>
      <c r="B2063" s="1">
        <v>30006558</v>
      </c>
      <c r="C2063" s="551" t="s">
        <v>568</v>
      </c>
      <c r="D2063" s="1" t="s">
        <v>538</v>
      </c>
      <c r="E2063" s="532">
        <v>0</v>
      </c>
      <c r="F2063" s="532">
        <v>173061.82670654246</v>
      </c>
      <c r="G2063" s="532">
        <v>0</v>
      </c>
      <c r="H2063" s="532">
        <v>0</v>
      </c>
      <c r="I2063" s="532">
        <v>0</v>
      </c>
    </row>
    <row r="2064" spans="1:9" x14ac:dyDescent="0.25">
      <c r="A2064" s="216" t="s">
        <v>2712</v>
      </c>
      <c r="B2064" s="1">
        <v>30006560</v>
      </c>
      <c r="C2064" s="551" t="s">
        <v>719</v>
      </c>
      <c r="D2064" s="1" t="s">
        <v>538</v>
      </c>
      <c r="E2064" s="532">
        <v>0</v>
      </c>
      <c r="F2064" s="532">
        <v>149331.8003617698</v>
      </c>
      <c r="G2064" s="532">
        <v>0</v>
      </c>
      <c r="H2064" s="532">
        <v>0</v>
      </c>
      <c r="I2064" s="532">
        <v>0</v>
      </c>
    </row>
    <row r="2065" spans="1:9" x14ac:dyDescent="0.25">
      <c r="A2065" s="216" t="s">
        <v>2713</v>
      </c>
      <c r="B2065" s="1">
        <v>30006561</v>
      </c>
      <c r="C2065" s="551" t="s">
        <v>648</v>
      </c>
      <c r="D2065" s="1" t="s">
        <v>538</v>
      </c>
      <c r="E2065" s="532">
        <v>0</v>
      </c>
      <c r="F2065" s="532">
        <v>155536.98690928219</v>
      </c>
      <c r="G2065" s="532">
        <v>0</v>
      </c>
      <c r="H2065" s="532">
        <v>0</v>
      </c>
      <c r="I2065" s="532">
        <v>0</v>
      </c>
    </row>
    <row r="2066" spans="1:9" x14ac:dyDescent="0.25">
      <c r="A2066" s="216" t="s">
        <v>2714</v>
      </c>
      <c r="B2066" s="1">
        <v>30006562</v>
      </c>
      <c r="C2066" s="551" t="s">
        <v>816</v>
      </c>
      <c r="D2066" s="1" t="s">
        <v>538</v>
      </c>
      <c r="E2066" s="532">
        <v>0</v>
      </c>
      <c r="F2066" s="532">
        <v>121316.2300868516</v>
      </c>
      <c r="G2066" s="532">
        <v>0</v>
      </c>
      <c r="H2066" s="532">
        <v>0</v>
      </c>
      <c r="I2066" s="532">
        <v>0</v>
      </c>
    </row>
    <row r="2067" spans="1:9" x14ac:dyDescent="0.25">
      <c r="A2067" s="216" t="s">
        <v>2715</v>
      </c>
      <c r="B2067" s="1">
        <v>30006563</v>
      </c>
      <c r="C2067" s="551" t="s">
        <v>571</v>
      </c>
      <c r="D2067" s="1" t="s">
        <v>538</v>
      </c>
      <c r="E2067" s="532">
        <v>0</v>
      </c>
      <c r="F2067" s="532">
        <v>220371.80996678554</v>
      </c>
      <c r="G2067" s="532">
        <v>0</v>
      </c>
      <c r="H2067" s="532">
        <v>0</v>
      </c>
      <c r="I2067" s="532">
        <v>0</v>
      </c>
    </row>
    <row r="2068" spans="1:9" x14ac:dyDescent="0.25">
      <c r="A2068" s="216" t="s">
        <v>2716</v>
      </c>
      <c r="B2068" s="1">
        <v>30006564</v>
      </c>
      <c r="C2068" s="551" t="s">
        <v>639</v>
      </c>
      <c r="D2068" s="1" t="s">
        <v>538</v>
      </c>
      <c r="E2068" s="532">
        <v>0</v>
      </c>
      <c r="F2068" s="532">
        <v>153276.44295171663</v>
      </c>
      <c r="G2068" s="532">
        <v>0</v>
      </c>
      <c r="H2068" s="532">
        <v>0</v>
      </c>
      <c r="I2068" s="532">
        <v>0</v>
      </c>
    </row>
    <row r="2069" spans="1:9" x14ac:dyDescent="0.25">
      <c r="A2069" s="216" t="s">
        <v>2717</v>
      </c>
      <c r="B2069" s="1">
        <v>30006565</v>
      </c>
      <c r="C2069" s="551" t="s">
        <v>562</v>
      </c>
      <c r="D2069" s="1" t="s">
        <v>538</v>
      </c>
      <c r="E2069" s="532">
        <v>0</v>
      </c>
      <c r="F2069" s="532">
        <v>135986.19876580741</v>
      </c>
      <c r="G2069" s="532">
        <v>0</v>
      </c>
      <c r="H2069" s="532">
        <v>0</v>
      </c>
      <c r="I2069" s="532">
        <v>0</v>
      </c>
    </row>
    <row r="2070" spans="1:9" x14ac:dyDescent="0.25">
      <c r="A2070" s="216" t="s">
        <v>2718</v>
      </c>
      <c r="B2070" s="1">
        <v>30006566</v>
      </c>
      <c r="C2070" s="551" t="s">
        <v>537</v>
      </c>
      <c r="D2070" s="1" t="s">
        <v>538</v>
      </c>
      <c r="E2070" s="532">
        <v>0</v>
      </c>
      <c r="F2070" s="532">
        <v>121088.9021985787</v>
      </c>
      <c r="G2070" s="532">
        <v>0</v>
      </c>
      <c r="H2070" s="532">
        <v>0</v>
      </c>
      <c r="I2070" s="532">
        <v>0</v>
      </c>
    </row>
    <row r="2071" spans="1:9" x14ac:dyDescent="0.25">
      <c r="A2071" s="216" t="s">
        <v>2719</v>
      </c>
      <c r="B2071" s="1">
        <v>30006567</v>
      </c>
      <c r="C2071" s="551" t="s">
        <v>639</v>
      </c>
      <c r="D2071" s="1" t="s">
        <v>538</v>
      </c>
      <c r="E2071" s="532">
        <v>0</v>
      </c>
      <c r="F2071" s="532">
        <v>118694.94301571745</v>
      </c>
      <c r="G2071" s="532">
        <v>0</v>
      </c>
      <c r="H2071" s="532">
        <v>0</v>
      </c>
      <c r="I2071" s="532">
        <v>0</v>
      </c>
    </row>
    <row r="2072" spans="1:9" x14ac:dyDescent="0.25">
      <c r="A2072" s="216" t="s">
        <v>2720</v>
      </c>
      <c r="B2072" s="1">
        <v>30006569</v>
      </c>
      <c r="C2072" s="551" t="s">
        <v>623</v>
      </c>
      <c r="D2072" s="1" t="s">
        <v>538</v>
      </c>
      <c r="E2072" s="532">
        <v>0</v>
      </c>
      <c r="F2072" s="532">
        <v>113855.67210085424</v>
      </c>
      <c r="G2072" s="532">
        <v>0</v>
      </c>
      <c r="H2072" s="532">
        <v>0</v>
      </c>
      <c r="I2072" s="532">
        <v>0</v>
      </c>
    </row>
    <row r="2073" spans="1:9" x14ac:dyDescent="0.25">
      <c r="A2073" s="216" t="s">
        <v>2721</v>
      </c>
      <c r="B2073" s="1">
        <v>30006573</v>
      </c>
      <c r="C2073" s="551" t="s">
        <v>603</v>
      </c>
      <c r="D2073" s="1" t="s">
        <v>538</v>
      </c>
      <c r="E2073" s="532">
        <v>0</v>
      </c>
      <c r="F2073" s="532">
        <v>106891.20601520038</v>
      </c>
      <c r="G2073" s="532">
        <v>0</v>
      </c>
      <c r="H2073" s="532">
        <v>0</v>
      </c>
      <c r="I2073" s="532">
        <v>0</v>
      </c>
    </row>
    <row r="2074" spans="1:9" x14ac:dyDescent="0.25">
      <c r="A2074" s="216" t="s">
        <v>2722</v>
      </c>
      <c r="B2074" s="1">
        <v>30006577</v>
      </c>
      <c r="C2074" s="551" t="s">
        <v>603</v>
      </c>
      <c r="D2074" s="1" t="s">
        <v>538</v>
      </c>
      <c r="E2074" s="532">
        <v>0</v>
      </c>
      <c r="F2074" s="532">
        <v>109350.81478065396</v>
      </c>
      <c r="G2074" s="532">
        <v>0</v>
      </c>
      <c r="H2074" s="532">
        <v>0</v>
      </c>
      <c r="I2074" s="532">
        <v>0</v>
      </c>
    </row>
    <row r="2075" spans="1:9" x14ac:dyDescent="0.25">
      <c r="A2075" s="216" t="s">
        <v>2723</v>
      </c>
      <c r="B2075" s="1">
        <v>30006578</v>
      </c>
      <c r="C2075" s="551" t="s">
        <v>603</v>
      </c>
      <c r="D2075" s="1" t="s">
        <v>538</v>
      </c>
      <c r="E2075" s="532">
        <v>0</v>
      </c>
      <c r="F2075" s="532">
        <v>112364.73511404647</v>
      </c>
      <c r="G2075" s="532">
        <v>0</v>
      </c>
      <c r="H2075" s="532">
        <v>0</v>
      </c>
      <c r="I2075" s="532">
        <v>0</v>
      </c>
    </row>
    <row r="2076" spans="1:9" x14ac:dyDescent="0.25">
      <c r="A2076" s="216" t="s">
        <v>2724</v>
      </c>
      <c r="B2076" s="1">
        <v>30006579</v>
      </c>
      <c r="C2076" s="551" t="s">
        <v>603</v>
      </c>
      <c r="D2076" s="1" t="s">
        <v>538</v>
      </c>
      <c r="E2076" s="532">
        <v>0</v>
      </c>
      <c r="F2076" s="532">
        <v>118541.76943301145</v>
      </c>
      <c r="G2076" s="532">
        <v>0</v>
      </c>
      <c r="H2076" s="532">
        <v>0</v>
      </c>
      <c r="I2076" s="532">
        <v>0</v>
      </c>
    </row>
    <row r="2077" spans="1:9" x14ac:dyDescent="0.25">
      <c r="A2077" s="216" t="s">
        <v>2725</v>
      </c>
      <c r="B2077" s="1">
        <v>30006582</v>
      </c>
      <c r="C2077" s="551" t="s">
        <v>553</v>
      </c>
      <c r="D2077" s="1" t="s">
        <v>538</v>
      </c>
      <c r="E2077" s="532">
        <v>0</v>
      </c>
      <c r="F2077" s="532">
        <v>90905.121466968398</v>
      </c>
      <c r="G2077" s="532">
        <v>0</v>
      </c>
      <c r="H2077" s="532">
        <v>0</v>
      </c>
      <c r="I2077" s="532">
        <v>0</v>
      </c>
    </row>
    <row r="2078" spans="1:9" x14ac:dyDescent="0.25">
      <c r="A2078" s="216" t="s">
        <v>2726</v>
      </c>
      <c r="B2078" s="1">
        <v>30006589</v>
      </c>
      <c r="C2078" s="551" t="s">
        <v>593</v>
      </c>
      <c r="D2078" s="1" t="s">
        <v>540</v>
      </c>
      <c r="E2078" s="532">
        <v>9208.2917171842219</v>
      </c>
      <c r="F2078" s="532">
        <v>89922.919119383354</v>
      </c>
      <c r="G2078" s="532">
        <v>570.91408646542175</v>
      </c>
      <c r="H2078" s="532">
        <v>133.52022989917123</v>
      </c>
      <c r="I2078" s="532">
        <v>704.43431636459297</v>
      </c>
    </row>
    <row r="2079" spans="1:9" x14ac:dyDescent="0.25">
      <c r="A2079" s="216" t="s">
        <v>2727</v>
      </c>
      <c r="B2079" s="1">
        <v>30006590</v>
      </c>
      <c r="C2079" s="551" t="s">
        <v>617</v>
      </c>
      <c r="D2079" s="1" t="s">
        <v>540</v>
      </c>
      <c r="E2079" s="532">
        <v>8589.358476974845</v>
      </c>
      <c r="F2079" s="532">
        <v>91154.280514474842</v>
      </c>
      <c r="G2079" s="532">
        <v>532.54022557244036</v>
      </c>
      <c r="H2079" s="532">
        <v>124.54569791613525</v>
      </c>
      <c r="I2079" s="532">
        <v>657.08592348857565</v>
      </c>
    </row>
    <row r="2080" spans="1:9" x14ac:dyDescent="0.25">
      <c r="A2080" s="216" t="s">
        <v>2728</v>
      </c>
      <c r="B2080" s="1">
        <v>30006591</v>
      </c>
      <c r="C2080" s="551" t="s">
        <v>542</v>
      </c>
      <c r="D2080" s="1" t="s">
        <v>540</v>
      </c>
      <c r="E2080" s="532">
        <v>8589.358476974845</v>
      </c>
      <c r="F2080" s="532">
        <v>87117.467075983965</v>
      </c>
      <c r="G2080" s="532">
        <v>532.54022557244036</v>
      </c>
      <c r="H2080" s="532">
        <v>124.54569791613525</v>
      </c>
      <c r="I2080" s="532">
        <v>657.08592348857565</v>
      </c>
    </row>
    <row r="2081" spans="1:9" x14ac:dyDescent="0.25">
      <c r="A2081" s="216" t="s">
        <v>2729</v>
      </c>
      <c r="B2081" s="1">
        <v>30006592</v>
      </c>
      <c r="C2081" s="551" t="s">
        <v>1360</v>
      </c>
      <c r="D2081" s="1" t="s">
        <v>540</v>
      </c>
      <c r="E2081" s="532">
        <v>8162.6372032318768</v>
      </c>
      <c r="F2081" s="532">
        <v>83014.37563271985</v>
      </c>
      <c r="G2081" s="532">
        <v>506.08350660037638</v>
      </c>
      <c r="H2081" s="532">
        <v>118.35823944686221</v>
      </c>
      <c r="I2081" s="532">
        <v>624.44174604723855</v>
      </c>
    </row>
    <row r="2082" spans="1:9" x14ac:dyDescent="0.25">
      <c r="A2082" s="216" t="s">
        <v>2730</v>
      </c>
      <c r="B2082" s="1">
        <v>30006593</v>
      </c>
      <c r="C2082" s="551" t="s">
        <v>544</v>
      </c>
      <c r="D2082" s="1" t="s">
        <v>540</v>
      </c>
      <c r="E2082" s="532">
        <v>9294.8288640255359</v>
      </c>
      <c r="F2082" s="532">
        <v>100480.23256494122</v>
      </c>
      <c r="G2082" s="532">
        <v>576.27938956958326</v>
      </c>
      <c r="H2082" s="532">
        <v>134.77501852837028</v>
      </c>
      <c r="I2082" s="532">
        <v>711.05440809795357</v>
      </c>
    </row>
    <row r="2083" spans="1:9" x14ac:dyDescent="0.25">
      <c r="A2083" s="216" t="s">
        <v>2731</v>
      </c>
      <c r="B2083" s="1">
        <v>30006597</v>
      </c>
      <c r="C2083" s="551" t="s">
        <v>537</v>
      </c>
      <c r="D2083" s="1" t="s">
        <v>538</v>
      </c>
      <c r="E2083" s="532">
        <v>0</v>
      </c>
      <c r="F2083" s="532">
        <v>140247.56577304515</v>
      </c>
      <c r="G2083" s="532">
        <v>0</v>
      </c>
      <c r="H2083" s="532">
        <v>0</v>
      </c>
      <c r="I2083" s="532">
        <v>0</v>
      </c>
    </row>
    <row r="2084" spans="1:9" x14ac:dyDescent="0.25">
      <c r="A2084" s="216" t="s">
        <v>2732</v>
      </c>
      <c r="B2084" s="1">
        <v>30006599</v>
      </c>
      <c r="C2084" s="551" t="s">
        <v>544</v>
      </c>
      <c r="D2084" s="1" t="s">
        <v>540</v>
      </c>
      <c r="E2084" s="532">
        <v>20496.088980114317</v>
      </c>
      <c r="F2084" s="532">
        <v>134997.21003011434</v>
      </c>
      <c r="G2084" s="532">
        <v>1270.7575167670877</v>
      </c>
      <c r="H2084" s="532">
        <v>297.1932902116576</v>
      </c>
      <c r="I2084" s="532">
        <v>1567.9508069787453</v>
      </c>
    </row>
    <row r="2085" spans="1:9" x14ac:dyDescent="0.25">
      <c r="A2085" s="216" t="s">
        <v>2733</v>
      </c>
      <c r="B2085" s="1">
        <v>30006601</v>
      </c>
      <c r="C2085" s="551" t="s">
        <v>833</v>
      </c>
      <c r="D2085" s="1" t="s">
        <v>540</v>
      </c>
      <c r="E2085" s="532">
        <v>9264.7238655562505</v>
      </c>
      <c r="F2085" s="532">
        <v>80694.65478676249</v>
      </c>
      <c r="G2085" s="532">
        <v>574.41287966448749</v>
      </c>
      <c r="H2085" s="532">
        <v>134.33849605056565</v>
      </c>
      <c r="I2085" s="532">
        <v>708.7513757150532</v>
      </c>
    </row>
    <row r="2086" spans="1:9" x14ac:dyDescent="0.25">
      <c r="A2086" s="216" t="s">
        <v>2734</v>
      </c>
      <c r="B2086" s="1">
        <v>30006602</v>
      </c>
      <c r="C2086" s="551" t="s">
        <v>1516</v>
      </c>
      <c r="D2086" s="1" t="s">
        <v>540</v>
      </c>
      <c r="E2086" s="532">
        <v>10614.062578337971</v>
      </c>
      <c r="F2086" s="532">
        <v>112336.98882833797</v>
      </c>
      <c r="G2086" s="532">
        <v>658.07187985695418</v>
      </c>
      <c r="H2086" s="532">
        <v>153.9039073859006</v>
      </c>
      <c r="I2086" s="532">
        <v>811.97578724285472</v>
      </c>
    </row>
    <row r="2087" spans="1:9" x14ac:dyDescent="0.25">
      <c r="A2087" s="216" t="s">
        <v>2735</v>
      </c>
      <c r="B2087" s="1">
        <v>30006606</v>
      </c>
      <c r="C2087" s="551" t="s">
        <v>623</v>
      </c>
      <c r="D2087" s="1" t="s">
        <v>538</v>
      </c>
      <c r="E2087" s="532">
        <v>0</v>
      </c>
      <c r="F2087" s="532">
        <v>129839.07646476422</v>
      </c>
      <c r="G2087" s="532">
        <v>0</v>
      </c>
      <c r="H2087" s="532">
        <v>0</v>
      </c>
      <c r="I2087" s="532">
        <v>0</v>
      </c>
    </row>
    <row r="2088" spans="1:9" x14ac:dyDescent="0.25">
      <c r="A2088" s="216" t="s">
        <v>2736</v>
      </c>
      <c r="B2088" s="1">
        <v>30006607</v>
      </c>
      <c r="C2088" s="551" t="s">
        <v>537</v>
      </c>
      <c r="D2088" s="1" t="s">
        <v>538</v>
      </c>
      <c r="E2088" s="532">
        <v>0</v>
      </c>
      <c r="F2088" s="532">
        <v>112326.20928872828</v>
      </c>
      <c r="G2088" s="532">
        <v>0</v>
      </c>
      <c r="H2088" s="532">
        <v>0</v>
      </c>
      <c r="I2088" s="532">
        <v>0</v>
      </c>
    </row>
    <row r="2089" spans="1:9" x14ac:dyDescent="0.25">
      <c r="A2089" s="216" t="s">
        <v>2737</v>
      </c>
      <c r="B2089" s="1">
        <v>30006608</v>
      </c>
      <c r="C2089" s="551" t="s">
        <v>537</v>
      </c>
      <c r="D2089" s="1" t="s">
        <v>538</v>
      </c>
      <c r="E2089" s="532">
        <v>0</v>
      </c>
      <c r="F2089" s="532">
        <v>126121.81043961034</v>
      </c>
      <c r="G2089" s="532">
        <v>0</v>
      </c>
      <c r="H2089" s="532">
        <v>0</v>
      </c>
      <c r="I2089" s="532">
        <v>0</v>
      </c>
    </row>
    <row r="2090" spans="1:9" x14ac:dyDescent="0.25">
      <c r="A2090" s="216" t="s">
        <v>2738</v>
      </c>
      <c r="B2090" s="1">
        <v>30006612</v>
      </c>
      <c r="C2090" s="551" t="s">
        <v>572</v>
      </c>
      <c r="D2090" s="1" t="s">
        <v>538</v>
      </c>
      <c r="E2090" s="532">
        <v>0</v>
      </c>
      <c r="F2090" s="532">
        <v>114733.79761906689</v>
      </c>
      <c r="G2090" s="532">
        <v>0</v>
      </c>
      <c r="H2090" s="532">
        <v>0</v>
      </c>
      <c r="I2090" s="532">
        <v>0</v>
      </c>
    </row>
    <row r="2091" spans="1:9" x14ac:dyDescent="0.25">
      <c r="A2091" s="216" t="s">
        <v>2739</v>
      </c>
      <c r="B2091" s="1">
        <v>30006613</v>
      </c>
      <c r="C2091" s="551" t="s">
        <v>537</v>
      </c>
      <c r="D2091" s="1" t="s">
        <v>538</v>
      </c>
      <c r="E2091" s="532">
        <v>0</v>
      </c>
      <c r="F2091" s="532">
        <v>143351.56708446355</v>
      </c>
      <c r="G2091" s="532">
        <v>0</v>
      </c>
      <c r="H2091" s="532">
        <v>0</v>
      </c>
      <c r="I2091" s="532">
        <v>0</v>
      </c>
    </row>
    <row r="2092" spans="1:9" x14ac:dyDescent="0.25">
      <c r="A2092" s="216" t="s">
        <v>2740</v>
      </c>
      <c r="B2092" s="1">
        <v>30006614</v>
      </c>
      <c r="C2092" s="551" t="s">
        <v>537</v>
      </c>
      <c r="D2092" s="1" t="s">
        <v>538</v>
      </c>
      <c r="E2092" s="532">
        <v>0</v>
      </c>
      <c r="F2092" s="532">
        <v>148587.89641643834</v>
      </c>
      <c r="G2092" s="532">
        <v>0</v>
      </c>
      <c r="H2092" s="532">
        <v>0</v>
      </c>
      <c r="I2092" s="532">
        <v>0</v>
      </c>
    </row>
    <row r="2093" spans="1:9" x14ac:dyDescent="0.25">
      <c r="A2093" s="216" t="s">
        <v>2741</v>
      </c>
      <c r="B2093" s="1">
        <v>30006615</v>
      </c>
      <c r="C2093" s="551" t="s">
        <v>537</v>
      </c>
      <c r="D2093" s="1" t="s">
        <v>538</v>
      </c>
      <c r="E2093" s="532">
        <v>0</v>
      </c>
      <c r="F2093" s="532">
        <v>104666.81070975793</v>
      </c>
      <c r="G2093" s="532">
        <v>0</v>
      </c>
      <c r="H2093" s="532">
        <v>0</v>
      </c>
      <c r="I2093" s="532">
        <v>0</v>
      </c>
    </row>
    <row r="2094" spans="1:9" x14ac:dyDescent="0.25">
      <c r="A2094" s="216" t="s">
        <v>2742</v>
      </c>
      <c r="B2094" s="1">
        <v>30006617</v>
      </c>
      <c r="C2094" s="551" t="s">
        <v>537</v>
      </c>
      <c r="D2094" s="1" t="s">
        <v>538</v>
      </c>
      <c r="E2094" s="532">
        <v>0</v>
      </c>
      <c r="F2094" s="532">
        <v>118036.59338289656</v>
      </c>
      <c r="G2094" s="532">
        <v>0</v>
      </c>
      <c r="H2094" s="532">
        <v>0</v>
      </c>
      <c r="I2094" s="532">
        <v>0</v>
      </c>
    </row>
    <row r="2095" spans="1:9" x14ac:dyDescent="0.25">
      <c r="A2095" s="216" t="s">
        <v>2743</v>
      </c>
      <c r="B2095" s="1">
        <v>30006619</v>
      </c>
      <c r="C2095" s="551" t="s">
        <v>537</v>
      </c>
      <c r="D2095" s="1" t="s">
        <v>538</v>
      </c>
      <c r="E2095" s="532">
        <v>0</v>
      </c>
      <c r="F2095" s="532">
        <v>138922.79830330098</v>
      </c>
      <c r="G2095" s="532">
        <v>0</v>
      </c>
      <c r="H2095" s="532">
        <v>0</v>
      </c>
      <c r="I2095" s="532">
        <v>0</v>
      </c>
    </row>
    <row r="2096" spans="1:9" x14ac:dyDescent="0.25">
      <c r="A2096" s="216" t="s">
        <v>2744</v>
      </c>
      <c r="B2096" s="1">
        <v>30006623</v>
      </c>
      <c r="C2096" s="551" t="s">
        <v>541</v>
      </c>
      <c r="D2096" s="1" t="s">
        <v>540</v>
      </c>
      <c r="E2096" s="532">
        <v>4424.5466073148446</v>
      </c>
      <c r="F2096" s="532">
        <v>62086.804934173939</v>
      </c>
      <c r="G2096" s="532">
        <v>274.32188965352037</v>
      </c>
      <c r="H2096" s="532">
        <v>64.155925806065255</v>
      </c>
      <c r="I2096" s="532">
        <v>338.4778154595856</v>
      </c>
    </row>
    <row r="2097" spans="1:9" x14ac:dyDescent="0.25">
      <c r="A2097" s="216" t="s">
        <v>2745</v>
      </c>
      <c r="B2097" s="1">
        <v>30006624</v>
      </c>
      <c r="C2097" s="551" t="s">
        <v>603</v>
      </c>
      <c r="D2097" s="1" t="s">
        <v>538</v>
      </c>
      <c r="E2097" s="532">
        <v>0</v>
      </c>
      <c r="F2097" s="532">
        <v>84243.261776459578</v>
      </c>
      <c r="G2097" s="532">
        <v>0</v>
      </c>
      <c r="H2097" s="532">
        <v>0</v>
      </c>
      <c r="I2097" s="532">
        <v>0</v>
      </c>
    </row>
    <row r="2098" spans="1:9" x14ac:dyDescent="0.25">
      <c r="A2098" s="216" t="s">
        <v>2746</v>
      </c>
      <c r="B2098" s="1">
        <v>30006627</v>
      </c>
      <c r="C2098" s="551" t="s">
        <v>580</v>
      </c>
      <c r="D2098" s="1" t="s">
        <v>540</v>
      </c>
      <c r="E2098" s="532">
        <v>20266.621699431253</v>
      </c>
      <c r="F2098" s="532">
        <v>133228.32669943123</v>
      </c>
      <c r="G2098" s="532">
        <v>1256.5305453647377</v>
      </c>
      <c r="H2098" s="532">
        <v>293.86601464175317</v>
      </c>
      <c r="I2098" s="532">
        <v>1550.3965600064907</v>
      </c>
    </row>
    <row r="2099" spans="1:9" x14ac:dyDescent="0.25">
      <c r="A2099" s="216" t="s">
        <v>2747</v>
      </c>
      <c r="B2099" s="1">
        <v>30006632</v>
      </c>
      <c r="C2099" s="551" t="s">
        <v>2030</v>
      </c>
      <c r="D2099" s="1" t="s">
        <v>540</v>
      </c>
      <c r="E2099" s="532">
        <v>39314.957604243755</v>
      </c>
      <c r="F2099" s="532">
        <v>202557.47808188372</v>
      </c>
      <c r="G2099" s="532">
        <v>0</v>
      </c>
      <c r="H2099" s="532">
        <v>570.06688526153448</v>
      </c>
      <c r="I2099" s="532">
        <v>570.06688526153448</v>
      </c>
    </row>
    <row r="2100" spans="1:9" x14ac:dyDescent="0.25">
      <c r="A2100" s="216" t="s">
        <v>2748</v>
      </c>
      <c r="B2100" s="1">
        <v>30006633</v>
      </c>
      <c r="C2100" s="551" t="s">
        <v>1925</v>
      </c>
      <c r="D2100" s="1" t="s">
        <v>540</v>
      </c>
      <c r="E2100" s="532">
        <v>9304.4512413551565</v>
      </c>
      <c r="F2100" s="532">
        <v>88519.095997229568</v>
      </c>
      <c r="G2100" s="532">
        <v>576.87597696401974</v>
      </c>
      <c r="H2100" s="532">
        <v>134.91454299964977</v>
      </c>
      <c r="I2100" s="532">
        <v>711.79051996366957</v>
      </c>
    </row>
    <row r="2101" spans="1:9" x14ac:dyDescent="0.25">
      <c r="A2101" s="216" t="s">
        <v>2749</v>
      </c>
      <c r="B2101" s="1">
        <v>30006634</v>
      </c>
      <c r="C2101" s="551" t="s">
        <v>1925</v>
      </c>
      <c r="D2101" s="1" t="s">
        <v>540</v>
      </c>
      <c r="E2101" s="532">
        <v>9703.1170637253126</v>
      </c>
      <c r="F2101" s="532">
        <v>94757.012117939652</v>
      </c>
      <c r="G2101" s="532">
        <v>601.59325795096936</v>
      </c>
      <c r="H2101" s="532">
        <v>140.69519742401704</v>
      </c>
      <c r="I2101" s="532">
        <v>742.28845537498637</v>
      </c>
    </row>
    <row r="2102" spans="1:9" x14ac:dyDescent="0.25">
      <c r="A2102" s="216" t="s">
        <v>2750</v>
      </c>
      <c r="B2102" s="1">
        <v>30006637</v>
      </c>
      <c r="C2102" s="551" t="s">
        <v>537</v>
      </c>
      <c r="D2102" s="1" t="s">
        <v>538</v>
      </c>
      <c r="E2102" s="532">
        <v>0</v>
      </c>
      <c r="F2102" s="532">
        <v>128852.81562320319</v>
      </c>
      <c r="G2102" s="532">
        <v>0</v>
      </c>
      <c r="H2102" s="532">
        <v>0</v>
      </c>
      <c r="I2102" s="532">
        <v>0</v>
      </c>
    </row>
    <row r="2103" spans="1:9" x14ac:dyDescent="0.25">
      <c r="A2103" s="216" t="s">
        <v>2751</v>
      </c>
      <c r="B2103" s="1">
        <v>30006641</v>
      </c>
      <c r="C2103" s="551" t="s">
        <v>1160</v>
      </c>
      <c r="D2103" s="1" t="s">
        <v>540</v>
      </c>
      <c r="E2103" s="532">
        <v>11915.535692785159</v>
      </c>
      <c r="F2103" s="532">
        <v>118344.55825124118</v>
      </c>
      <c r="G2103" s="532">
        <v>738.76321295267985</v>
      </c>
      <c r="H2103" s="532">
        <v>172.77526754538482</v>
      </c>
      <c r="I2103" s="532">
        <v>911.5384804980647</v>
      </c>
    </row>
    <row r="2104" spans="1:9" x14ac:dyDescent="0.25">
      <c r="A2104" s="216" t="s">
        <v>2752</v>
      </c>
      <c r="B2104" s="1">
        <v>30006643</v>
      </c>
      <c r="C2104" s="551" t="s">
        <v>537</v>
      </c>
      <c r="D2104" s="1" t="s">
        <v>538</v>
      </c>
      <c r="E2104" s="532">
        <v>0</v>
      </c>
      <c r="F2104" s="532">
        <v>133100.02575629303</v>
      </c>
      <c r="G2104" s="532">
        <v>0</v>
      </c>
      <c r="H2104" s="532">
        <v>0</v>
      </c>
      <c r="I2104" s="532">
        <v>0</v>
      </c>
    </row>
    <row r="2105" spans="1:9" x14ac:dyDescent="0.25">
      <c r="A2105" s="216" t="s">
        <v>2753</v>
      </c>
      <c r="B2105" s="1">
        <v>30006646</v>
      </c>
      <c r="C2105" s="551" t="s">
        <v>571</v>
      </c>
      <c r="D2105" s="1" t="s">
        <v>538</v>
      </c>
      <c r="E2105" s="532">
        <v>0</v>
      </c>
      <c r="F2105" s="532">
        <v>160832.81297633238</v>
      </c>
      <c r="G2105" s="532">
        <v>0</v>
      </c>
      <c r="H2105" s="532">
        <v>0</v>
      </c>
      <c r="I2105" s="532">
        <v>0</v>
      </c>
    </row>
    <row r="2106" spans="1:9" x14ac:dyDescent="0.25">
      <c r="A2106" s="216" t="s">
        <v>2754</v>
      </c>
      <c r="B2106" s="1">
        <v>30006652</v>
      </c>
      <c r="C2106" s="551" t="s">
        <v>544</v>
      </c>
      <c r="D2106" s="1" t="s">
        <v>540</v>
      </c>
      <c r="E2106" s="532">
        <v>4393.0660656681093</v>
      </c>
      <c r="F2106" s="532">
        <v>55112.405573348922</v>
      </c>
      <c r="G2106" s="532">
        <v>272.37009607142278</v>
      </c>
      <c r="H2106" s="532">
        <v>63.699457952187586</v>
      </c>
      <c r="I2106" s="532">
        <v>336.06955402361035</v>
      </c>
    </row>
    <row r="2107" spans="1:9" x14ac:dyDescent="0.25">
      <c r="A2107" s="216" t="s">
        <v>2755</v>
      </c>
      <c r="B2107" s="1">
        <v>30006655</v>
      </c>
      <c r="C2107" s="551" t="s">
        <v>544</v>
      </c>
      <c r="D2107" s="1" t="s">
        <v>540</v>
      </c>
      <c r="E2107" s="532">
        <v>5072.9311876308211</v>
      </c>
      <c r="F2107" s="532">
        <v>71002.046893904306</v>
      </c>
      <c r="G2107" s="532">
        <v>314.5217336331109</v>
      </c>
      <c r="H2107" s="532">
        <v>73.55750222064691</v>
      </c>
      <c r="I2107" s="532">
        <v>388.07923585375784</v>
      </c>
    </row>
    <row r="2108" spans="1:9" x14ac:dyDescent="0.25">
      <c r="A2108" s="216" t="s">
        <v>2756</v>
      </c>
      <c r="B2108" s="1">
        <v>30006656</v>
      </c>
      <c r="C2108" s="551" t="s">
        <v>544</v>
      </c>
      <c r="D2108" s="1" t="s">
        <v>540</v>
      </c>
      <c r="E2108" s="532">
        <v>5611.9247483206182</v>
      </c>
      <c r="F2108" s="532">
        <v>85219.413913879791</v>
      </c>
      <c r="G2108" s="532">
        <v>347.93933439587835</v>
      </c>
      <c r="H2108" s="532">
        <v>81.372908850648969</v>
      </c>
      <c r="I2108" s="532">
        <v>429.31224324652732</v>
      </c>
    </row>
    <row r="2109" spans="1:9" x14ac:dyDescent="0.25">
      <c r="A2109" s="216" t="s">
        <v>2757</v>
      </c>
      <c r="B2109" s="1">
        <v>30006659</v>
      </c>
      <c r="C2109" s="551" t="s">
        <v>705</v>
      </c>
      <c r="D2109" s="1" t="s">
        <v>540</v>
      </c>
      <c r="E2109" s="532">
        <v>4096.7230942726574</v>
      </c>
      <c r="F2109" s="532">
        <v>55280.035836207644</v>
      </c>
      <c r="G2109" s="532">
        <v>253.99683184490476</v>
      </c>
      <c r="H2109" s="532">
        <v>59.402484866953536</v>
      </c>
      <c r="I2109" s="532">
        <v>313.39931671185832</v>
      </c>
    </row>
    <row r="2110" spans="1:9" x14ac:dyDescent="0.25">
      <c r="A2110" s="216" t="s">
        <v>2758</v>
      </c>
      <c r="B2110" s="1">
        <v>30006666</v>
      </c>
      <c r="C2110" s="551" t="s">
        <v>571</v>
      </c>
      <c r="D2110" s="1" t="s">
        <v>538</v>
      </c>
      <c r="E2110" s="532">
        <v>0</v>
      </c>
      <c r="F2110" s="532">
        <v>177698.45410640305</v>
      </c>
      <c r="G2110" s="532">
        <v>0</v>
      </c>
      <c r="H2110" s="532">
        <v>0</v>
      </c>
      <c r="I2110" s="532">
        <v>0</v>
      </c>
    </row>
    <row r="2111" spans="1:9" x14ac:dyDescent="0.25">
      <c r="A2111" s="216" t="s">
        <v>2759</v>
      </c>
      <c r="B2111" s="1">
        <v>30006670</v>
      </c>
      <c r="C2111" s="551" t="s">
        <v>597</v>
      </c>
      <c r="D2111" s="1" t="s">
        <v>540</v>
      </c>
      <c r="E2111" s="532">
        <v>4892.3414290054689</v>
      </c>
      <c r="F2111" s="532">
        <v>69641.534786015793</v>
      </c>
      <c r="G2111" s="532">
        <v>303.32516859833908</v>
      </c>
      <c r="H2111" s="532">
        <v>70.9389507205793</v>
      </c>
      <c r="I2111" s="532">
        <v>374.26411931891835</v>
      </c>
    </row>
    <row r="2112" spans="1:9" x14ac:dyDescent="0.25">
      <c r="A2112" s="216" t="s">
        <v>2760</v>
      </c>
      <c r="B2112" s="1">
        <v>30006672</v>
      </c>
      <c r="C2112" s="551" t="s">
        <v>1956</v>
      </c>
      <c r="D2112" s="1" t="s">
        <v>540</v>
      </c>
      <c r="E2112" s="532">
        <v>7539.2429320904739</v>
      </c>
      <c r="F2112" s="532">
        <v>92382.71134662893</v>
      </c>
      <c r="G2112" s="532">
        <v>467.43306178960938</v>
      </c>
      <c r="H2112" s="532">
        <v>109.31902251531187</v>
      </c>
      <c r="I2112" s="532">
        <v>576.75208430492125</v>
      </c>
    </row>
    <row r="2113" spans="1:9" x14ac:dyDescent="0.25">
      <c r="A2113" s="216" t="s">
        <v>2761</v>
      </c>
      <c r="B2113" s="1">
        <v>30006678</v>
      </c>
      <c r="C2113" s="551" t="s">
        <v>564</v>
      </c>
      <c r="D2113" s="1" t="s">
        <v>538</v>
      </c>
      <c r="E2113" s="532">
        <v>0</v>
      </c>
      <c r="F2113" s="532">
        <v>119594.67626345396</v>
      </c>
      <c r="G2113" s="532">
        <v>0</v>
      </c>
      <c r="H2113" s="532">
        <v>0</v>
      </c>
      <c r="I2113" s="532">
        <v>0</v>
      </c>
    </row>
    <row r="2114" spans="1:9" x14ac:dyDescent="0.25">
      <c r="A2114" s="216" t="s">
        <v>2762</v>
      </c>
      <c r="B2114" s="1">
        <v>30006682</v>
      </c>
      <c r="C2114" s="551" t="s">
        <v>1226</v>
      </c>
      <c r="D2114" s="1" t="s">
        <v>540</v>
      </c>
      <c r="E2114" s="532">
        <v>7600.9927663982826</v>
      </c>
      <c r="F2114" s="532">
        <v>75912.844614797403</v>
      </c>
      <c r="G2114" s="532">
        <v>471.26155151669354</v>
      </c>
      <c r="H2114" s="532">
        <v>110.21439511277511</v>
      </c>
      <c r="I2114" s="532">
        <v>581.47594662946869</v>
      </c>
    </row>
    <row r="2115" spans="1:9" x14ac:dyDescent="0.25">
      <c r="A2115" s="216" t="s">
        <v>2763</v>
      </c>
      <c r="B2115" s="1">
        <v>30006683</v>
      </c>
      <c r="C2115" s="551" t="s">
        <v>543</v>
      </c>
      <c r="D2115" s="1" t="s">
        <v>540</v>
      </c>
      <c r="E2115" s="532">
        <v>7894.2900233071878</v>
      </c>
      <c r="F2115" s="532">
        <v>76384.749108929333</v>
      </c>
      <c r="G2115" s="532">
        <v>489.44598144504562</v>
      </c>
      <c r="H2115" s="532">
        <v>114.46720533795423</v>
      </c>
      <c r="I2115" s="532">
        <v>603.9131867829999</v>
      </c>
    </row>
    <row r="2116" spans="1:9" x14ac:dyDescent="0.25">
      <c r="A2116" s="216" t="s">
        <v>2764</v>
      </c>
      <c r="B2116" s="1">
        <v>30006695</v>
      </c>
      <c r="C2116" s="551" t="s">
        <v>1269</v>
      </c>
      <c r="D2116" s="1" t="s">
        <v>540</v>
      </c>
      <c r="E2116" s="532">
        <v>7755.1906670732824</v>
      </c>
      <c r="F2116" s="532">
        <v>76555.760828754312</v>
      </c>
      <c r="G2116" s="532">
        <v>480.8218213585435</v>
      </c>
      <c r="H2116" s="532">
        <v>112.4502646725626</v>
      </c>
      <c r="I2116" s="532">
        <v>593.27208603110614</v>
      </c>
    </row>
    <row r="2117" spans="1:9" x14ac:dyDescent="0.25">
      <c r="A2117" s="216" t="s">
        <v>2765</v>
      </c>
      <c r="B2117" s="1">
        <v>30006701</v>
      </c>
      <c r="C2117" s="551" t="s">
        <v>537</v>
      </c>
      <c r="D2117" s="1" t="s">
        <v>538</v>
      </c>
      <c r="E2117" s="532">
        <v>0</v>
      </c>
      <c r="F2117" s="532">
        <v>122794.46610658585</v>
      </c>
      <c r="G2117" s="532">
        <v>0</v>
      </c>
      <c r="H2117" s="532">
        <v>0</v>
      </c>
      <c r="I2117" s="532">
        <v>0</v>
      </c>
    </row>
    <row r="2118" spans="1:9" x14ac:dyDescent="0.25">
      <c r="A2118" s="216" t="s">
        <v>2766</v>
      </c>
      <c r="B2118" s="1">
        <v>30006704</v>
      </c>
      <c r="C2118" s="551" t="s">
        <v>812</v>
      </c>
      <c r="D2118" s="1" t="s">
        <v>540</v>
      </c>
      <c r="E2118" s="532">
        <v>7755.1906670732824</v>
      </c>
      <c r="F2118" s="532">
        <v>70677.721366940837</v>
      </c>
      <c r="G2118" s="532">
        <v>480.8218213585435</v>
      </c>
      <c r="H2118" s="532">
        <v>112.4502646725626</v>
      </c>
      <c r="I2118" s="532">
        <v>593.27208603110614</v>
      </c>
    </row>
    <row r="2119" spans="1:9" x14ac:dyDescent="0.25">
      <c r="A2119" s="216" t="s">
        <v>2767</v>
      </c>
      <c r="B2119" s="1">
        <v>30006705</v>
      </c>
      <c r="C2119" s="551" t="s">
        <v>1707</v>
      </c>
      <c r="D2119" s="1" t="s">
        <v>540</v>
      </c>
      <c r="E2119" s="532">
        <v>8031.1406601562521</v>
      </c>
      <c r="F2119" s="532">
        <v>84999.890660156248</v>
      </c>
      <c r="G2119" s="532">
        <v>497.93072092968765</v>
      </c>
      <c r="H2119" s="532">
        <v>116.45153957226566</v>
      </c>
      <c r="I2119" s="532">
        <v>614.38226050195328</v>
      </c>
    </row>
    <row r="2120" spans="1:9" x14ac:dyDescent="0.25">
      <c r="A2120" s="216" t="s">
        <v>2768</v>
      </c>
      <c r="B2120" s="1">
        <v>30006715</v>
      </c>
      <c r="C2120" s="551" t="s">
        <v>537</v>
      </c>
      <c r="D2120" s="1" t="s">
        <v>538</v>
      </c>
      <c r="E2120" s="532">
        <v>0</v>
      </c>
      <c r="F2120" s="532">
        <v>128085.47982289483</v>
      </c>
      <c r="G2120" s="532">
        <v>0</v>
      </c>
      <c r="H2120" s="532">
        <v>0</v>
      </c>
      <c r="I2120" s="532">
        <v>0</v>
      </c>
    </row>
    <row r="2121" spans="1:9" x14ac:dyDescent="0.25">
      <c r="A2121" s="216" t="s">
        <v>2769</v>
      </c>
      <c r="B2121" s="1">
        <v>30006717</v>
      </c>
      <c r="C2121" s="551" t="s">
        <v>537</v>
      </c>
      <c r="D2121" s="1" t="s">
        <v>538</v>
      </c>
      <c r="E2121" s="532">
        <v>0</v>
      </c>
      <c r="F2121" s="532">
        <v>132795.57970410958</v>
      </c>
      <c r="G2121" s="532">
        <v>0</v>
      </c>
      <c r="H2121" s="532">
        <v>0</v>
      </c>
      <c r="I2121" s="532">
        <v>0</v>
      </c>
    </row>
    <row r="2122" spans="1:9" x14ac:dyDescent="0.25">
      <c r="A2122" s="216" t="s">
        <v>2770</v>
      </c>
      <c r="B2122" s="1">
        <v>30006723</v>
      </c>
      <c r="C2122" s="551" t="s">
        <v>544</v>
      </c>
      <c r="D2122" s="1" t="s">
        <v>540</v>
      </c>
      <c r="E2122" s="532">
        <v>16387.897416978958</v>
      </c>
      <c r="F2122" s="532">
        <v>114935.32989408221</v>
      </c>
      <c r="G2122" s="532">
        <v>1016.0496398526953</v>
      </c>
      <c r="H2122" s="532">
        <v>237.62451254619489</v>
      </c>
      <c r="I2122" s="532">
        <v>1253.6741523988903</v>
      </c>
    </row>
    <row r="2123" spans="1:9" x14ac:dyDescent="0.25">
      <c r="A2123" s="216" t="s">
        <v>2771</v>
      </c>
      <c r="B2123" s="1">
        <v>30006724</v>
      </c>
      <c r="C2123" s="551" t="s">
        <v>746</v>
      </c>
      <c r="D2123" s="1" t="s">
        <v>540</v>
      </c>
      <c r="E2123" s="532">
        <v>9378.5518991795343</v>
      </c>
      <c r="F2123" s="532">
        <v>90327.210089649554</v>
      </c>
      <c r="G2123" s="532">
        <v>581.47021774913117</v>
      </c>
      <c r="H2123" s="532">
        <v>135.98900253810325</v>
      </c>
      <c r="I2123" s="532">
        <v>717.45922028723442</v>
      </c>
    </row>
    <row r="2124" spans="1:9" x14ac:dyDescent="0.25">
      <c r="A2124" s="216" t="s">
        <v>2772</v>
      </c>
      <c r="B2124" s="1">
        <v>30006728</v>
      </c>
      <c r="C2124" s="551" t="s">
        <v>537</v>
      </c>
      <c r="D2124" s="1" t="s">
        <v>538</v>
      </c>
      <c r="E2124" s="532">
        <v>0</v>
      </c>
      <c r="F2124" s="532">
        <v>114941.41839947199</v>
      </c>
      <c r="G2124" s="532">
        <v>0</v>
      </c>
      <c r="H2124" s="532">
        <v>0</v>
      </c>
      <c r="I2124" s="532">
        <v>0</v>
      </c>
    </row>
    <row r="2125" spans="1:9" x14ac:dyDescent="0.25">
      <c r="A2125" s="216" t="s">
        <v>2773</v>
      </c>
      <c r="B2125" s="1">
        <v>30006729</v>
      </c>
      <c r="C2125" s="551" t="s">
        <v>623</v>
      </c>
      <c r="D2125" s="1" t="s">
        <v>538</v>
      </c>
      <c r="E2125" s="532">
        <v>0</v>
      </c>
      <c r="F2125" s="532">
        <v>117879.19878072554</v>
      </c>
      <c r="G2125" s="532">
        <v>0</v>
      </c>
      <c r="H2125" s="532">
        <v>0</v>
      </c>
      <c r="I2125" s="532">
        <v>0</v>
      </c>
    </row>
    <row r="2126" spans="1:9" x14ac:dyDescent="0.25">
      <c r="A2126" s="216" t="s">
        <v>2774</v>
      </c>
      <c r="B2126" s="1">
        <v>30006730</v>
      </c>
      <c r="C2126" s="551" t="s">
        <v>1049</v>
      </c>
      <c r="D2126" s="1" t="s">
        <v>538</v>
      </c>
      <c r="E2126" s="532">
        <v>0</v>
      </c>
      <c r="F2126" s="532">
        <v>117098.15488767123</v>
      </c>
      <c r="G2126" s="532">
        <v>0</v>
      </c>
      <c r="H2126" s="532">
        <v>0</v>
      </c>
      <c r="I2126" s="532">
        <v>0</v>
      </c>
    </row>
    <row r="2127" spans="1:9" x14ac:dyDescent="0.25">
      <c r="A2127" s="216" t="s">
        <v>2775</v>
      </c>
      <c r="B2127" s="1">
        <v>30006732</v>
      </c>
      <c r="C2127" s="551" t="s">
        <v>1262</v>
      </c>
      <c r="D2127" s="1" t="s">
        <v>540</v>
      </c>
      <c r="E2127" s="532">
        <v>7913.4576790160945</v>
      </c>
      <c r="F2127" s="532">
        <v>81521.036657525823</v>
      </c>
      <c r="G2127" s="532">
        <v>490.63437609899785</v>
      </c>
      <c r="H2127" s="532">
        <v>114.74513634573337</v>
      </c>
      <c r="I2127" s="532">
        <v>605.37951244473118</v>
      </c>
    </row>
    <row r="2128" spans="1:9" x14ac:dyDescent="0.25">
      <c r="A2128" s="216" t="s">
        <v>2776</v>
      </c>
      <c r="B2128" s="1">
        <v>30006736</v>
      </c>
      <c r="C2128" s="551" t="s">
        <v>772</v>
      </c>
      <c r="D2128" s="1" t="s">
        <v>540</v>
      </c>
      <c r="E2128" s="532">
        <v>9098.2115492023459</v>
      </c>
      <c r="F2128" s="532">
        <v>90515.940662017732</v>
      </c>
      <c r="G2128" s="532">
        <v>564.08911605054539</v>
      </c>
      <c r="H2128" s="532">
        <v>131.92406746343403</v>
      </c>
      <c r="I2128" s="532">
        <v>696.01318351397936</v>
      </c>
    </row>
    <row r="2129" spans="1:9" x14ac:dyDescent="0.25">
      <c r="A2129" s="216" t="s">
        <v>2777</v>
      </c>
      <c r="B2129" s="1">
        <v>30006737</v>
      </c>
      <c r="C2129" s="551" t="s">
        <v>537</v>
      </c>
      <c r="D2129" s="1" t="s">
        <v>538</v>
      </c>
      <c r="E2129" s="532">
        <v>0</v>
      </c>
      <c r="F2129" s="532">
        <v>125847.07052119685</v>
      </c>
      <c r="G2129" s="532">
        <v>0</v>
      </c>
      <c r="H2129" s="532">
        <v>0</v>
      </c>
      <c r="I2129" s="532">
        <v>0</v>
      </c>
    </row>
    <row r="2130" spans="1:9" x14ac:dyDescent="0.25">
      <c r="A2130" s="216" t="s">
        <v>2778</v>
      </c>
      <c r="B2130" s="1">
        <v>30006740</v>
      </c>
      <c r="C2130" s="551" t="s">
        <v>537</v>
      </c>
      <c r="D2130" s="1" t="s">
        <v>538</v>
      </c>
      <c r="E2130" s="532">
        <v>0</v>
      </c>
      <c r="F2130" s="532">
        <v>123352.07527548126</v>
      </c>
      <c r="G2130" s="532">
        <v>0</v>
      </c>
      <c r="H2130" s="532">
        <v>0</v>
      </c>
      <c r="I2130" s="532">
        <v>0</v>
      </c>
    </row>
    <row r="2131" spans="1:9" x14ac:dyDescent="0.25">
      <c r="A2131" s="216" t="s">
        <v>2779</v>
      </c>
      <c r="B2131" s="1">
        <v>30006741</v>
      </c>
      <c r="C2131" s="551" t="s">
        <v>537</v>
      </c>
      <c r="D2131" s="1" t="s">
        <v>538</v>
      </c>
      <c r="E2131" s="532">
        <v>0</v>
      </c>
      <c r="F2131" s="532">
        <v>153405.59608636776</v>
      </c>
      <c r="G2131" s="532">
        <v>0</v>
      </c>
      <c r="H2131" s="532">
        <v>0</v>
      </c>
      <c r="I2131" s="532">
        <v>0</v>
      </c>
    </row>
    <row r="2132" spans="1:9" x14ac:dyDescent="0.25">
      <c r="A2132" s="216" t="s">
        <v>2780</v>
      </c>
      <c r="B2132" s="1">
        <v>30006745</v>
      </c>
      <c r="C2132" s="551" t="s">
        <v>564</v>
      </c>
      <c r="D2132" s="1" t="s">
        <v>538</v>
      </c>
      <c r="E2132" s="532">
        <v>0</v>
      </c>
      <c r="F2132" s="532">
        <v>124537.381033007</v>
      </c>
      <c r="G2132" s="532">
        <v>0</v>
      </c>
      <c r="H2132" s="532">
        <v>0</v>
      </c>
      <c r="I2132" s="532">
        <v>0</v>
      </c>
    </row>
    <row r="2133" spans="1:9" x14ac:dyDescent="0.25">
      <c r="A2133" s="216" t="s">
        <v>2781</v>
      </c>
      <c r="B2133" s="1">
        <v>30006746</v>
      </c>
      <c r="C2133" s="551" t="s">
        <v>537</v>
      </c>
      <c r="D2133" s="1" t="s">
        <v>538</v>
      </c>
      <c r="E2133" s="532">
        <v>0</v>
      </c>
      <c r="F2133" s="532">
        <v>122656.2634778355</v>
      </c>
      <c r="G2133" s="532">
        <v>0</v>
      </c>
      <c r="H2133" s="532">
        <v>0</v>
      </c>
      <c r="I2133" s="532">
        <v>0</v>
      </c>
    </row>
    <row r="2134" spans="1:9" x14ac:dyDescent="0.25">
      <c r="A2134" s="216" t="s">
        <v>2782</v>
      </c>
      <c r="B2134" s="1">
        <v>30006747</v>
      </c>
      <c r="C2134" s="551" t="s">
        <v>564</v>
      </c>
      <c r="D2134" s="1" t="s">
        <v>538</v>
      </c>
      <c r="E2134" s="532">
        <v>0</v>
      </c>
      <c r="F2134" s="532">
        <v>138120.48444652802</v>
      </c>
      <c r="G2134" s="532">
        <v>0</v>
      </c>
      <c r="H2134" s="532">
        <v>0</v>
      </c>
      <c r="I2134" s="532">
        <v>0</v>
      </c>
    </row>
    <row r="2135" spans="1:9" x14ac:dyDescent="0.25">
      <c r="A2135" s="216" t="s">
        <v>2783</v>
      </c>
      <c r="B2135" s="1">
        <v>30006748</v>
      </c>
      <c r="C2135" s="551" t="s">
        <v>564</v>
      </c>
      <c r="D2135" s="1" t="s">
        <v>538</v>
      </c>
      <c r="E2135" s="532">
        <v>0</v>
      </c>
      <c r="F2135" s="532">
        <v>167710.92081638912</v>
      </c>
      <c r="G2135" s="532">
        <v>0</v>
      </c>
      <c r="H2135" s="532">
        <v>0</v>
      </c>
      <c r="I2135" s="532">
        <v>0</v>
      </c>
    </row>
    <row r="2136" spans="1:9" x14ac:dyDescent="0.25">
      <c r="A2136" s="216" t="s">
        <v>2784</v>
      </c>
      <c r="B2136" s="1">
        <v>30006749</v>
      </c>
      <c r="C2136" s="551" t="s">
        <v>564</v>
      </c>
      <c r="D2136" s="1" t="s">
        <v>538</v>
      </c>
      <c r="E2136" s="532">
        <v>0</v>
      </c>
      <c r="F2136" s="532">
        <v>134773.09530559834</v>
      </c>
      <c r="G2136" s="532">
        <v>0</v>
      </c>
      <c r="H2136" s="532">
        <v>0</v>
      </c>
      <c r="I2136" s="532">
        <v>0</v>
      </c>
    </row>
    <row r="2137" spans="1:9" x14ac:dyDescent="0.25">
      <c r="A2137" s="216" t="s">
        <v>2785</v>
      </c>
      <c r="B2137" s="1">
        <v>30006750</v>
      </c>
      <c r="C2137" s="551" t="s">
        <v>564</v>
      </c>
      <c r="D2137" s="1" t="s">
        <v>538</v>
      </c>
      <c r="E2137" s="532">
        <v>0</v>
      </c>
      <c r="F2137" s="532">
        <v>132515.26031944816</v>
      </c>
      <c r="G2137" s="532">
        <v>0</v>
      </c>
      <c r="H2137" s="532">
        <v>0</v>
      </c>
      <c r="I2137" s="532">
        <v>0</v>
      </c>
    </row>
    <row r="2138" spans="1:9" x14ac:dyDescent="0.25">
      <c r="A2138" s="216" t="s">
        <v>2786</v>
      </c>
      <c r="B2138" s="1">
        <v>30006751</v>
      </c>
      <c r="C2138" s="551" t="s">
        <v>623</v>
      </c>
      <c r="D2138" s="1" t="s">
        <v>538</v>
      </c>
      <c r="E2138" s="532">
        <v>0</v>
      </c>
      <c r="F2138" s="532">
        <v>138695.03875068494</v>
      </c>
      <c r="G2138" s="532">
        <v>0</v>
      </c>
      <c r="H2138" s="532">
        <v>0</v>
      </c>
      <c r="I2138" s="532">
        <v>0</v>
      </c>
    </row>
    <row r="2139" spans="1:9" x14ac:dyDescent="0.25">
      <c r="A2139" s="216" t="s">
        <v>2787</v>
      </c>
      <c r="B2139" s="1">
        <v>30006758</v>
      </c>
      <c r="C2139" s="551" t="s">
        <v>548</v>
      </c>
      <c r="D2139" s="1" t="s">
        <v>538</v>
      </c>
      <c r="E2139" s="532">
        <v>0</v>
      </c>
      <c r="F2139" s="532">
        <v>148986.50604439306</v>
      </c>
      <c r="G2139" s="532">
        <v>0</v>
      </c>
      <c r="H2139" s="532">
        <v>0</v>
      </c>
      <c r="I2139" s="532">
        <v>0</v>
      </c>
    </row>
    <row r="2140" spans="1:9" x14ac:dyDescent="0.25">
      <c r="A2140" s="216" t="s">
        <v>2788</v>
      </c>
      <c r="B2140" s="1">
        <v>30006759</v>
      </c>
      <c r="C2140" s="551" t="s">
        <v>648</v>
      </c>
      <c r="D2140" s="1" t="s">
        <v>538</v>
      </c>
      <c r="E2140" s="532">
        <v>0</v>
      </c>
      <c r="F2140" s="532">
        <v>140751.71454435069</v>
      </c>
      <c r="G2140" s="532">
        <v>0</v>
      </c>
      <c r="H2140" s="532">
        <v>0</v>
      </c>
      <c r="I2140" s="532">
        <v>0</v>
      </c>
    </row>
    <row r="2141" spans="1:9" x14ac:dyDescent="0.25">
      <c r="A2141" s="216" t="s">
        <v>2789</v>
      </c>
      <c r="B2141" s="1">
        <v>30006760</v>
      </c>
      <c r="C2141" s="551" t="s">
        <v>544</v>
      </c>
      <c r="D2141" s="1" t="s">
        <v>540</v>
      </c>
      <c r="E2141" s="532">
        <v>8308.7225810213658</v>
      </c>
      <c r="F2141" s="532">
        <v>81144.149424633943</v>
      </c>
      <c r="G2141" s="532">
        <v>515.14080002332469</v>
      </c>
      <c r="H2141" s="532">
        <v>120.47647742480981</v>
      </c>
      <c r="I2141" s="532">
        <v>635.61727744813447</v>
      </c>
    </row>
    <row r="2142" spans="1:9" x14ac:dyDescent="0.25">
      <c r="A2142" s="216" t="s">
        <v>2790</v>
      </c>
      <c r="B2142" s="1">
        <v>30006761</v>
      </c>
      <c r="C2142" s="551" t="s">
        <v>571</v>
      </c>
      <c r="D2142" s="1" t="s">
        <v>538</v>
      </c>
      <c r="E2142" s="532">
        <v>0</v>
      </c>
      <c r="F2142" s="532">
        <v>197832.29564572056</v>
      </c>
      <c r="G2142" s="532">
        <v>0</v>
      </c>
      <c r="H2142" s="532">
        <v>0</v>
      </c>
      <c r="I2142" s="532">
        <v>0</v>
      </c>
    </row>
    <row r="2143" spans="1:9" x14ac:dyDescent="0.25">
      <c r="A2143" s="216" t="s">
        <v>2791</v>
      </c>
      <c r="B2143" s="1">
        <v>30006762</v>
      </c>
      <c r="C2143" s="551" t="s">
        <v>570</v>
      </c>
      <c r="D2143" s="1" t="s">
        <v>538</v>
      </c>
      <c r="E2143" s="532">
        <v>0</v>
      </c>
      <c r="F2143" s="532">
        <v>192275.59583750134</v>
      </c>
      <c r="G2143" s="532">
        <v>0</v>
      </c>
      <c r="H2143" s="532">
        <v>0</v>
      </c>
      <c r="I2143" s="532">
        <v>0</v>
      </c>
    </row>
    <row r="2144" spans="1:9" x14ac:dyDescent="0.25">
      <c r="A2144" s="216" t="s">
        <v>2792</v>
      </c>
      <c r="B2144" s="1">
        <v>30006764</v>
      </c>
      <c r="C2144" s="551" t="s">
        <v>816</v>
      </c>
      <c r="D2144" s="1" t="s">
        <v>538</v>
      </c>
      <c r="E2144" s="532">
        <v>0</v>
      </c>
      <c r="F2144" s="532">
        <v>139508.02820744901</v>
      </c>
      <c r="G2144" s="532">
        <v>0</v>
      </c>
      <c r="H2144" s="532">
        <v>0</v>
      </c>
      <c r="I2144" s="532">
        <v>0</v>
      </c>
    </row>
    <row r="2145" spans="1:9" x14ac:dyDescent="0.25">
      <c r="A2145" s="216" t="s">
        <v>2793</v>
      </c>
      <c r="B2145" s="1">
        <v>30006768</v>
      </c>
      <c r="C2145" s="551" t="s">
        <v>556</v>
      </c>
      <c r="D2145" s="1" t="s">
        <v>538</v>
      </c>
      <c r="E2145" s="532">
        <v>0</v>
      </c>
      <c r="F2145" s="532">
        <v>102182.63328147748</v>
      </c>
      <c r="G2145" s="532">
        <v>0</v>
      </c>
      <c r="H2145" s="532">
        <v>0</v>
      </c>
      <c r="I2145" s="532">
        <v>0</v>
      </c>
    </row>
    <row r="2146" spans="1:9" x14ac:dyDescent="0.25">
      <c r="A2146" s="216" t="s">
        <v>2794</v>
      </c>
      <c r="B2146" s="1">
        <v>30006769</v>
      </c>
      <c r="C2146" s="551" t="s">
        <v>570</v>
      </c>
      <c r="D2146" s="1" t="s">
        <v>538</v>
      </c>
      <c r="E2146" s="532">
        <v>0</v>
      </c>
      <c r="F2146" s="532">
        <v>240281.9864031295</v>
      </c>
      <c r="G2146" s="532">
        <v>0</v>
      </c>
      <c r="H2146" s="532">
        <v>0</v>
      </c>
      <c r="I2146" s="532">
        <v>0</v>
      </c>
    </row>
    <row r="2147" spans="1:9" x14ac:dyDescent="0.25">
      <c r="A2147" s="216" t="s">
        <v>2795</v>
      </c>
      <c r="B2147" s="1">
        <v>30006770</v>
      </c>
      <c r="C2147" s="551" t="s">
        <v>553</v>
      </c>
      <c r="D2147" s="1" t="s">
        <v>538</v>
      </c>
      <c r="E2147" s="532">
        <v>0</v>
      </c>
      <c r="F2147" s="532">
        <v>165285.44696936753</v>
      </c>
      <c r="G2147" s="532">
        <v>0</v>
      </c>
      <c r="H2147" s="532">
        <v>0</v>
      </c>
      <c r="I2147" s="532">
        <v>0</v>
      </c>
    </row>
    <row r="2148" spans="1:9" x14ac:dyDescent="0.25">
      <c r="A2148" s="216" t="s">
        <v>2796</v>
      </c>
      <c r="B2148" s="1">
        <v>30006771</v>
      </c>
      <c r="C2148" s="551" t="s">
        <v>719</v>
      </c>
      <c r="D2148" s="1" t="s">
        <v>538</v>
      </c>
      <c r="E2148" s="532">
        <v>0</v>
      </c>
      <c r="F2148" s="532">
        <v>106253.81908999923</v>
      </c>
      <c r="G2148" s="532">
        <v>0</v>
      </c>
      <c r="H2148" s="532">
        <v>0</v>
      </c>
      <c r="I2148" s="532">
        <v>0</v>
      </c>
    </row>
    <row r="2149" spans="1:9" x14ac:dyDescent="0.25">
      <c r="A2149" s="216" t="s">
        <v>2797</v>
      </c>
      <c r="B2149" s="1">
        <v>30006773</v>
      </c>
      <c r="C2149" s="551" t="s">
        <v>548</v>
      </c>
      <c r="D2149" s="1" t="s">
        <v>538</v>
      </c>
      <c r="E2149" s="532">
        <v>0</v>
      </c>
      <c r="F2149" s="532">
        <v>136768.63234076998</v>
      </c>
      <c r="G2149" s="532">
        <v>0</v>
      </c>
      <c r="H2149" s="532">
        <v>0</v>
      </c>
      <c r="I2149" s="532">
        <v>0</v>
      </c>
    </row>
    <row r="2150" spans="1:9" x14ac:dyDescent="0.25">
      <c r="A2150" s="216" t="s">
        <v>2798</v>
      </c>
      <c r="B2150" s="1">
        <v>30006774</v>
      </c>
      <c r="C2150" s="551" t="s">
        <v>556</v>
      </c>
      <c r="D2150" s="1" t="s">
        <v>538</v>
      </c>
      <c r="E2150" s="532">
        <v>0</v>
      </c>
      <c r="F2150" s="532">
        <v>167150.3000731178</v>
      </c>
      <c r="G2150" s="532">
        <v>0</v>
      </c>
      <c r="H2150" s="532">
        <v>0</v>
      </c>
      <c r="I2150" s="532">
        <v>0</v>
      </c>
    </row>
    <row r="2151" spans="1:9" x14ac:dyDescent="0.25">
      <c r="A2151" s="216" t="s">
        <v>2799</v>
      </c>
      <c r="B2151" s="1">
        <v>30006775</v>
      </c>
      <c r="C2151" s="551" t="s">
        <v>631</v>
      </c>
      <c r="D2151" s="1" t="s">
        <v>540</v>
      </c>
      <c r="E2151" s="532">
        <v>9101.9594148437518</v>
      </c>
      <c r="F2151" s="532">
        <v>91102.56526065759</v>
      </c>
      <c r="G2151" s="532">
        <v>564.32148372031259</v>
      </c>
      <c r="H2151" s="532">
        <v>131.9784115152344</v>
      </c>
      <c r="I2151" s="532">
        <v>696.29989523554696</v>
      </c>
    </row>
    <row r="2152" spans="1:9" x14ac:dyDescent="0.25">
      <c r="A2152" s="216" t="s">
        <v>2800</v>
      </c>
      <c r="B2152" s="1">
        <v>30006776</v>
      </c>
      <c r="C2152" s="551" t="s">
        <v>603</v>
      </c>
      <c r="D2152" s="1" t="s">
        <v>538</v>
      </c>
      <c r="E2152" s="532">
        <v>0</v>
      </c>
      <c r="F2152" s="532">
        <v>97852.555072434465</v>
      </c>
      <c r="G2152" s="532">
        <v>0</v>
      </c>
      <c r="H2152" s="532">
        <v>0</v>
      </c>
      <c r="I2152" s="532">
        <v>0</v>
      </c>
    </row>
    <row r="2153" spans="1:9" x14ac:dyDescent="0.25">
      <c r="A2153" s="216" t="s">
        <v>2801</v>
      </c>
      <c r="B2153" s="1">
        <v>30006778</v>
      </c>
      <c r="C2153" s="551" t="s">
        <v>816</v>
      </c>
      <c r="D2153" s="1" t="s">
        <v>538</v>
      </c>
      <c r="E2153" s="532">
        <v>0</v>
      </c>
      <c r="F2153" s="532">
        <v>132821.33924560959</v>
      </c>
      <c r="G2153" s="532">
        <v>0</v>
      </c>
      <c r="H2153" s="532">
        <v>0</v>
      </c>
      <c r="I2153" s="532">
        <v>0</v>
      </c>
    </row>
    <row r="2154" spans="1:9" x14ac:dyDescent="0.25">
      <c r="A2154" s="216" t="s">
        <v>2802</v>
      </c>
      <c r="B2154" s="1">
        <v>30006779</v>
      </c>
      <c r="C2154" s="551" t="s">
        <v>639</v>
      </c>
      <c r="D2154" s="1" t="s">
        <v>538</v>
      </c>
      <c r="E2154" s="532">
        <v>0</v>
      </c>
      <c r="F2154" s="532">
        <v>167432.57573867857</v>
      </c>
      <c r="G2154" s="532">
        <v>0</v>
      </c>
      <c r="H2154" s="532">
        <v>0</v>
      </c>
      <c r="I2154" s="532">
        <v>0</v>
      </c>
    </row>
    <row r="2155" spans="1:9" x14ac:dyDescent="0.25">
      <c r="A2155" s="216" t="s">
        <v>2803</v>
      </c>
      <c r="B2155" s="1">
        <v>30006781</v>
      </c>
      <c r="C2155" s="551" t="s">
        <v>1175</v>
      </c>
      <c r="D2155" s="1" t="s">
        <v>540</v>
      </c>
      <c r="E2155" s="532">
        <v>9199.6180852712514</v>
      </c>
      <c r="F2155" s="532">
        <v>91644.291547497123</v>
      </c>
      <c r="G2155" s="532">
        <v>570.37632128681753</v>
      </c>
      <c r="H2155" s="532">
        <v>133.39446223643316</v>
      </c>
      <c r="I2155" s="532">
        <v>703.77078352325066</v>
      </c>
    </row>
    <row r="2156" spans="1:9" x14ac:dyDescent="0.25">
      <c r="A2156" s="216" t="s">
        <v>2804</v>
      </c>
      <c r="B2156" s="1">
        <v>30006788</v>
      </c>
      <c r="C2156" s="551" t="s">
        <v>555</v>
      </c>
      <c r="D2156" s="1" t="s">
        <v>538</v>
      </c>
      <c r="E2156" s="532">
        <v>0</v>
      </c>
      <c r="F2156" s="532">
        <v>120712.81353762756</v>
      </c>
      <c r="G2156" s="532">
        <v>0</v>
      </c>
      <c r="H2156" s="532">
        <v>0</v>
      </c>
      <c r="I2156" s="532">
        <v>0</v>
      </c>
    </row>
    <row r="2157" spans="1:9" x14ac:dyDescent="0.25">
      <c r="A2157" s="216" t="s">
        <v>2805</v>
      </c>
      <c r="B2157" s="1">
        <v>30006789</v>
      </c>
      <c r="C2157" s="551" t="s">
        <v>555</v>
      </c>
      <c r="D2157" s="1" t="s">
        <v>538</v>
      </c>
      <c r="E2157" s="532">
        <v>0</v>
      </c>
      <c r="F2157" s="532">
        <v>140357.67654576799</v>
      </c>
      <c r="G2157" s="532">
        <v>0</v>
      </c>
      <c r="H2157" s="532">
        <v>0</v>
      </c>
      <c r="I2157" s="532">
        <v>0</v>
      </c>
    </row>
    <row r="2158" spans="1:9" x14ac:dyDescent="0.25">
      <c r="A2158" s="216" t="s">
        <v>2806</v>
      </c>
      <c r="B2158" s="1">
        <v>30006791</v>
      </c>
      <c r="C2158" s="551" t="s">
        <v>2030</v>
      </c>
      <c r="D2158" s="1" t="s">
        <v>540</v>
      </c>
      <c r="E2158" s="532">
        <v>9495.9136346932828</v>
      </c>
      <c r="F2158" s="532">
        <v>93826.865280647064</v>
      </c>
      <c r="G2158" s="532">
        <v>588.7466453509835</v>
      </c>
      <c r="H2158" s="532">
        <v>137.69074770305261</v>
      </c>
      <c r="I2158" s="532">
        <v>726.43739305403608</v>
      </c>
    </row>
    <row r="2159" spans="1:9" x14ac:dyDescent="0.25">
      <c r="A2159" s="216" t="s">
        <v>2807</v>
      </c>
      <c r="B2159" s="1">
        <v>30006800</v>
      </c>
      <c r="C2159" s="551" t="s">
        <v>555</v>
      </c>
      <c r="D2159" s="1" t="s">
        <v>538</v>
      </c>
      <c r="E2159" s="532">
        <v>0</v>
      </c>
      <c r="F2159" s="532">
        <v>142489.36477808218</v>
      </c>
      <c r="G2159" s="532">
        <v>0</v>
      </c>
      <c r="H2159" s="532">
        <v>0</v>
      </c>
      <c r="I2159" s="532">
        <v>0</v>
      </c>
    </row>
    <row r="2160" spans="1:9" x14ac:dyDescent="0.25">
      <c r="A2160" s="216" t="s">
        <v>2808</v>
      </c>
      <c r="B2160" s="1">
        <v>30006803</v>
      </c>
      <c r="C2160" s="551" t="s">
        <v>613</v>
      </c>
      <c r="D2160" s="1" t="s">
        <v>538</v>
      </c>
      <c r="E2160" s="532">
        <v>0</v>
      </c>
      <c r="F2160" s="532">
        <v>140775.26771065034</v>
      </c>
      <c r="G2160" s="532">
        <v>0</v>
      </c>
      <c r="H2160" s="532">
        <v>0</v>
      </c>
      <c r="I2160" s="532">
        <v>0</v>
      </c>
    </row>
    <row r="2161" spans="1:9" x14ac:dyDescent="0.25">
      <c r="A2161" s="216" t="s">
        <v>2809</v>
      </c>
      <c r="B2161" s="1">
        <v>30006804</v>
      </c>
      <c r="C2161" s="551" t="s">
        <v>1383</v>
      </c>
      <c r="D2161" s="1" t="s">
        <v>538</v>
      </c>
      <c r="E2161" s="532">
        <v>0</v>
      </c>
      <c r="F2161" s="532">
        <v>85814.874651874139</v>
      </c>
      <c r="G2161" s="532">
        <v>0</v>
      </c>
      <c r="H2161" s="532">
        <v>0</v>
      </c>
      <c r="I2161" s="532">
        <v>0</v>
      </c>
    </row>
    <row r="2162" spans="1:9" x14ac:dyDescent="0.25">
      <c r="A2162" s="216" t="s">
        <v>2810</v>
      </c>
      <c r="B2162" s="1">
        <v>30006805</v>
      </c>
      <c r="C2162" s="551" t="s">
        <v>1054</v>
      </c>
      <c r="D2162" s="1" t="s">
        <v>538</v>
      </c>
      <c r="E2162" s="532">
        <v>0</v>
      </c>
      <c r="F2162" s="532">
        <v>120271.68906649727</v>
      </c>
      <c r="G2162" s="532">
        <v>0</v>
      </c>
      <c r="H2162" s="532">
        <v>0</v>
      </c>
      <c r="I2162" s="532">
        <v>0</v>
      </c>
    </row>
    <row r="2163" spans="1:9" x14ac:dyDescent="0.25">
      <c r="A2163" s="216" t="s">
        <v>2811</v>
      </c>
      <c r="B2163" s="1">
        <v>30006806</v>
      </c>
      <c r="C2163" s="551" t="s">
        <v>568</v>
      </c>
      <c r="D2163" s="1" t="s">
        <v>538</v>
      </c>
      <c r="E2163" s="532">
        <v>0</v>
      </c>
      <c r="F2163" s="532">
        <v>147920.6206205893</v>
      </c>
      <c r="G2163" s="532">
        <v>0</v>
      </c>
      <c r="H2163" s="532">
        <v>0</v>
      </c>
      <c r="I2163" s="532">
        <v>0</v>
      </c>
    </row>
    <row r="2164" spans="1:9" x14ac:dyDescent="0.25">
      <c r="A2164" s="216" t="s">
        <v>2812</v>
      </c>
      <c r="B2164" s="1">
        <v>30006816</v>
      </c>
      <c r="C2164" s="551" t="s">
        <v>555</v>
      </c>
      <c r="D2164" s="1" t="s">
        <v>538</v>
      </c>
      <c r="E2164" s="532">
        <v>0</v>
      </c>
      <c r="F2164" s="532">
        <v>128766.6865365963</v>
      </c>
      <c r="G2164" s="532">
        <v>0</v>
      </c>
      <c r="H2164" s="532">
        <v>0</v>
      </c>
      <c r="I2164" s="532">
        <v>0</v>
      </c>
    </row>
    <row r="2165" spans="1:9" x14ac:dyDescent="0.25">
      <c r="A2165" s="216" t="s">
        <v>2813</v>
      </c>
      <c r="B2165" s="1">
        <v>30006819</v>
      </c>
      <c r="C2165" s="551" t="s">
        <v>642</v>
      </c>
      <c r="D2165" s="1" t="s">
        <v>538</v>
      </c>
      <c r="E2165" s="532">
        <v>0</v>
      </c>
      <c r="F2165" s="532">
        <v>100963.11850376305</v>
      </c>
      <c r="G2165" s="532">
        <v>0</v>
      </c>
      <c r="H2165" s="532">
        <v>0</v>
      </c>
      <c r="I2165" s="532">
        <v>0</v>
      </c>
    </row>
    <row r="2166" spans="1:9" x14ac:dyDescent="0.25">
      <c r="A2166" s="216" t="s">
        <v>2814</v>
      </c>
      <c r="B2166" s="1">
        <v>30006820</v>
      </c>
      <c r="C2166" s="551" t="s">
        <v>1617</v>
      </c>
      <c r="D2166" s="1" t="s">
        <v>540</v>
      </c>
      <c r="E2166" s="532">
        <v>9373.7332147834386</v>
      </c>
      <c r="F2166" s="532">
        <v>99209.605714783436</v>
      </c>
      <c r="G2166" s="532">
        <v>581.17145931657319</v>
      </c>
      <c r="H2166" s="532">
        <v>135.91913161435986</v>
      </c>
      <c r="I2166" s="532">
        <v>717.0905909309331</v>
      </c>
    </row>
    <row r="2167" spans="1:9" x14ac:dyDescent="0.25">
      <c r="A2167" s="216" t="s">
        <v>2815</v>
      </c>
      <c r="B2167" s="1">
        <v>30006822</v>
      </c>
      <c r="C2167" s="551" t="s">
        <v>586</v>
      </c>
      <c r="D2167" s="1" t="s">
        <v>538</v>
      </c>
      <c r="E2167" s="532">
        <v>0</v>
      </c>
      <c r="F2167" s="532">
        <v>151133.6315970078</v>
      </c>
      <c r="G2167" s="532">
        <v>0</v>
      </c>
      <c r="H2167" s="532">
        <v>0</v>
      </c>
      <c r="I2167" s="532">
        <v>0</v>
      </c>
    </row>
    <row r="2168" spans="1:9" x14ac:dyDescent="0.25">
      <c r="A2168" s="216" t="s">
        <v>2816</v>
      </c>
      <c r="B2168" s="1">
        <v>30006823</v>
      </c>
      <c r="C2168" s="551" t="s">
        <v>648</v>
      </c>
      <c r="D2168" s="1" t="s">
        <v>538</v>
      </c>
      <c r="E2168" s="532">
        <v>0</v>
      </c>
      <c r="F2168" s="532">
        <v>131934.41719762902</v>
      </c>
      <c r="G2168" s="532">
        <v>0</v>
      </c>
      <c r="H2168" s="532">
        <v>0</v>
      </c>
      <c r="I2168" s="532">
        <v>0</v>
      </c>
    </row>
    <row r="2169" spans="1:9" x14ac:dyDescent="0.25">
      <c r="A2169" s="216" t="s">
        <v>2817</v>
      </c>
      <c r="B2169" s="1">
        <v>30006824</v>
      </c>
      <c r="C2169" s="551" t="s">
        <v>722</v>
      </c>
      <c r="D2169" s="1" t="s">
        <v>538</v>
      </c>
      <c r="E2169" s="532">
        <v>0</v>
      </c>
      <c r="F2169" s="532">
        <v>113256.30757087824</v>
      </c>
      <c r="G2169" s="532">
        <v>0</v>
      </c>
      <c r="H2169" s="532">
        <v>0</v>
      </c>
      <c r="I2169" s="532">
        <v>0</v>
      </c>
    </row>
    <row r="2170" spans="1:9" x14ac:dyDescent="0.25">
      <c r="A2170" s="216" t="s">
        <v>2818</v>
      </c>
      <c r="B2170" s="1">
        <v>30006825</v>
      </c>
      <c r="C2170" s="551" t="s">
        <v>586</v>
      </c>
      <c r="D2170" s="1" t="s">
        <v>538</v>
      </c>
      <c r="E2170" s="532">
        <v>0</v>
      </c>
      <c r="F2170" s="532">
        <v>143911.70732850584</v>
      </c>
      <c r="G2170" s="532">
        <v>0</v>
      </c>
      <c r="H2170" s="532">
        <v>0</v>
      </c>
      <c r="I2170" s="532">
        <v>0</v>
      </c>
    </row>
    <row r="2171" spans="1:9" x14ac:dyDescent="0.25">
      <c r="A2171" s="216" t="s">
        <v>2819</v>
      </c>
      <c r="B2171" s="1">
        <v>30006827</v>
      </c>
      <c r="C2171" s="551" t="s">
        <v>579</v>
      </c>
      <c r="D2171" s="1" t="s">
        <v>538</v>
      </c>
      <c r="E2171" s="532">
        <v>0</v>
      </c>
      <c r="F2171" s="532">
        <v>118252.5719911475</v>
      </c>
      <c r="G2171" s="532">
        <v>0</v>
      </c>
      <c r="H2171" s="532">
        <v>0</v>
      </c>
      <c r="I2171" s="532">
        <v>0</v>
      </c>
    </row>
    <row r="2172" spans="1:9" x14ac:dyDescent="0.25">
      <c r="A2172" s="216" t="s">
        <v>2820</v>
      </c>
      <c r="B2172" s="1">
        <v>30006829</v>
      </c>
      <c r="C2172" s="551" t="s">
        <v>1615</v>
      </c>
      <c r="D2172" s="1" t="s">
        <v>538</v>
      </c>
      <c r="E2172" s="532">
        <v>0</v>
      </c>
      <c r="F2172" s="532">
        <v>95245.642544575196</v>
      </c>
      <c r="G2172" s="532">
        <v>0</v>
      </c>
      <c r="H2172" s="532">
        <v>0</v>
      </c>
      <c r="I2172" s="532">
        <v>0</v>
      </c>
    </row>
    <row r="2173" spans="1:9" x14ac:dyDescent="0.25">
      <c r="A2173" s="216" t="s">
        <v>2821</v>
      </c>
      <c r="B2173" s="1">
        <v>30006830</v>
      </c>
      <c r="C2173" s="551" t="s">
        <v>719</v>
      </c>
      <c r="D2173" s="1" t="s">
        <v>538</v>
      </c>
      <c r="E2173" s="532">
        <v>0</v>
      </c>
      <c r="F2173" s="532">
        <v>150427.55429079451</v>
      </c>
      <c r="G2173" s="532">
        <v>0</v>
      </c>
      <c r="H2173" s="532">
        <v>0</v>
      </c>
      <c r="I2173" s="532">
        <v>0</v>
      </c>
    </row>
    <row r="2174" spans="1:9" x14ac:dyDescent="0.25">
      <c r="A2174" s="216" t="s">
        <v>2822</v>
      </c>
      <c r="B2174" s="1">
        <v>30006831</v>
      </c>
      <c r="C2174" s="551" t="s">
        <v>794</v>
      </c>
      <c r="D2174" s="1" t="s">
        <v>538</v>
      </c>
      <c r="E2174" s="532">
        <v>0</v>
      </c>
      <c r="F2174" s="532">
        <v>135098.89881393357</v>
      </c>
      <c r="G2174" s="532">
        <v>0</v>
      </c>
      <c r="H2174" s="532">
        <v>0</v>
      </c>
      <c r="I2174" s="532">
        <v>0</v>
      </c>
    </row>
    <row r="2175" spans="1:9" x14ac:dyDescent="0.25">
      <c r="A2175" s="216" t="s">
        <v>2823</v>
      </c>
      <c r="B2175" s="1">
        <v>30006832</v>
      </c>
      <c r="C2175" s="551" t="s">
        <v>794</v>
      </c>
      <c r="D2175" s="1" t="s">
        <v>538</v>
      </c>
      <c r="E2175" s="532">
        <v>0</v>
      </c>
      <c r="F2175" s="532">
        <v>133059.21234608933</v>
      </c>
      <c r="G2175" s="532">
        <v>0</v>
      </c>
      <c r="H2175" s="532">
        <v>0</v>
      </c>
      <c r="I2175" s="532">
        <v>0</v>
      </c>
    </row>
    <row r="2176" spans="1:9" x14ac:dyDescent="0.25">
      <c r="A2176" s="216" t="s">
        <v>2824</v>
      </c>
      <c r="B2176" s="1">
        <v>30006833</v>
      </c>
      <c r="C2176" s="551" t="s">
        <v>579</v>
      </c>
      <c r="D2176" s="1" t="s">
        <v>538</v>
      </c>
      <c r="E2176" s="532">
        <v>0</v>
      </c>
      <c r="F2176" s="532">
        <v>137143.43308056102</v>
      </c>
      <c r="G2176" s="532">
        <v>0</v>
      </c>
      <c r="H2176" s="532">
        <v>0</v>
      </c>
      <c r="I2176" s="532">
        <v>0</v>
      </c>
    </row>
    <row r="2177" spans="1:9" x14ac:dyDescent="0.25">
      <c r="A2177" s="216" t="s">
        <v>2825</v>
      </c>
      <c r="B2177" s="1">
        <v>30006835</v>
      </c>
      <c r="C2177" s="551" t="s">
        <v>1615</v>
      </c>
      <c r="D2177" s="1" t="s">
        <v>538</v>
      </c>
      <c r="E2177" s="532">
        <v>0</v>
      </c>
      <c r="F2177" s="532">
        <v>116531.26926575342</v>
      </c>
      <c r="G2177" s="532">
        <v>0</v>
      </c>
      <c r="H2177" s="532">
        <v>0</v>
      </c>
      <c r="I2177" s="532">
        <v>0</v>
      </c>
    </row>
    <row r="2178" spans="1:9" x14ac:dyDescent="0.25">
      <c r="A2178" s="216" t="s">
        <v>2826</v>
      </c>
      <c r="B2178" s="1">
        <v>30006836</v>
      </c>
      <c r="C2178" s="551" t="s">
        <v>560</v>
      </c>
      <c r="D2178" s="1" t="s">
        <v>540</v>
      </c>
      <c r="E2178" s="532">
        <v>6424.9125281250008</v>
      </c>
      <c r="F2178" s="532">
        <v>65529.779567050376</v>
      </c>
      <c r="G2178" s="532">
        <v>398.34457674375005</v>
      </c>
      <c r="H2178" s="532">
        <v>93.161231657812522</v>
      </c>
      <c r="I2178" s="532">
        <v>491.5058084015626</v>
      </c>
    </row>
    <row r="2179" spans="1:9" x14ac:dyDescent="0.25">
      <c r="A2179" s="216" t="s">
        <v>2827</v>
      </c>
      <c r="B2179" s="1">
        <v>30006838</v>
      </c>
      <c r="C2179" s="551" t="s">
        <v>571</v>
      </c>
      <c r="D2179" s="1" t="s">
        <v>538</v>
      </c>
      <c r="E2179" s="532">
        <v>0</v>
      </c>
      <c r="F2179" s="532">
        <v>196846.23952836369</v>
      </c>
      <c r="G2179" s="532">
        <v>0</v>
      </c>
      <c r="H2179" s="532">
        <v>0</v>
      </c>
      <c r="I2179" s="532">
        <v>0</v>
      </c>
    </row>
    <row r="2180" spans="1:9" x14ac:dyDescent="0.25">
      <c r="A2180" s="216" t="s">
        <v>2828</v>
      </c>
      <c r="B2180" s="1">
        <v>30006839</v>
      </c>
      <c r="C2180" s="551" t="s">
        <v>555</v>
      </c>
      <c r="D2180" s="1" t="s">
        <v>538</v>
      </c>
      <c r="E2180" s="532">
        <v>0</v>
      </c>
      <c r="F2180" s="532">
        <v>177608.30836768448</v>
      </c>
      <c r="G2180" s="532">
        <v>0</v>
      </c>
      <c r="H2180" s="532">
        <v>0</v>
      </c>
      <c r="I2180" s="532">
        <v>0</v>
      </c>
    </row>
    <row r="2181" spans="1:9" x14ac:dyDescent="0.25">
      <c r="A2181" s="216" t="s">
        <v>2829</v>
      </c>
      <c r="B2181" s="1">
        <v>30006840</v>
      </c>
      <c r="C2181" s="551" t="s">
        <v>544</v>
      </c>
      <c r="D2181" s="1" t="s">
        <v>540</v>
      </c>
      <c r="E2181" s="532">
        <v>8790.023486690754</v>
      </c>
      <c r="F2181" s="532">
        <v>85841.850639872835</v>
      </c>
      <c r="G2181" s="532">
        <v>544.98145617482669</v>
      </c>
      <c r="H2181" s="532">
        <v>127.45534055701594</v>
      </c>
      <c r="I2181" s="532">
        <v>672.43679673184261</v>
      </c>
    </row>
    <row r="2182" spans="1:9" x14ac:dyDescent="0.25">
      <c r="A2182" s="216" t="s">
        <v>2830</v>
      </c>
      <c r="B2182" s="1">
        <v>30006841</v>
      </c>
      <c r="C2182" s="551" t="s">
        <v>568</v>
      </c>
      <c r="D2182" s="1" t="s">
        <v>538</v>
      </c>
      <c r="E2182" s="532">
        <v>0</v>
      </c>
      <c r="F2182" s="532">
        <v>138867.66920499376</v>
      </c>
      <c r="G2182" s="532">
        <v>0</v>
      </c>
      <c r="H2182" s="532">
        <v>0</v>
      </c>
      <c r="I2182" s="532">
        <v>0</v>
      </c>
    </row>
    <row r="2183" spans="1:9" x14ac:dyDescent="0.25">
      <c r="A2183" s="216" t="s">
        <v>2831</v>
      </c>
      <c r="B2183" s="1">
        <v>30006843</v>
      </c>
      <c r="C2183" s="551" t="s">
        <v>717</v>
      </c>
      <c r="D2183" s="1" t="s">
        <v>538</v>
      </c>
      <c r="E2183" s="532">
        <v>0</v>
      </c>
      <c r="F2183" s="532">
        <v>183064.40782780913</v>
      </c>
      <c r="G2183" s="532">
        <v>0</v>
      </c>
      <c r="H2183" s="532">
        <v>0</v>
      </c>
      <c r="I2183" s="532">
        <v>0</v>
      </c>
    </row>
    <row r="2184" spans="1:9" x14ac:dyDescent="0.25">
      <c r="A2184" s="216" t="s">
        <v>2832</v>
      </c>
      <c r="B2184" s="1">
        <v>30006849</v>
      </c>
      <c r="C2184" s="551" t="s">
        <v>578</v>
      </c>
      <c r="D2184" s="1" t="s">
        <v>540</v>
      </c>
      <c r="E2184" s="532">
        <v>9373.7332147834386</v>
      </c>
      <c r="F2184" s="532">
        <v>97225.360393570169</v>
      </c>
      <c r="G2184" s="532">
        <v>581.17145931657319</v>
      </c>
      <c r="H2184" s="532">
        <v>135.91913161435986</v>
      </c>
      <c r="I2184" s="532">
        <v>717.0905909309331</v>
      </c>
    </row>
    <row r="2185" spans="1:9" x14ac:dyDescent="0.25">
      <c r="A2185" s="216" t="s">
        <v>2833</v>
      </c>
      <c r="B2185" s="1">
        <v>30006850</v>
      </c>
      <c r="C2185" s="551" t="s">
        <v>1125</v>
      </c>
      <c r="D2185" s="1" t="s">
        <v>540</v>
      </c>
      <c r="E2185" s="532">
        <v>9416.2447193445314</v>
      </c>
      <c r="F2185" s="532">
        <v>91935.745153710304</v>
      </c>
      <c r="G2185" s="532">
        <v>583.80717259936091</v>
      </c>
      <c r="H2185" s="532">
        <v>136.53554843049571</v>
      </c>
      <c r="I2185" s="532">
        <v>720.34272102985665</v>
      </c>
    </row>
    <row r="2186" spans="1:9" x14ac:dyDescent="0.25">
      <c r="A2186" s="216" t="s">
        <v>2834</v>
      </c>
      <c r="B2186" s="1">
        <v>30006854</v>
      </c>
      <c r="C2186" s="551" t="s">
        <v>553</v>
      </c>
      <c r="D2186" s="1" t="s">
        <v>538</v>
      </c>
      <c r="E2186" s="532">
        <v>0</v>
      </c>
      <c r="F2186" s="532">
        <v>139602.66849393642</v>
      </c>
      <c r="G2186" s="532">
        <v>0</v>
      </c>
      <c r="H2186" s="532">
        <v>0</v>
      </c>
      <c r="I2186" s="532">
        <v>0</v>
      </c>
    </row>
    <row r="2187" spans="1:9" x14ac:dyDescent="0.25">
      <c r="A2187" s="216" t="s">
        <v>2835</v>
      </c>
      <c r="B2187" s="1">
        <v>30006859</v>
      </c>
      <c r="C2187" s="551" t="s">
        <v>601</v>
      </c>
      <c r="D2187" s="1" t="s">
        <v>540</v>
      </c>
      <c r="E2187" s="532">
        <v>8946.797777289532</v>
      </c>
      <c r="F2187" s="532">
        <v>94691.01152728952</v>
      </c>
      <c r="G2187" s="532">
        <v>554.70146219195101</v>
      </c>
      <c r="H2187" s="532">
        <v>129.72856777069822</v>
      </c>
      <c r="I2187" s="532">
        <v>684.4300299626492</v>
      </c>
    </row>
    <row r="2188" spans="1:9" x14ac:dyDescent="0.25">
      <c r="A2188" s="216" t="s">
        <v>2836</v>
      </c>
      <c r="B2188" s="1">
        <v>30006861</v>
      </c>
      <c r="C2188" s="551" t="s">
        <v>765</v>
      </c>
      <c r="D2188" s="1" t="s">
        <v>538</v>
      </c>
      <c r="E2188" s="532">
        <v>0</v>
      </c>
      <c r="F2188" s="532">
        <v>90536.463141519082</v>
      </c>
      <c r="G2188" s="532">
        <v>0</v>
      </c>
      <c r="H2188" s="532">
        <v>0</v>
      </c>
      <c r="I2188" s="532">
        <v>0</v>
      </c>
    </row>
    <row r="2189" spans="1:9" x14ac:dyDescent="0.25">
      <c r="A2189" s="216" t="s">
        <v>2837</v>
      </c>
      <c r="B2189" s="1">
        <v>30006865</v>
      </c>
      <c r="C2189" s="551" t="s">
        <v>1819</v>
      </c>
      <c r="D2189" s="1" t="s">
        <v>540</v>
      </c>
      <c r="E2189" s="532">
        <v>9807.4148104318774</v>
      </c>
      <c r="F2189" s="532">
        <v>91824.66583772072</v>
      </c>
      <c r="G2189" s="532">
        <v>608.05971824677636</v>
      </c>
      <c r="H2189" s="532">
        <v>142.20751475126224</v>
      </c>
      <c r="I2189" s="532">
        <v>750.26723299803859</v>
      </c>
    </row>
    <row r="2190" spans="1:9" x14ac:dyDescent="0.25">
      <c r="A2190" s="216" t="s">
        <v>2838</v>
      </c>
      <c r="B2190" s="1">
        <v>30006898</v>
      </c>
      <c r="C2190" s="551" t="s">
        <v>544</v>
      </c>
      <c r="D2190" s="1" t="s">
        <v>540</v>
      </c>
      <c r="E2190" s="532">
        <v>16499.466023029847</v>
      </c>
      <c r="F2190" s="532">
        <v>104188.63589802984</v>
      </c>
      <c r="G2190" s="532">
        <v>1022.9668934278506</v>
      </c>
      <c r="H2190" s="532">
        <v>239.2422573339328</v>
      </c>
      <c r="I2190" s="532">
        <v>1262.2091507617833</v>
      </c>
    </row>
    <row r="2191" spans="1:9" x14ac:dyDescent="0.25">
      <c r="A2191" s="216" t="s">
        <v>2839</v>
      </c>
      <c r="B2191" s="1">
        <v>30006909</v>
      </c>
      <c r="C2191" s="551" t="s">
        <v>544</v>
      </c>
      <c r="D2191" s="1" t="s">
        <v>540</v>
      </c>
      <c r="E2191" s="532">
        <v>4949.9162939628604</v>
      </c>
      <c r="F2191" s="532">
        <v>67195.574450082</v>
      </c>
      <c r="G2191" s="532">
        <v>306.89481022569737</v>
      </c>
      <c r="H2191" s="532">
        <v>71.773786262461485</v>
      </c>
      <c r="I2191" s="532">
        <v>378.66859648815887</v>
      </c>
    </row>
    <row r="2192" spans="1:9" x14ac:dyDescent="0.25">
      <c r="A2192" s="216" t="s">
        <v>2840</v>
      </c>
      <c r="B2192" s="1">
        <v>30006917</v>
      </c>
      <c r="C2192" s="551" t="s">
        <v>537</v>
      </c>
      <c r="D2192" s="1" t="s">
        <v>538</v>
      </c>
      <c r="E2192" s="532">
        <v>0</v>
      </c>
      <c r="F2192" s="532">
        <v>103307.84940873287</v>
      </c>
      <c r="G2192" s="532">
        <v>0</v>
      </c>
      <c r="H2192" s="532">
        <v>0</v>
      </c>
      <c r="I2192" s="532">
        <v>0</v>
      </c>
    </row>
    <row r="2193" spans="1:9" x14ac:dyDescent="0.25">
      <c r="A2193" s="216" t="s">
        <v>2841</v>
      </c>
      <c r="B2193" s="1">
        <v>30006920</v>
      </c>
      <c r="C2193" s="551" t="s">
        <v>664</v>
      </c>
      <c r="D2193" s="1" t="s">
        <v>538</v>
      </c>
      <c r="E2193" s="532">
        <v>0</v>
      </c>
      <c r="F2193" s="532">
        <v>61238.024712694372</v>
      </c>
      <c r="G2193" s="532">
        <v>0</v>
      </c>
      <c r="H2193" s="532">
        <v>0</v>
      </c>
      <c r="I2193" s="532">
        <v>0</v>
      </c>
    </row>
    <row r="2194" spans="1:9" x14ac:dyDescent="0.25">
      <c r="A2194" s="216" t="s">
        <v>2842</v>
      </c>
      <c r="B2194" s="1">
        <v>30006924</v>
      </c>
      <c r="C2194" s="551" t="s">
        <v>794</v>
      </c>
      <c r="D2194" s="1" t="s">
        <v>538</v>
      </c>
      <c r="E2194" s="532">
        <v>0</v>
      </c>
      <c r="F2194" s="532">
        <v>100614.72515922559</v>
      </c>
      <c r="G2194" s="532">
        <v>0</v>
      </c>
      <c r="H2194" s="532">
        <v>0</v>
      </c>
      <c r="I2194" s="532">
        <v>0</v>
      </c>
    </row>
    <row r="2195" spans="1:9" x14ac:dyDescent="0.25">
      <c r="A2195" s="216" t="s">
        <v>2843</v>
      </c>
      <c r="B2195" s="1">
        <v>30006927</v>
      </c>
      <c r="C2195" s="551" t="s">
        <v>570</v>
      </c>
      <c r="D2195" s="1" t="s">
        <v>538</v>
      </c>
      <c r="E2195" s="532">
        <v>0</v>
      </c>
      <c r="F2195" s="532">
        <v>167841.61147943366</v>
      </c>
      <c r="G2195" s="532">
        <v>0</v>
      </c>
      <c r="H2195" s="532">
        <v>0</v>
      </c>
      <c r="I2195" s="532">
        <v>0</v>
      </c>
    </row>
    <row r="2196" spans="1:9" x14ac:dyDescent="0.25">
      <c r="A2196" s="216" t="s">
        <v>2844</v>
      </c>
      <c r="B2196" s="1">
        <v>30006929</v>
      </c>
      <c r="C2196" s="551" t="s">
        <v>639</v>
      </c>
      <c r="D2196" s="1" t="s">
        <v>538</v>
      </c>
      <c r="E2196" s="532">
        <v>0</v>
      </c>
      <c r="F2196" s="532">
        <v>120340.52846899726</v>
      </c>
      <c r="G2196" s="532">
        <v>0</v>
      </c>
      <c r="H2196" s="532">
        <v>0</v>
      </c>
      <c r="I2196" s="532">
        <v>0</v>
      </c>
    </row>
    <row r="2197" spans="1:9" x14ac:dyDescent="0.25">
      <c r="A2197" s="216" t="s">
        <v>2845</v>
      </c>
      <c r="B2197" s="1">
        <v>30006932</v>
      </c>
      <c r="C2197" s="551" t="s">
        <v>664</v>
      </c>
      <c r="D2197" s="1" t="s">
        <v>538</v>
      </c>
      <c r="E2197" s="532">
        <v>0</v>
      </c>
      <c r="F2197" s="532">
        <v>57889.96661515264</v>
      </c>
      <c r="G2197" s="532">
        <v>0</v>
      </c>
      <c r="H2197" s="532">
        <v>0</v>
      </c>
      <c r="I2197" s="532">
        <v>0</v>
      </c>
    </row>
    <row r="2198" spans="1:9" x14ac:dyDescent="0.25">
      <c r="A2198" s="216" t="s">
        <v>2846</v>
      </c>
      <c r="B2198" s="1">
        <v>30006937</v>
      </c>
      <c r="C2198" s="551" t="s">
        <v>664</v>
      </c>
      <c r="D2198" s="1" t="s">
        <v>538</v>
      </c>
      <c r="E2198" s="532">
        <v>0</v>
      </c>
      <c r="F2198" s="532">
        <v>57343.332310153652</v>
      </c>
      <c r="G2198" s="532">
        <v>0</v>
      </c>
      <c r="H2198" s="532">
        <v>0</v>
      </c>
      <c r="I2198" s="532">
        <v>0</v>
      </c>
    </row>
    <row r="2199" spans="1:9" x14ac:dyDescent="0.25">
      <c r="A2199" s="216" t="s">
        <v>2847</v>
      </c>
      <c r="B2199" s="1">
        <v>30006940</v>
      </c>
      <c r="C2199" s="551" t="s">
        <v>719</v>
      </c>
      <c r="D2199" s="1" t="s">
        <v>538</v>
      </c>
      <c r="E2199" s="532">
        <v>0</v>
      </c>
      <c r="F2199" s="532">
        <v>113300.37245237158</v>
      </c>
      <c r="G2199" s="532">
        <v>0</v>
      </c>
      <c r="H2199" s="532">
        <v>0</v>
      </c>
      <c r="I2199" s="532">
        <v>0</v>
      </c>
    </row>
    <row r="2200" spans="1:9" x14ac:dyDescent="0.25">
      <c r="A2200" s="216" t="s">
        <v>2848</v>
      </c>
      <c r="B2200" s="1">
        <v>30006941</v>
      </c>
      <c r="C2200" s="551" t="s">
        <v>719</v>
      </c>
      <c r="D2200" s="1" t="s">
        <v>538</v>
      </c>
      <c r="E2200" s="532">
        <v>0</v>
      </c>
      <c r="F2200" s="532">
        <v>106606.60257993996</v>
      </c>
      <c r="G2200" s="532">
        <v>0</v>
      </c>
      <c r="H2200" s="532">
        <v>0</v>
      </c>
      <c r="I2200" s="532">
        <v>0</v>
      </c>
    </row>
    <row r="2201" spans="1:9" x14ac:dyDescent="0.25">
      <c r="A2201" s="216" t="s">
        <v>2849</v>
      </c>
      <c r="B2201" s="1">
        <v>30006942</v>
      </c>
      <c r="C2201" s="551" t="s">
        <v>648</v>
      </c>
      <c r="D2201" s="1" t="s">
        <v>538</v>
      </c>
      <c r="E2201" s="532">
        <v>0</v>
      </c>
      <c r="F2201" s="532">
        <v>91232.178483799493</v>
      </c>
      <c r="G2201" s="532">
        <v>0</v>
      </c>
      <c r="H2201" s="532">
        <v>0</v>
      </c>
      <c r="I2201" s="532">
        <v>0</v>
      </c>
    </row>
    <row r="2202" spans="1:9" x14ac:dyDescent="0.25">
      <c r="A2202" s="216" t="s">
        <v>2850</v>
      </c>
      <c r="B2202" s="1">
        <v>30006943</v>
      </c>
      <c r="C2202" s="551" t="s">
        <v>717</v>
      </c>
      <c r="D2202" s="1" t="s">
        <v>538</v>
      </c>
      <c r="E2202" s="532">
        <v>0</v>
      </c>
      <c r="F2202" s="532">
        <v>155775.83652927124</v>
      </c>
      <c r="G2202" s="532">
        <v>0</v>
      </c>
      <c r="H2202" s="532">
        <v>0</v>
      </c>
      <c r="I2202" s="532">
        <v>0</v>
      </c>
    </row>
    <row r="2203" spans="1:9" x14ac:dyDescent="0.25">
      <c r="A2203" s="216" t="s">
        <v>2851</v>
      </c>
      <c r="B2203" s="1">
        <v>30006945</v>
      </c>
      <c r="C2203" s="551" t="s">
        <v>544</v>
      </c>
      <c r="D2203" s="1" t="s">
        <v>540</v>
      </c>
      <c r="E2203" s="532">
        <v>5299.8835739814458</v>
      </c>
      <c r="F2203" s="532">
        <v>71840.708265192181</v>
      </c>
      <c r="G2203" s="532">
        <v>328.59278158684964</v>
      </c>
      <c r="H2203" s="532">
        <v>76.848311822730963</v>
      </c>
      <c r="I2203" s="532">
        <v>405.44109340958062</v>
      </c>
    </row>
    <row r="2204" spans="1:9" x14ac:dyDescent="0.25">
      <c r="A2204" s="216" t="s">
        <v>2852</v>
      </c>
      <c r="B2204" s="1">
        <v>30006947</v>
      </c>
      <c r="C2204" s="551" t="s">
        <v>603</v>
      </c>
      <c r="D2204" s="1" t="s">
        <v>538</v>
      </c>
      <c r="E2204" s="532">
        <v>0</v>
      </c>
      <c r="F2204" s="532">
        <v>88061.517178350608</v>
      </c>
      <c r="G2204" s="532">
        <v>0</v>
      </c>
      <c r="H2204" s="532">
        <v>0</v>
      </c>
      <c r="I2204" s="532">
        <v>0</v>
      </c>
    </row>
    <row r="2205" spans="1:9" x14ac:dyDescent="0.25">
      <c r="A2205" s="216" t="s">
        <v>2853</v>
      </c>
      <c r="B2205" s="1">
        <v>30006951</v>
      </c>
      <c r="C2205" s="551" t="s">
        <v>564</v>
      </c>
      <c r="D2205" s="1" t="s">
        <v>538</v>
      </c>
      <c r="E2205" s="532">
        <v>0</v>
      </c>
      <c r="F2205" s="532">
        <v>95628.245432706331</v>
      </c>
      <c r="G2205" s="532">
        <v>0</v>
      </c>
      <c r="H2205" s="532">
        <v>0</v>
      </c>
      <c r="I2205" s="532">
        <v>0</v>
      </c>
    </row>
    <row r="2206" spans="1:9" x14ac:dyDescent="0.25">
      <c r="A2206" s="216" t="s">
        <v>2854</v>
      </c>
      <c r="B2206" s="1">
        <v>30006954</v>
      </c>
      <c r="C2206" s="551" t="s">
        <v>570</v>
      </c>
      <c r="D2206" s="1" t="s">
        <v>538</v>
      </c>
      <c r="E2206" s="532">
        <v>0</v>
      </c>
      <c r="F2206" s="532">
        <v>198560.64351447936</v>
      </c>
      <c r="G2206" s="532">
        <v>0</v>
      </c>
      <c r="H2206" s="532">
        <v>0</v>
      </c>
      <c r="I2206" s="532">
        <v>0</v>
      </c>
    </row>
    <row r="2207" spans="1:9" x14ac:dyDescent="0.25">
      <c r="A2207" s="216" t="s">
        <v>2855</v>
      </c>
      <c r="B2207" s="1">
        <v>30006956</v>
      </c>
      <c r="C2207" s="551" t="s">
        <v>556</v>
      </c>
      <c r="D2207" s="1" t="s">
        <v>538</v>
      </c>
      <c r="E2207" s="532">
        <v>0</v>
      </c>
      <c r="F2207" s="532">
        <v>106792.90586544633</v>
      </c>
      <c r="G2207" s="532">
        <v>0</v>
      </c>
      <c r="H2207" s="532">
        <v>0</v>
      </c>
      <c r="I2207" s="532">
        <v>0</v>
      </c>
    </row>
    <row r="2208" spans="1:9" x14ac:dyDescent="0.25">
      <c r="A2208" s="216" t="s">
        <v>2856</v>
      </c>
      <c r="B2208" s="1">
        <v>30006957</v>
      </c>
      <c r="C2208" s="551" t="s">
        <v>722</v>
      </c>
      <c r="D2208" s="1" t="s">
        <v>538</v>
      </c>
      <c r="E2208" s="532">
        <v>0</v>
      </c>
      <c r="F2208" s="532">
        <v>121971.47453187445</v>
      </c>
      <c r="G2208" s="532">
        <v>0</v>
      </c>
      <c r="H2208" s="532">
        <v>0</v>
      </c>
      <c r="I2208" s="532">
        <v>0</v>
      </c>
    </row>
    <row r="2209" spans="1:9" x14ac:dyDescent="0.25">
      <c r="A2209" s="216" t="s">
        <v>2857</v>
      </c>
      <c r="B2209" s="1">
        <v>30006959</v>
      </c>
      <c r="C2209" s="551" t="s">
        <v>568</v>
      </c>
      <c r="D2209" s="1" t="s">
        <v>538</v>
      </c>
      <c r="E2209" s="532">
        <v>0</v>
      </c>
      <c r="F2209" s="532">
        <v>108108.87315007042</v>
      </c>
      <c r="G2209" s="532">
        <v>0</v>
      </c>
      <c r="H2209" s="532">
        <v>0</v>
      </c>
      <c r="I2209" s="532">
        <v>0</v>
      </c>
    </row>
    <row r="2210" spans="1:9" x14ac:dyDescent="0.25">
      <c r="A2210" s="216" t="s">
        <v>2858</v>
      </c>
      <c r="B2210" s="1">
        <v>30006960</v>
      </c>
      <c r="C2210" s="551" t="s">
        <v>794</v>
      </c>
      <c r="D2210" s="1" t="s">
        <v>538</v>
      </c>
      <c r="E2210" s="532">
        <v>0</v>
      </c>
      <c r="F2210" s="532">
        <v>103225.83995913604</v>
      </c>
      <c r="G2210" s="532">
        <v>0</v>
      </c>
      <c r="H2210" s="532">
        <v>0</v>
      </c>
      <c r="I2210" s="532">
        <v>0</v>
      </c>
    </row>
    <row r="2211" spans="1:9" x14ac:dyDescent="0.25">
      <c r="A2211" s="216" t="s">
        <v>2859</v>
      </c>
      <c r="B2211" s="1">
        <v>30006961</v>
      </c>
      <c r="C2211" s="551" t="s">
        <v>648</v>
      </c>
      <c r="D2211" s="1" t="s">
        <v>538</v>
      </c>
      <c r="E2211" s="532">
        <v>0</v>
      </c>
      <c r="F2211" s="532">
        <v>103792.36734429112</v>
      </c>
      <c r="G2211" s="532">
        <v>0</v>
      </c>
      <c r="H2211" s="532">
        <v>0</v>
      </c>
      <c r="I2211" s="532">
        <v>0</v>
      </c>
    </row>
    <row r="2212" spans="1:9" x14ac:dyDescent="0.25">
      <c r="A2212" s="216" t="s">
        <v>2860</v>
      </c>
      <c r="B2212" s="1">
        <v>30006962</v>
      </c>
      <c r="C2212" s="551" t="s">
        <v>571</v>
      </c>
      <c r="D2212" s="1" t="s">
        <v>538</v>
      </c>
      <c r="E2212" s="532">
        <v>0</v>
      </c>
      <c r="F2212" s="532">
        <v>117338.1435427988</v>
      </c>
      <c r="G2212" s="532">
        <v>0</v>
      </c>
      <c r="H2212" s="532">
        <v>0</v>
      </c>
      <c r="I2212" s="532">
        <v>0</v>
      </c>
    </row>
    <row r="2213" spans="1:9" x14ac:dyDescent="0.25">
      <c r="A2213" s="216" t="s">
        <v>2861</v>
      </c>
      <c r="B2213" s="1">
        <v>30006963</v>
      </c>
      <c r="C2213" s="551" t="s">
        <v>571</v>
      </c>
      <c r="D2213" s="1" t="s">
        <v>538</v>
      </c>
      <c r="E2213" s="532">
        <v>0</v>
      </c>
      <c r="F2213" s="532">
        <v>130906.76737414899</v>
      </c>
      <c r="G2213" s="532">
        <v>0</v>
      </c>
      <c r="H2213" s="532">
        <v>0</v>
      </c>
      <c r="I2213" s="532">
        <v>0</v>
      </c>
    </row>
    <row r="2214" spans="1:9" x14ac:dyDescent="0.25">
      <c r="A2214" s="216" t="s">
        <v>2862</v>
      </c>
      <c r="B2214" s="1">
        <v>30006964</v>
      </c>
      <c r="C2214" s="551" t="s">
        <v>816</v>
      </c>
      <c r="D2214" s="1" t="s">
        <v>538</v>
      </c>
      <c r="E2214" s="532">
        <v>0</v>
      </c>
      <c r="F2214" s="532">
        <v>114639.03485496502</v>
      </c>
      <c r="G2214" s="532">
        <v>0</v>
      </c>
      <c r="H2214" s="532">
        <v>0</v>
      </c>
      <c r="I2214" s="532">
        <v>0</v>
      </c>
    </row>
    <row r="2215" spans="1:9" x14ac:dyDescent="0.25">
      <c r="A2215" s="216" t="s">
        <v>2863</v>
      </c>
      <c r="B2215" s="1">
        <v>30006967</v>
      </c>
      <c r="C2215" s="551" t="s">
        <v>568</v>
      </c>
      <c r="D2215" s="1" t="s">
        <v>538</v>
      </c>
      <c r="E2215" s="532">
        <v>0</v>
      </c>
      <c r="F2215" s="532">
        <v>121250.34906958847</v>
      </c>
      <c r="G2215" s="532">
        <v>0</v>
      </c>
      <c r="H2215" s="532">
        <v>0</v>
      </c>
      <c r="I2215" s="532">
        <v>0</v>
      </c>
    </row>
    <row r="2216" spans="1:9" x14ac:dyDescent="0.25">
      <c r="A2216" s="216" t="s">
        <v>2864</v>
      </c>
      <c r="B2216" s="1">
        <v>30006972</v>
      </c>
      <c r="C2216" s="551" t="s">
        <v>816</v>
      </c>
      <c r="D2216" s="1" t="s">
        <v>538</v>
      </c>
      <c r="E2216" s="532">
        <v>0</v>
      </c>
      <c r="F2216" s="532">
        <v>98032.729148561368</v>
      </c>
      <c r="G2216" s="532">
        <v>0</v>
      </c>
      <c r="H2216" s="532">
        <v>0</v>
      </c>
      <c r="I2216" s="532">
        <v>0</v>
      </c>
    </row>
    <row r="2217" spans="1:9" x14ac:dyDescent="0.25">
      <c r="A2217" s="216" t="s">
        <v>2865</v>
      </c>
      <c r="B2217" s="1">
        <v>30006973</v>
      </c>
      <c r="C2217" s="551" t="s">
        <v>568</v>
      </c>
      <c r="D2217" s="1" t="s">
        <v>538</v>
      </c>
      <c r="E2217" s="532">
        <v>0</v>
      </c>
      <c r="F2217" s="532">
        <v>122160.92688134454</v>
      </c>
      <c r="G2217" s="532">
        <v>0</v>
      </c>
      <c r="H2217" s="532">
        <v>0</v>
      </c>
      <c r="I2217" s="532">
        <v>0</v>
      </c>
    </row>
    <row r="2218" spans="1:9" x14ac:dyDescent="0.25">
      <c r="A2218" s="216" t="s">
        <v>2866</v>
      </c>
      <c r="B2218" s="1">
        <v>30006974</v>
      </c>
      <c r="C2218" s="551" t="s">
        <v>570</v>
      </c>
      <c r="D2218" s="1" t="s">
        <v>538</v>
      </c>
      <c r="E2218" s="532">
        <v>0</v>
      </c>
      <c r="F2218" s="532">
        <v>189497.10710775462</v>
      </c>
      <c r="G2218" s="532">
        <v>0</v>
      </c>
      <c r="H2218" s="532">
        <v>0</v>
      </c>
      <c r="I2218" s="532">
        <v>0</v>
      </c>
    </row>
    <row r="2219" spans="1:9" x14ac:dyDescent="0.25">
      <c r="A2219" s="216" t="s">
        <v>2867</v>
      </c>
      <c r="B2219" s="1">
        <v>30006975</v>
      </c>
      <c r="C2219" s="551" t="s">
        <v>568</v>
      </c>
      <c r="D2219" s="1" t="s">
        <v>538</v>
      </c>
      <c r="E2219" s="532">
        <v>0</v>
      </c>
      <c r="F2219" s="532">
        <v>119605.31981203558</v>
      </c>
      <c r="G2219" s="532">
        <v>0</v>
      </c>
      <c r="H2219" s="532">
        <v>0</v>
      </c>
      <c r="I2219" s="532">
        <v>0</v>
      </c>
    </row>
    <row r="2220" spans="1:9" x14ac:dyDescent="0.25">
      <c r="A2220" s="216" t="s">
        <v>2868</v>
      </c>
      <c r="B2220" s="1">
        <v>30006976</v>
      </c>
      <c r="C2220" s="551" t="s">
        <v>719</v>
      </c>
      <c r="D2220" s="1" t="s">
        <v>538</v>
      </c>
      <c r="E2220" s="532">
        <v>0</v>
      </c>
      <c r="F2220" s="532">
        <v>89557.864509919615</v>
      </c>
      <c r="G2220" s="532">
        <v>0</v>
      </c>
      <c r="H2220" s="532">
        <v>0</v>
      </c>
      <c r="I2220" s="532">
        <v>0</v>
      </c>
    </row>
    <row r="2221" spans="1:9" x14ac:dyDescent="0.25">
      <c r="A2221" s="216" t="s">
        <v>2869</v>
      </c>
      <c r="B2221" s="1">
        <v>30006978</v>
      </c>
      <c r="C2221" s="551" t="s">
        <v>794</v>
      </c>
      <c r="D2221" s="1" t="s">
        <v>538</v>
      </c>
      <c r="E2221" s="532">
        <v>0</v>
      </c>
      <c r="F2221" s="532">
        <v>99802.646791438805</v>
      </c>
      <c r="G2221" s="532">
        <v>0</v>
      </c>
      <c r="H2221" s="532">
        <v>0</v>
      </c>
      <c r="I2221" s="532">
        <v>0</v>
      </c>
    </row>
    <row r="2222" spans="1:9" x14ac:dyDescent="0.25">
      <c r="A2222" s="216" t="s">
        <v>2870</v>
      </c>
      <c r="B2222" s="1">
        <v>30006980</v>
      </c>
      <c r="C2222" s="551" t="s">
        <v>548</v>
      </c>
      <c r="D2222" s="1" t="s">
        <v>538</v>
      </c>
      <c r="E2222" s="532">
        <v>0</v>
      </c>
      <c r="F2222" s="532">
        <v>124588.45800865378</v>
      </c>
      <c r="G2222" s="532">
        <v>0</v>
      </c>
      <c r="H2222" s="532">
        <v>0</v>
      </c>
      <c r="I2222" s="532">
        <v>0</v>
      </c>
    </row>
    <row r="2223" spans="1:9" x14ac:dyDescent="0.25">
      <c r="A2223" s="216" t="s">
        <v>2871</v>
      </c>
      <c r="B2223" s="1">
        <v>30006981</v>
      </c>
      <c r="C2223" s="551" t="s">
        <v>717</v>
      </c>
      <c r="D2223" s="1" t="s">
        <v>538</v>
      </c>
      <c r="E2223" s="532">
        <v>0</v>
      </c>
      <c r="F2223" s="532">
        <v>127227.74280965904</v>
      </c>
      <c r="G2223" s="532">
        <v>0</v>
      </c>
      <c r="H2223" s="532">
        <v>0</v>
      </c>
      <c r="I2223" s="532">
        <v>0</v>
      </c>
    </row>
    <row r="2224" spans="1:9" x14ac:dyDescent="0.25">
      <c r="A2224" s="216" t="s">
        <v>2872</v>
      </c>
      <c r="B2224" s="1">
        <v>30006982</v>
      </c>
      <c r="C2224" s="551" t="s">
        <v>556</v>
      </c>
      <c r="D2224" s="1" t="s">
        <v>538</v>
      </c>
      <c r="E2224" s="532">
        <v>0</v>
      </c>
      <c r="F2224" s="532">
        <v>107412.17193700766</v>
      </c>
      <c r="G2224" s="532">
        <v>0</v>
      </c>
      <c r="H2224" s="532">
        <v>0</v>
      </c>
      <c r="I2224" s="532">
        <v>0</v>
      </c>
    </row>
    <row r="2225" spans="1:9" x14ac:dyDescent="0.25">
      <c r="A2225" s="216" t="s">
        <v>2873</v>
      </c>
      <c r="B2225" s="1">
        <v>30006988</v>
      </c>
      <c r="C2225" s="551" t="s">
        <v>664</v>
      </c>
      <c r="D2225" s="1" t="s">
        <v>538</v>
      </c>
      <c r="E2225" s="532">
        <v>0</v>
      </c>
      <c r="F2225" s="532">
        <v>56511.705121889347</v>
      </c>
      <c r="G2225" s="532">
        <v>0</v>
      </c>
      <c r="H2225" s="532">
        <v>0</v>
      </c>
      <c r="I2225" s="532">
        <v>0</v>
      </c>
    </row>
    <row r="2226" spans="1:9" x14ac:dyDescent="0.25">
      <c r="A2226" s="216" t="s">
        <v>2874</v>
      </c>
      <c r="B2226" s="1">
        <v>30006992</v>
      </c>
      <c r="C2226" s="551" t="s">
        <v>571</v>
      </c>
      <c r="D2226" s="1" t="s">
        <v>538</v>
      </c>
      <c r="E2226" s="532">
        <v>0</v>
      </c>
      <c r="F2226" s="532">
        <v>136396.73631624749</v>
      </c>
      <c r="G2226" s="532">
        <v>0</v>
      </c>
      <c r="H2226" s="532">
        <v>0</v>
      </c>
      <c r="I2226" s="532">
        <v>0</v>
      </c>
    </row>
    <row r="2227" spans="1:9" x14ac:dyDescent="0.25">
      <c r="A2227" s="216" t="s">
        <v>2875</v>
      </c>
      <c r="B2227" s="1">
        <v>30006993</v>
      </c>
      <c r="C2227" s="551" t="s">
        <v>816</v>
      </c>
      <c r="D2227" s="1" t="s">
        <v>538</v>
      </c>
      <c r="E2227" s="532">
        <v>0</v>
      </c>
      <c r="F2227" s="532">
        <v>176681.58406575344</v>
      </c>
      <c r="G2227" s="532">
        <v>0</v>
      </c>
      <c r="H2227" s="532">
        <v>0</v>
      </c>
      <c r="I2227" s="532">
        <v>0</v>
      </c>
    </row>
    <row r="2228" spans="1:9" x14ac:dyDescent="0.25">
      <c r="A2228" s="216" t="s">
        <v>2876</v>
      </c>
      <c r="B2228" s="1">
        <v>30006996</v>
      </c>
      <c r="C2228" s="551" t="s">
        <v>601</v>
      </c>
      <c r="D2228" s="1" t="s">
        <v>540</v>
      </c>
      <c r="E2228" s="532">
        <v>8293.0629275528154</v>
      </c>
      <c r="F2228" s="532">
        <v>76361.662070624909</v>
      </c>
      <c r="G2228" s="532">
        <v>514.16990150827451</v>
      </c>
      <c r="H2228" s="532">
        <v>120.24941244951583</v>
      </c>
      <c r="I2228" s="532">
        <v>634.41931395779034</v>
      </c>
    </row>
    <row r="2229" spans="1:9" x14ac:dyDescent="0.25">
      <c r="A2229" s="216" t="s">
        <v>2877</v>
      </c>
      <c r="B2229" s="1">
        <v>30006999</v>
      </c>
      <c r="C2229" s="551" t="s">
        <v>1031</v>
      </c>
      <c r="D2229" s="1" t="s">
        <v>540</v>
      </c>
      <c r="E2229" s="532">
        <v>10324.406105195001</v>
      </c>
      <c r="F2229" s="532">
        <v>108956.61076206694</v>
      </c>
      <c r="G2229" s="532">
        <v>640.11317852209004</v>
      </c>
      <c r="H2229" s="532">
        <v>149.70388852532753</v>
      </c>
      <c r="I2229" s="532">
        <v>789.81706704741759</v>
      </c>
    </row>
    <row r="2230" spans="1:9" x14ac:dyDescent="0.25">
      <c r="A2230" s="216" t="s">
        <v>2878</v>
      </c>
      <c r="B2230" s="1">
        <v>30007001</v>
      </c>
      <c r="C2230" s="551" t="s">
        <v>556</v>
      </c>
      <c r="D2230" s="1" t="s">
        <v>538</v>
      </c>
      <c r="E2230" s="532">
        <v>0</v>
      </c>
      <c r="F2230" s="532">
        <v>105165.03127479677</v>
      </c>
      <c r="G2230" s="532">
        <v>0</v>
      </c>
      <c r="H2230" s="532">
        <v>0</v>
      </c>
      <c r="I2230" s="532">
        <v>0</v>
      </c>
    </row>
    <row r="2231" spans="1:9" x14ac:dyDescent="0.25">
      <c r="A2231" s="216" t="s">
        <v>2879</v>
      </c>
      <c r="B2231" s="1">
        <v>30007008</v>
      </c>
      <c r="C2231" s="551" t="s">
        <v>572</v>
      </c>
      <c r="D2231" s="1" t="s">
        <v>538</v>
      </c>
      <c r="E2231" s="532">
        <v>0</v>
      </c>
      <c r="F2231" s="532">
        <v>126249.36034091577</v>
      </c>
      <c r="G2231" s="532">
        <v>0</v>
      </c>
      <c r="H2231" s="532">
        <v>0</v>
      </c>
      <c r="I2231" s="532">
        <v>0</v>
      </c>
    </row>
    <row r="2232" spans="1:9" x14ac:dyDescent="0.25">
      <c r="A2232" s="216" t="s">
        <v>2880</v>
      </c>
      <c r="B2232" s="1">
        <v>30007009</v>
      </c>
      <c r="C2232" s="551" t="s">
        <v>1262</v>
      </c>
      <c r="D2232" s="1" t="s">
        <v>540</v>
      </c>
      <c r="E2232" s="532">
        <v>8320.5829695482826</v>
      </c>
      <c r="F2232" s="532">
        <v>81413.06977861491</v>
      </c>
      <c r="G2232" s="532">
        <v>515.87614411199354</v>
      </c>
      <c r="H2232" s="532">
        <v>120.6484530584501</v>
      </c>
      <c r="I2232" s="532">
        <v>636.5245971704436</v>
      </c>
    </row>
    <row r="2233" spans="1:9" x14ac:dyDescent="0.25">
      <c r="A2233" s="216" t="s">
        <v>2881</v>
      </c>
      <c r="B2233" s="1">
        <v>30007020</v>
      </c>
      <c r="C2233" s="551" t="s">
        <v>601</v>
      </c>
      <c r="D2233" s="1" t="s">
        <v>540</v>
      </c>
      <c r="E2233" s="532">
        <v>9252.6236136282823</v>
      </c>
      <c r="F2233" s="532">
        <v>92235.142554290011</v>
      </c>
      <c r="G2233" s="532">
        <v>573.66266404495354</v>
      </c>
      <c r="H2233" s="532">
        <v>134.1630423976101</v>
      </c>
      <c r="I2233" s="532">
        <v>707.82570644256361</v>
      </c>
    </row>
    <row r="2234" spans="1:9" x14ac:dyDescent="0.25">
      <c r="A2234" s="216" t="s">
        <v>2882</v>
      </c>
      <c r="B2234" s="1">
        <v>30007036</v>
      </c>
      <c r="C2234" s="551" t="s">
        <v>548</v>
      </c>
      <c r="D2234" s="1" t="s">
        <v>538</v>
      </c>
      <c r="E2234" s="532">
        <v>0</v>
      </c>
      <c r="F2234" s="532">
        <v>87900.906630399346</v>
      </c>
      <c r="G2234" s="532">
        <v>0</v>
      </c>
      <c r="H2234" s="532">
        <v>0</v>
      </c>
      <c r="I2234" s="532">
        <v>0</v>
      </c>
    </row>
    <row r="2235" spans="1:9" x14ac:dyDescent="0.25">
      <c r="A2235" s="216" t="s">
        <v>2883</v>
      </c>
      <c r="B2235" s="1">
        <v>30007037</v>
      </c>
      <c r="C2235" s="551" t="s">
        <v>571</v>
      </c>
      <c r="D2235" s="1" t="s">
        <v>538</v>
      </c>
      <c r="E2235" s="532">
        <v>0</v>
      </c>
      <c r="F2235" s="532">
        <v>126098.95056495116</v>
      </c>
      <c r="G2235" s="532">
        <v>0</v>
      </c>
      <c r="H2235" s="532">
        <v>0</v>
      </c>
      <c r="I2235" s="532">
        <v>0</v>
      </c>
    </row>
    <row r="2236" spans="1:9" x14ac:dyDescent="0.25">
      <c r="A2236" s="216" t="s">
        <v>2884</v>
      </c>
      <c r="B2236" s="1">
        <v>30007042</v>
      </c>
      <c r="C2236" s="551" t="s">
        <v>676</v>
      </c>
      <c r="D2236" s="1" t="s">
        <v>540</v>
      </c>
      <c r="E2236" s="532">
        <v>4212.90692915625</v>
      </c>
      <c r="F2236" s="532">
        <v>41580.555840137953</v>
      </c>
      <c r="G2236" s="532">
        <v>261.2002296076875</v>
      </c>
      <c r="H2236" s="532">
        <v>61.087150472765629</v>
      </c>
      <c r="I2236" s="532">
        <v>322.28738008045315</v>
      </c>
    </row>
    <row r="2237" spans="1:9" x14ac:dyDescent="0.25">
      <c r="A2237" s="216" t="s">
        <v>2885</v>
      </c>
      <c r="B2237" s="1">
        <v>30007043</v>
      </c>
      <c r="C2237" s="551" t="s">
        <v>613</v>
      </c>
      <c r="D2237" s="1" t="s">
        <v>538</v>
      </c>
      <c r="E2237" s="532">
        <v>0</v>
      </c>
      <c r="F2237" s="532">
        <v>116120.77432431236</v>
      </c>
      <c r="G2237" s="532">
        <v>0</v>
      </c>
      <c r="H2237" s="532">
        <v>0</v>
      </c>
      <c r="I2237" s="532">
        <v>0</v>
      </c>
    </row>
    <row r="2238" spans="1:9" x14ac:dyDescent="0.25">
      <c r="A2238" s="216" t="s">
        <v>2886</v>
      </c>
      <c r="B2238" s="1">
        <v>30007044</v>
      </c>
      <c r="C2238" s="551" t="s">
        <v>603</v>
      </c>
      <c r="D2238" s="1" t="s">
        <v>538</v>
      </c>
      <c r="E2238" s="532">
        <v>0</v>
      </c>
      <c r="F2238" s="532">
        <v>120885.84059435048</v>
      </c>
      <c r="G2238" s="532">
        <v>0</v>
      </c>
      <c r="H2238" s="532">
        <v>0</v>
      </c>
      <c r="I2238" s="532">
        <v>0</v>
      </c>
    </row>
    <row r="2239" spans="1:9" x14ac:dyDescent="0.25">
      <c r="A2239" s="216" t="s">
        <v>2887</v>
      </c>
      <c r="B2239" s="1">
        <v>30007047</v>
      </c>
      <c r="C2239" s="551" t="s">
        <v>770</v>
      </c>
      <c r="D2239" s="1" t="s">
        <v>540</v>
      </c>
      <c r="E2239" s="532">
        <v>4233.5584337109385</v>
      </c>
      <c r="F2239" s="532">
        <v>57995.039211088486</v>
      </c>
      <c r="G2239" s="532">
        <v>262.48062289007817</v>
      </c>
      <c r="H2239" s="532">
        <v>61.386597288808609</v>
      </c>
      <c r="I2239" s="532">
        <v>323.86722017888678</v>
      </c>
    </row>
    <row r="2240" spans="1:9" x14ac:dyDescent="0.25">
      <c r="A2240" s="216" t="s">
        <v>2888</v>
      </c>
      <c r="B2240" s="1">
        <v>30007055</v>
      </c>
      <c r="C2240" s="551" t="s">
        <v>554</v>
      </c>
      <c r="D2240" s="1" t="s">
        <v>540</v>
      </c>
      <c r="E2240" s="532">
        <v>9101.9594148437518</v>
      </c>
      <c r="F2240" s="532">
        <v>92233.716698810138</v>
      </c>
      <c r="G2240" s="532">
        <v>564.32148372031259</v>
      </c>
      <c r="H2240" s="532">
        <v>131.9784115152344</v>
      </c>
      <c r="I2240" s="532">
        <v>696.29989523554696</v>
      </c>
    </row>
    <row r="2241" spans="1:9" x14ac:dyDescent="0.25">
      <c r="A2241" s="216" t="s">
        <v>2889</v>
      </c>
      <c r="B2241" s="1">
        <v>30007060</v>
      </c>
      <c r="C2241" s="551" t="s">
        <v>1925</v>
      </c>
      <c r="D2241" s="1" t="s">
        <v>540</v>
      </c>
      <c r="E2241" s="532">
        <v>9702.6887362234393</v>
      </c>
      <c r="F2241" s="532">
        <v>94754.20439439686</v>
      </c>
      <c r="G2241" s="532">
        <v>601.56670164585319</v>
      </c>
      <c r="H2241" s="532">
        <v>140.68898667523987</v>
      </c>
      <c r="I2241" s="532">
        <v>742.25568832109309</v>
      </c>
    </row>
    <row r="2242" spans="1:9" x14ac:dyDescent="0.25">
      <c r="A2242" s="216" t="s">
        <v>2890</v>
      </c>
      <c r="B2242" s="1">
        <v>30007067</v>
      </c>
      <c r="C2242" s="551" t="s">
        <v>542</v>
      </c>
      <c r="D2242" s="1" t="s">
        <v>540</v>
      </c>
      <c r="E2242" s="532">
        <v>7442.1903450781256</v>
      </c>
      <c r="F2242" s="532">
        <v>77208.640799782748</v>
      </c>
      <c r="G2242" s="532">
        <v>461.41580139484375</v>
      </c>
      <c r="H2242" s="532">
        <v>107.91176000363282</v>
      </c>
      <c r="I2242" s="532">
        <v>569.32756139847652</v>
      </c>
    </row>
    <row r="2243" spans="1:9" x14ac:dyDescent="0.25">
      <c r="A2243" s="216" t="s">
        <v>2891</v>
      </c>
      <c r="B2243" s="1">
        <v>30007074</v>
      </c>
      <c r="C2243" s="551" t="s">
        <v>1436</v>
      </c>
      <c r="D2243" s="1" t="s">
        <v>540</v>
      </c>
      <c r="E2243" s="532">
        <v>9827.4391211445327</v>
      </c>
      <c r="F2243" s="532">
        <v>89990.621420752228</v>
      </c>
      <c r="G2243" s="532">
        <v>609.30122551096099</v>
      </c>
      <c r="H2243" s="532">
        <v>142.49786725659573</v>
      </c>
      <c r="I2243" s="532">
        <v>751.79909276755666</v>
      </c>
    </row>
    <row r="2244" spans="1:9" x14ac:dyDescent="0.25">
      <c r="A2244" s="216" t="s">
        <v>2892</v>
      </c>
      <c r="B2244" s="1">
        <v>30007076</v>
      </c>
      <c r="C2244" s="551" t="s">
        <v>2030</v>
      </c>
      <c r="D2244" s="1" t="s">
        <v>540</v>
      </c>
      <c r="E2244" s="532">
        <v>33723.906937804692</v>
      </c>
      <c r="F2244" s="532">
        <v>171292.33281428611</v>
      </c>
      <c r="G2244" s="532">
        <v>0</v>
      </c>
      <c r="H2244" s="532">
        <v>488.99665059816806</v>
      </c>
      <c r="I2244" s="532">
        <v>488.99665059816806</v>
      </c>
    </row>
    <row r="2245" spans="1:9" x14ac:dyDescent="0.25">
      <c r="A2245" s="216" t="s">
        <v>2893</v>
      </c>
      <c r="B2245" s="1">
        <v>30007082</v>
      </c>
      <c r="C2245" s="551" t="s">
        <v>1956</v>
      </c>
      <c r="D2245" s="1" t="s">
        <v>540</v>
      </c>
      <c r="E2245" s="532">
        <v>7687.7847681032144</v>
      </c>
      <c r="F2245" s="532">
        <v>76550.07166727446</v>
      </c>
      <c r="G2245" s="532">
        <v>476.64265562239927</v>
      </c>
      <c r="H2245" s="532">
        <v>111.47287913749662</v>
      </c>
      <c r="I2245" s="532">
        <v>588.11553475989592</v>
      </c>
    </row>
    <row r="2246" spans="1:9" x14ac:dyDescent="0.25">
      <c r="A2246" s="216" t="s">
        <v>2894</v>
      </c>
      <c r="B2246" s="1">
        <v>30007083</v>
      </c>
      <c r="C2246" s="551" t="s">
        <v>603</v>
      </c>
      <c r="D2246" s="1" t="s">
        <v>538</v>
      </c>
      <c r="E2246" s="532">
        <v>0</v>
      </c>
      <c r="F2246" s="532">
        <v>95540.193610882707</v>
      </c>
      <c r="G2246" s="532">
        <v>0</v>
      </c>
      <c r="H2246" s="532">
        <v>0</v>
      </c>
      <c r="I2246" s="532">
        <v>0</v>
      </c>
    </row>
    <row r="2247" spans="1:9" x14ac:dyDescent="0.25">
      <c r="A2247" s="216" t="s">
        <v>2895</v>
      </c>
      <c r="B2247" s="1">
        <v>30007089</v>
      </c>
      <c r="C2247" s="551" t="s">
        <v>776</v>
      </c>
      <c r="D2247" s="1" t="s">
        <v>540</v>
      </c>
      <c r="E2247" s="532">
        <v>66776.138987378945</v>
      </c>
      <c r="F2247" s="532">
        <v>226289.9220674338</v>
      </c>
      <c r="G2247" s="532">
        <v>0</v>
      </c>
      <c r="H2247" s="532">
        <v>968.2540153169947</v>
      </c>
      <c r="I2247" s="532">
        <v>968.2540153169947</v>
      </c>
    </row>
    <row r="2248" spans="1:9" x14ac:dyDescent="0.25">
      <c r="A2248" s="216" t="s">
        <v>2896</v>
      </c>
      <c r="B2248" s="1">
        <v>30007092</v>
      </c>
      <c r="C2248" s="551" t="s">
        <v>1813</v>
      </c>
      <c r="D2248" s="1" t="s">
        <v>540</v>
      </c>
      <c r="E2248" s="532">
        <v>7442.1903450781256</v>
      </c>
      <c r="F2248" s="532">
        <v>74123.500952353905</v>
      </c>
      <c r="G2248" s="532">
        <v>461.41580139484375</v>
      </c>
      <c r="H2248" s="532">
        <v>107.91176000363282</v>
      </c>
      <c r="I2248" s="532">
        <v>569.32756139847652</v>
      </c>
    </row>
    <row r="2249" spans="1:9" x14ac:dyDescent="0.25">
      <c r="A2249" s="216" t="s">
        <v>2897</v>
      </c>
      <c r="B2249" s="1">
        <v>30007096</v>
      </c>
      <c r="C2249" s="551" t="s">
        <v>603</v>
      </c>
      <c r="D2249" s="1" t="s">
        <v>538</v>
      </c>
      <c r="E2249" s="532">
        <v>0</v>
      </c>
      <c r="F2249" s="532">
        <v>94364.341126555038</v>
      </c>
      <c r="G2249" s="532">
        <v>0</v>
      </c>
      <c r="H2249" s="532">
        <v>0</v>
      </c>
      <c r="I2249" s="532">
        <v>0</v>
      </c>
    </row>
    <row r="2250" spans="1:9" x14ac:dyDescent="0.25">
      <c r="A2250" s="216" t="s">
        <v>2898</v>
      </c>
      <c r="B2250" s="1">
        <v>30007112</v>
      </c>
      <c r="C2250" s="551" t="s">
        <v>554</v>
      </c>
      <c r="D2250" s="1" t="s">
        <v>540</v>
      </c>
      <c r="E2250" s="532">
        <v>10063.019247175782</v>
      </c>
      <c r="F2250" s="532">
        <v>99764.358267072472</v>
      </c>
      <c r="G2250" s="532">
        <v>623.90719332489846</v>
      </c>
      <c r="H2250" s="532">
        <v>145.91377908404885</v>
      </c>
      <c r="I2250" s="532">
        <v>769.82097240894734</v>
      </c>
    </row>
    <row r="2251" spans="1:9" x14ac:dyDescent="0.25">
      <c r="A2251" s="216" t="s">
        <v>2899</v>
      </c>
      <c r="B2251" s="1">
        <v>30007113</v>
      </c>
      <c r="C2251" s="551" t="s">
        <v>1617</v>
      </c>
      <c r="D2251" s="1" t="s">
        <v>540</v>
      </c>
      <c r="E2251" s="532">
        <v>9595.6068607546895</v>
      </c>
      <c r="F2251" s="532">
        <v>98511.066651131216</v>
      </c>
      <c r="G2251" s="532">
        <v>594.92762536679072</v>
      </c>
      <c r="H2251" s="532">
        <v>139.13629948094299</v>
      </c>
      <c r="I2251" s="532">
        <v>734.06392484773369</v>
      </c>
    </row>
    <row r="2252" spans="1:9" x14ac:dyDescent="0.25">
      <c r="A2252" s="216" t="s">
        <v>2900</v>
      </c>
      <c r="B2252" s="1">
        <v>30007124</v>
      </c>
      <c r="C2252" s="551" t="s">
        <v>1262</v>
      </c>
      <c r="D2252" s="1" t="s">
        <v>540</v>
      </c>
      <c r="E2252" s="532">
        <v>7600.9927663982826</v>
      </c>
      <c r="F2252" s="532">
        <v>73299.860944476546</v>
      </c>
      <c r="G2252" s="532">
        <v>471.26155151669354</v>
      </c>
      <c r="H2252" s="532">
        <v>110.21439511277511</v>
      </c>
      <c r="I2252" s="532">
        <v>581.47594662946869</v>
      </c>
    </row>
    <row r="2253" spans="1:9" x14ac:dyDescent="0.25">
      <c r="A2253" s="216" t="s">
        <v>2901</v>
      </c>
      <c r="B2253" s="1">
        <v>30007127</v>
      </c>
      <c r="C2253" s="551" t="s">
        <v>2030</v>
      </c>
      <c r="D2253" s="1" t="s">
        <v>540</v>
      </c>
      <c r="E2253" s="532">
        <v>9540.4596948882827</v>
      </c>
      <c r="F2253" s="532">
        <v>93906.037197067213</v>
      </c>
      <c r="G2253" s="532">
        <v>591.5085010830735</v>
      </c>
      <c r="H2253" s="532">
        <v>138.33666557588012</v>
      </c>
      <c r="I2253" s="532">
        <v>729.84516665895364</v>
      </c>
    </row>
    <row r="2254" spans="1:9" x14ac:dyDescent="0.25">
      <c r="A2254" s="216" t="s">
        <v>2902</v>
      </c>
      <c r="B2254" s="1">
        <v>30007140</v>
      </c>
      <c r="C2254" s="551" t="s">
        <v>1436</v>
      </c>
      <c r="D2254" s="1" t="s">
        <v>540</v>
      </c>
      <c r="E2254" s="532">
        <v>18571.056688437504</v>
      </c>
      <c r="F2254" s="532">
        <v>134568.44645345147</v>
      </c>
      <c r="G2254" s="532">
        <v>1151.4055146831251</v>
      </c>
      <c r="H2254" s="532">
        <v>269.28032198234382</v>
      </c>
      <c r="I2254" s="532">
        <v>1420.685836665469</v>
      </c>
    </row>
    <row r="2255" spans="1:9" x14ac:dyDescent="0.25">
      <c r="A2255" s="216" t="s">
        <v>2903</v>
      </c>
      <c r="B2255" s="1">
        <v>30007161</v>
      </c>
      <c r="C2255" s="551" t="s">
        <v>554</v>
      </c>
      <c r="D2255" s="1" t="s">
        <v>540</v>
      </c>
      <c r="E2255" s="532">
        <v>10119.237231796877</v>
      </c>
      <c r="F2255" s="532">
        <v>108778.27358179686</v>
      </c>
      <c r="G2255" s="532">
        <v>627.39270837140634</v>
      </c>
      <c r="H2255" s="532">
        <v>146.72893986105473</v>
      </c>
      <c r="I2255" s="532">
        <v>774.1216482324611</v>
      </c>
    </row>
    <row r="2256" spans="1:9" x14ac:dyDescent="0.25">
      <c r="A2256" s="216" t="s">
        <v>2904</v>
      </c>
      <c r="B2256" s="1">
        <v>30007168</v>
      </c>
      <c r="C2256" s="551" t="s">
        <v>542</v>
      </c>
      <c r="D2256" s="1" t="s">
        <v>540</v>
      </c>
      <c r="E2256" s="532">
        <v>8589.358476974845</v>
      </c>
      <c r="F2256" s="532">
        <v>80839.195366151995</v>
      </c>
      <c r="G2256" s="532">
        <v>532.54022557244036</v>
      </c>
      <c r="H2256" s="532">
        <v>124.54569791613525</v>
      </c>
      <c r="I2256" s="532">
        <v>657.08592348857565</v>
      </c>
    </row>
    <row r="2257" spans="1:9" x14ac:dyDescent="0.25">
      <c r="A2257" s="216" t="s">
        <v>2905</v>
      </c>
      <c r="B2257" s="1">
        <v>30007169</v>
      </c>
      <c r="C2257" s="551" t="s">
        <v>664</v>
      </c>
      <c r="D2257" s="1" t="s">
        <v>538</v>
      </c>
      <c r="E2257" s="532">
        <v>0</v>
      </c>
      <c r="F2257" s="532">
        <v>47752.440054097962</v>
      </c>
      <c r="G2257" s="532">
        <v>0</v>
      </c>
      <c r="H2257" s="532">
        <v>0</v>
      </c>
      <c r="I2257" s="532">
        <v>0</v>
      </c>
    </row>
    <row r="2258" spans="1:9" x14ac:dyDescent="0.25">
      <c r="A2258" s="216" t="s">
        <v>2906</v>
      </c>
      <c r="B2258" s="1">
        <v>30007171</v>
      </c>
      <c r="C2258" s="551" t="s">
        <v>787</v>
      </c>
      <c r="D2258" s="1" t="s">
        <v>540</v>
      </c>
      <c r="E2258" s="532">
        <v>7701.8638930898442</v>
      </c>
      <c r="F2258" s="532">
        <v>81514.895143089845</v>
      </c>
      <c r="G2258" s="532">
        <v>477.51556137157036</v>
      </c>
      <c r="H2258" s="532">
        <v>111.67702644980275</v>
      </c>
      <c r="I2258" s="532">
        <v>589.19258782137308</v>
      </c>
    </row>
    <row r="2259" spans="1:9" x14ac:dyDescent="0.25">
      <c r="A2259" s="216" t="s">
        <v>2907</v>
      </c>
      <c r="B2259" s="1">
        <v>30007174</v>
      </c>
      <c r="C2259" s="551" t="s">
        <v>816</v>
      </c>
      <c r="D2259" s="1" t="s">
        <v>538</v>
      </c>
      <c r="E2259" s="532">
        <v>0</v>
      </c>
      <c r="F2259" s="532">
        <v>105903.38677741551</v>
      </c>
      <c r="G2259" s="532">
        <v>0</v>
      </c>
      <c r="H2259" s="532">
        <v>0</v>
      </c>
      <c r="I2259" s="532">
        <v>0</v>
      </c>
    </row>
    <row r="2260" spans="1:9" x14ac:dyDescent="0.25">
      <c r="A2260" s="216" t="s">
        <v>2908</v>
      </c>
      <c r="B2260" s="1">
        <v>30007175</v>
      </c>
      <c r="C2260" s="551" t="s">
        <v>722</v>
      </c>
      <c r="D2260" s="1" t="s">
        <v>538</v>
      </c>
      <c r="E2260" s="532">
        <v>0</v>
      </c>
      <c r="F2260" s="532">
        <v>117752.20146230087</v>
      </c>
      <c r="G2260" s="532">
        <v>0</v>
      </c>
      <c r="H2260" s="532">
        <v>0</v>
      </c>
      <c r="I2260" s="532">
        <v>0</v>
      </c>
    </row>
    <row r="2261" spans="1:9" x14ac:dyDescent="0.25">
      <c r="A2261" s="216" t="s">
        <v>2909</v>
      </c>
      <c r="B2261" s="1">
        <v>30007176</v>
      </c>
      <c r="C2261" s="551" t="s">
        <v>555</v>
      </c>
      <c r="D2261" s="1" t="s">
        <v>538</v>
      </c>
      <c r="E2261" s="532">
        <v>0</v>
      </c>
      <c r="F2261" s="532">
        <v>126343.59950708954</v>
      </c>
      <c r="G2261" s="532">
        <v>0</v>
      </c>
      <c r="H2261" s="532">
        <v>0</v>
      </c>
      <c r="I2261" s="532">
        <v>0</v>
      </c>
    </row>
    <row r="2262" spans="1:9" x14ac:dyDescent="0.25">
      <c r="A2262" s="216" t="s">
        <v>2910</v>
      </c>
      <c r="B2262" s="1">
        <v>30007177</v>
      </c>
      <c r="C2262" s="551" t="s">
        <v>719</v>
      </c>
      <c r="D2262" s="1" t="s">
        <v>538</v>
      </c>
      <c r="E2262" s="532">
        <v>0</v>
      </c>
      <c r="F2262" s="532">
        <v>106505.99923654948</v>
      </c>
      <c r="G2262" s="532">
        <v>0</v>
      </c>
      <c r="H2262" s="532">
        <v>0</v>
      </c>
      <c r="I2262" s="532">
        <v>0</v>
      </c>
    </row>
    <row r="2263" spans="1:9" x14ac:dyDescent="0.25">
      <c r="A2263" s="216" t="s">
        <v>2911</v>
      </c>
      <c r="B2263" s="1">
        <v>30007179</v>
      </c>
      <c r="C2263" s="551" t="s">
        <v>613</v>
      </c>
      <c r="D2263" s="1" t="s">
        <v>538</v>
      </c>
      <c r="E2263" s="532">
        <v>0</v>
      </c>
      <c r="F2263" s="532">
        <v>139713.78605847491</v>
      </c>
      <c r="G2263" s="532">
        <v>0</v>
      </c>
      <c r="H2263" s="532">
        <v>0</v>
      </c>
      <c r="I2263" s="532">
        <v>0</v>
      </c>
    </row>
    <row r="2264" spans="1:9" x14ac:dyDescent="0.25">
      <c r="A2264" s="216" t="s">
        <v>2912</v>
      </c>
      <c r="B2264" s="1">
        <v>30007180</v>
      </c>
      <c r="C2264" s="551" t="s">
        <v>555</v>
      </c>
      <c r="D2264" s="1" t="s">
        <v>538</v>
      </c>
      <c r="E2264" s="532">
        <v>0</v>
      </c>
      <c r="F2264" s="532">
        <v>148828.53746827305</v>
      </c>
      <c r="G2264" s="532">
        <v>0</v>
      </c>
      <c r="H2264" s="532">
        <v>0</v>
      </c>
      <c r="I2264" s="532">
        <v>0</v>
      </c>
    </row>
    <row r="2265" spans="1:9" x14ac:dyDescent="0.25">
      <c r="A2265" s="216" t="s">
        <v>2913</v>
      </c>
      <c r="B2265" s="1">
        <v>30007181</v>
      </c>
      <c r="C2265" s="551" t="s">
        <v>613</v>
      </c>
      <c r="D2265" s="1" t="s">
        <v>538</v>
      </c>
      <c r="E2265" s="532">
        <v>0</v>
      </c>
      <c r="F2265" s="532">
        <v>122662.81401322276</v>
      </c>
      <c r="G2265" s="532">
        <v>0</v>
      </c>
      <c r="H2265" s="532">
        <v>0</v>
      </c>
      <c r="I2265" s="532">
        <v>0</v>
      </c>
    </row>
    <row r="2266" spans="1:9" x14ac:dyDescent="0.25">
      <c r="A2266" s="216" t="s">
        <v>2914</v>
      </c>
      <c r="B2266" s="1">
        <v>30007182</v>
      </c>
      <c r="C2266" s="551" t="s">
        <v>555</v>
      </c>
      <c r="D2266" s="1" t="s">
        <v>538</v>
      </c>
      <c r="E2266" s="532">
        <v>0</v>
      </c>
      <c r="F2266" s="532">
        <v>144523.07641301988</v>
      </c>
      <c r="G2266" s="532">
        <v>0</v>
      </c>
      <c r="H2266" s="532">
        <v>0</v>
      </c>
      <c r="I2266" s="532">
        <v>0</v>
      </c>
    </row>
    <row r="2267" spans="1:9" x14ac:dyDescent="0.25">
      <c r="A2267" s="216" t="s">
        <v>2915</v>
      </c>
      <c r="B2267" s="1">
        <v>30007183</v>
      </c>
      <c r="C2267" s="551" t="s">
        <v>537</v>
      </c>
      <c r="D2267" s="1" t="s">
        <v>538</v>
      </c>
      <c r="E2267" s="532">
        <v>0</v>
      </c>
      <c r="F2267" s="532">
        <v>123954.39810709345</v>
      </c>
      <c r="G2267" s="532">
        <v>0</v>
      </c>
      <c r="H2267" s="532">
        <v>0</v>
      </c>
      <c r="I2267" s="532">
        <v>0</v>
      </c>
    </row>
    <row r="2268" spans="1:9" x14ac:dyDescent="0.25">
      <c r="A2268" s="216" t="s">
        <v>2916</v>
      </c>
      <c r="B2268" s="1">
        <v>30007184</v>
      </c>
      <c r="C2268" s="551" t="s">
        <v>537</v>
      </c>
      <c r="D2268" s="1" t="s">
        <v>538</v>
      </c>
      <c r="E2268" s="532">
        <v>0</v>
      </c>
      <c r="F2268" s="532">
        <v>97810.135102412416</v>
      </c>
      <c r="G2268" s="532">
        <v>0</v>
      </c>
      <c r="H2268" s="532">
        <v>0</v>
      </c>
      <c r="I2268" s="532">
        <v>0</v>
      </c>
    </row>
    <row r="2269" spans="1:9" x14ac:dyDescent="0.25">
      <c r="A2269" s="216" t="s">
        <v>2917</v>
      </c>
      <c r="B2269" s="1">
        <v>30007198</v>
      </c>
      <c r="C2269" s="551" t="s">
        <v>1577</v>
      </c>
      <c r="D2269" s="1" t="s">
        <v>540</v>
      </c>
      <c r="E2269" s="532">
        <v>9375.0181972890641</v>
      </c>
      <c r="F2269" s="532">
        <v>99223.205697289057</v>
      </c>
      <c r="G2269" s="532">
        <v>581.25112823192194</v>
      </c>
      <c r="H2269" s="532">
        <v>135.93776386069143</v>
      </c>
      <c r="I2269" s="532">
        <v>717.1888920926134</v>
      </c>
    </row>
    <row r="2270" spans="1:9" x14ac:dyDescent="0.25">
      <c r="A2270" s="216" t="s">
        <v>2918</v>
      </c>
      <c r="B2270" s="1">
        <v>30007206</v>
      </c>
      <c r="C2270" s="551" t="s">
        <v>549</v>
      </c>
      <c r="D2270" s="1" t="s">
        <v>540</v>
      </c>
      <c r="E2270" s="532">
        <v>6124.1195399332828</v>
      </c>
      <c r="F2270" s="532">
        <v>62837.785675898092</v>
      </c>
      <c r="G2270" s="532">
        <v>379.69541147586352</v>
      </c>
      <c r="H2270" s="532">
        <v>88.799733329032605</v>
      </c>
      <c r="I2270" s="532">
        <v>468.49514480489614</v>
      </c>
    </row>
    <row r="2271" spans="1:9" x14ac:dyDescent="0.25">
      <c r="A2271" s="216" t="s">
        <v>2919</v>
      </c>
      <c r="B2271" s="1">
        <v>30007217</v>
      </c>
      <c r="C2271" s="551" t="s">
        <v>556</v>
      </c>
      <c r="D2271" s="1" t="s">
        <v>538</v>
      </c>
      <c r="E2271" s="532">
        <v>0</v>
      </c>
      <c r="F2271" s="532">
        <v>112789.72129561032</v>
      </c>
      <c r="G2271" s="532">
        <v>0</v>
      </c>
      <c r="H2271" s="532">
        <v>0</v>
      </c>
      <c r="I2271" s="532">
        <v>0</v>
      </c>
    </row>
    <row r="2272" spans="1:9" x14ac:dyDescent="0.25">
      <c r="A2272" s="216" t="s">
        <v>2920</v>
      </c>
      <c r="B2272" s="1">
        <v>30007226</v>
      </c>
      <c r="C2272" s="551" t="s">
        <v>1577</v>
      </c>
      <c r="D2272" s="1" t="s">
        <v>540</v>
      </c>
      <c r="E2272" s="532">
        <v>8241.0211360750018</v>
      </c>
      <c r="F2272" s="532">
        <v>81350.083817317471</v>
      </c>
      <c r="G2272" s="532">
        <v>510.94331043665011</v>
      </c>
      <c r="H2272" s="532">
        <v>119.49480647308754</v>
      </c>
      <c r="I2272" s="532">
        <v>630.43811690973769</v>
      </c>
    </row>
    <row r="2273" spans="1:9" x14ac:dyDescent="0.25">
      <c r="A2273" s="216" t="s">
        <v>2921</v>
      </c>
      <c r="B2273" s="1">
        <v>30007237</v>
      </c>
      <c r="C2273" s="551" t="s">
        <v>648</v>
      </c>
      <c r="D2273" s="1" t="s">
        <v>538</v>
      </c>
      <c r="E2273" s="532">
        <v>0</v>
      </c>
      <c r="F2273" s="532">
        <v>103377.22811102348</v>
      </c>
      <c r="G2273" s="532">
        <v>0</v>
      </c>
      <c r="H2273" s="532">
        <v>0</v>
      </c>
      <c r="I2273" s="532">
        <v>0</v>
      </c>
    </row>
    <row r="2274" spans="1:9" x14ac:dyDescent="0.25">
      <c r="A2274" s="216" t="s">
        <v>2922</v>
      </c>
      <c r="B2274" s="1">
        <v>30007239</v>
      </c>
      <c r="C2274" s="551" t="s">
        <v>613</v>
      </c>
      <c r="D2274" s="1" t="s">
        <v>538</v>
      </c>
      <c r="E2274" s="532">
        <v>0</v>
      </c>
      <c r="F2274" s="532">
        <v>149066.42019871992</v>
      </c>
      <c r="G2274" s="532">
        <v>0</v>
      </c>
      <c r="H2274" s="532">
        <v>0</v>
      </c>
      <c r="I2274" s="532">
        <v>0</v>
      </c>
    </row>
    <row r="2275" spans="1:9" x14ac:dyDescent="0.25">
      <c r="A2275" s="216" t="s">
        <v>2923</v>
      </c>
      <c r="B2275" s="1">
        <v>30007242</v>
      </c>
      <c r="C2275" s="551" t="s">
        <v>537</v>
      </c>
      <c r="D2275" s="1" t="s">
        <v>538</v>
      </c>
      <c r="E2275" s="532">
        <v>0</v>
      </c>
      <c r="F2275" s="532">
        <v>129329.7493309066</v>
      </c>
      <c r="G2275" s="532">
        <v>0</v>
      </c>
      <c r="H2275" s="532">
        <v>0</v>
      </c>
      <c r="I2275" s="532">
        <v>0</v>
      </c>
    </row>
    <row r="2276" spans="1:9" x14ac:dyDescent="0.25">
      <c r="A2276" s="216" t="s">
        <v>2924</v>
      </c>
      <c r="B2276" s="1">
        <v>30007243</v>
      </c>
      <c r="C2276" s="551" t="s">
        <v>537</v>
      </c>
      <c r="D2276" s="1" t="s">
        <v>538</v>
      </c>
      <c r="E2276" s="532">
        <v>0</v>
      </c>
      <c r="F2276" s="532">
        <v>144219.88134123429</v>
      </c>
      <c r="G2276" s="532">
        <v>0</v>
      </c>
      <c r="H2276" s="532">
        <v>0</v>
      </c>
      <c r="I2276" s="532">
        <v>0</v>
      </c>
    </row>
    <row r="2277" spans="1:9" x14ac:dyDescent="0.25">
      <c r="A2277" s="216" t="s">
        <v>2925</v>
      </c>
      <c r="B2277" s="1">
        <v>30007244</v>
      </c>
      <c r="C2277" s="551" t="s">
        <v>537</v>
      </c>
      <c r="D2277" s="1" t="s">
        <v>538</v>
      </c>
      <c r="E2277" s="532">
        <v>0</v>
      </c>
      <c r="F2277" s="532">
        <v>124029.47654047085</v>
      </c>
      <c r="G2277" s="532">
        <v>0</v>
      </c>
      <c r="H2277" s="532">
        <v>0</v>
      </c>
      <c r="I2277" s="532">
        <v>0</v>
      </c>
    </row>
    <row r="2278" spans="1:9" x14ac:dyDescent="0.25">
      <c r="A2278" s="216" t="s">
        <v>2926</v>
      </c>
      <c r="B2278" s="1">
        <v>30007245</v>
      </c>
      <c r="C2278" s="551" t="s">
        <v>537</v>
      </c>
      <c r="D2278" s="1" t="s">
        <v>538</v>
      </c>
      <c r="E2278" s="532">
        <v>0</v>
      </c>
      <c r="F2278" s="532">
        <v>89869.810965965531</v>
      </c>
      <c r="G2278" s="532">
        <v>0</v>
      </c>
      <c r="H2278" s="532">
        <v>0</v>
      </c>
      <c r="I2278" s="532">
        <v>0</v>
      </c>
    </row>
    <row r="2279" spans="1:9" x14ac:dyDescent="0.25">
      <c r="A2279" s="216" t="s">
        <v>2927</v>
      </c>
      <c r="B2279" s="1">
        <v>30007247</v>
      </c>
      <c r="C2279" s="551" t="s">
        <v>571</v>
      </c>
      <c r="D2279" s="1" t="s">
        <v>538</v>
      </c>
      <c r="E2279" s="532">
        <v>0</v>
      </c>
      <c r="F2279" s="532">
        <v>123979.22855118907</v>
      </c>
      <c r="G2279" s="532">
        <v>0</v>
      </c>
      <c r="H2279" s="532">
        <v>0</v>
      </c>
      <c r="I2279" s="532">
        <v>0</v>
      </c>
    </row>
    <row r="2280" spans="1:9" x14ac:dyDescent="0.25">
      <c r="A2280" s="216" t="s">
        <v>2928</v>
      </c>
      <c r="B2280" s="1">
        <v>30007248</v>
      </c>
      <c r="C2280" s="551" t="s">
        <v>548</v>
      </c>
      <c r="D2280" s="1" t="s">
        <v>538</v>
      </c>
      <c r="E2280" s="532">
        <v>0</v>
      </c>
      <c r="F2280" s="532">
        <v>109997.88830961553</v>
      </c>
      <c r="G2280" s="532">
        <v>0</v>
      </c>
      <c r="H2280" s="532">
        <v>0</v>
      </c>
      <c r="I2280" s="532">
        <v>0</v>
      </c>
    </row>
    <row r="2281" spans="1:9" x14ac:dyDescent="0.25">
      <c r="A2281" s="216" t="s">
        <v>2929</v>
      </c>
      <c r="B2281" s="1">
        <v>30007249</v>
      </c>
      <c r="C2281" s="551" t="s">
        <v>573</v>
      </c>
      <c r="D2281" s="1" t="s">
        <v>540</v>
      </c>
      <c r="E2281" s="532">
        <v>11712.080129394533</v>
      </c>
      <c r="F2281" s="532">
        <v>123958.17387939454</v>
      </c>
      <c r="G2281" s="532">
        <v>726.14896802246108</v>
      </c>
      <c r="H2281" s="532">
        <v>169.82516187622073</v>
      </c>
      <c r="I2281" s="532">
        <v>895.97412989868178</v>
      </c>
    </row>
    <row r="2282" spans="1:9" x14ac:dyDescent="0.25">
      <c r="A2282" s="216" t="s">
        <v>2930</v>
      </c>
      <c r="B2282" s="1">
        <v>30007250</v>
      </c>
      <c r="C2282" s="551" t="s">
        <v>579</v>
      </c>
      <c r="D2282" s="1" t="s">
        <v>538</v>
      </c>
      <c r="E2282" s="532">
        <v>0</v>
      </c>
      <c r="F2282" s="532">
        <v>119997.82826289553</v>
      </c>
      <c r="G2282" s="532">
        <v>0</v>
      </c>
      <c r="H2282" s="532">
        <v>0</v>
      </c>
      <c r="I2282" s="532">
        <v>0</v>
      </c>
    </row>
    <row r="2283" spans="1:9" x14ac:dyDescent="0.25">
      <c r="A2283" s="216" t="s">
        <v>2931</v>
      </c>
      <c r="B2283" s="1">
        <v>30007251</v>
      </c>
      <c r="C2283" s="551" t="s">
        <v>548</v>
      </c>
      <c r="D2283" s="1" t="s">
        <v>538</v>
      </c>
      <c r="E2283" s="532">
        <v>0</v>
      </c>
      <c r="F2283" s="532">
        <v>132965.35336698691</v>
      </c>
      <c r="G2283" s="532">
        <v>0</v>
      </c>
      <c r="H2283" s="532">
        <v>0</v>
      </c>
      <c r="I2283" s="532">
        <v>0</v>
      </c>
    </row>
    <row r="2284" spans="1:9" x14ac:dyDescent="0.25">
      <c r="A2284" s="216" t="s">
        <v>2932</v>
      </c>
      <c r="B2284" s="1">
        <v>30007252</v>
      </c>
      <c r="C2284" s="551" t="s">
        <v>722</v>
      </c>
      <c r="D2284" s="1" t="s">
        <v>538</v>
      </c>
      <c r="E2284" s="532">
        <v>0</v>
      </c>
      <c r="F2284" s="532">
        <v>115480.50367775539</v>
      </c>
      <c r="G2284" s="532">
        <v>0</v>
      </c>
      <c r="H2284" s="532">
        <v>0</v>
      </c>
      <c r="I2284" s="532">
        <v>0</v>
      </c>
    </row>
    <row r="2285" spans="1:9" x14ac:dyDescent="0.25">
      <c r="A2285" s="216" t="s">
        <v>2933</v>
      </c>
      <c r="B2285" s="1">
        <v>30007253</v>
      </c>
      <c r="C2285" s="551" t="s">
        <v>571</v>
      </c>
      <c r="D2285" s="1" t="s">
        <v>538</v>
      </c>
      <c r="E2285" s="532">
        <v>0</v>
      </c>
      <c r="F2285" s="532">
        <v>130330.35521525484</v>
      </c>
      <c r="G2285" s="532">
        <v>0</v>
      </c>
      <c r="H2285" s="532">
        <v>0</v>
      </c>
      <c r="I2285" s="532">
        <v>0</v>
      </c>
    </row>
    <row r="2286" spans="1:9" x14ac:dyDescent="0.25">
      <c r="A2286" s="216" t="s">
        <v>2934</v>
      </c>
      <c r="B2286" s="1">
        <v>30007254</v>
      </c>
      <c r="C2286" s="551" t="s">
        <v>570</v>
      </c>
      <c r="D2286" s="1" t="s">
        <v>538</v>
      </c>
      <c r="E2286" s="532">
        <v>0</v>
      </c>
      <c r="F2286" s="532">
        <v>115345.41087133026</v>
      </c>
      <c r="G2286" s="532">
        <v>0</v>
      </c>
      <c r="H2286" s="532">
        <v>0</v>
      </c>
      <c r="I2286" s="532">
        <v>0</v>
      </c>
    </row>
    <row r="2287" spans="1:9" x14ac:dyDescent="0.25">
      <c r="A2287" s="216" t="s">
        <v>2935</v>
      </c>
      <c r="B2287" s="1">
        <v>30007255</v>
      </c>
      <c r="C2287" s="551" t="s">
        <v>556</v>
      </c>
      <c r="D2287" s="1" t="s">
        <v>538</v>
      </c>
      <c r="E2287" s="532">
        <v>0</v>
      </c>
      <c r="F2287" s="532">
        <v>103865.56771679492</v>
      </c>
      <c r="G2287" s="532">
        <v>0</v>
      </c>
      <c r="H2287" s="532">
        <v>0</v>
      </c>
      <c r="I2287" s="532">
        <v>0</v>
      </c>
    </row>
    <row r="2288" spans="1:9" x14ac:dyDescent="0.25">
      <c r="A2288" s="216" t="s">
        <v>2936</v>
      </c>
      <c r="B2288" s="1">
        <v>30007256</v>
      </c>
      <c r="C2288" s="551" t="s">
        <v>816</v>
      </c>
      <c r="D2288" s="1" t="s">
        <v>538</v>
      </c>
      <c r="E2288" s="532">
        <v>0</v>
      </c>
      <c r="F2288" s="532">
        <v>115583.44561611931</v>
      </c>
      <c r="G2288" s="532">
        <v>0</v>
      </c>
      <c r="H2288" s="532">
        <v>0</v>
      </c>
      <c r="I2288" s="532">
        <v>0</v>
      </c>
    </row>
    <row r="2289" spans="1:9" x14ac:dyDescent="0.25">
      <c r="A2289" s="216" t="s">
        <v>2937</v>
      </c>
      <c r="B2289" s="1">
        <v>30007257</v>
      </c>
      <c r="C2289" s="551" t="s">
        <v>722</v>
      </c>
      <c r="D2289" s="1" t="s">
        <v>538</v>
      </c>
      <c r="E2289" s="532">
        <v>0</v>
      </c>
      <c r="F2289" s="532">
        <v>109400.76603517807</v>
      </c>
      <c r="G2289" s="532">
        <v>0</v>
      </c>
      <c r="H2289" s="532">
        <v>0</v>
      </c>
      <c r="I2289" s="532">
        <v>0</v>
      </c>
    </row>
    <row r="2290" spans="1:9" x14ac:dyDescent="0.25">
      <c r="A2290" s="216" t="s">
        <v>2938</v>
      </c>
      <c r="B2290" s="1">
        <v>30007258</v>
      </c>
      <c r="C2290" s="551" t="s">
        <v>568</v>
      </c>
      <c r="D2290" s="1" t="s">
        <v>538</v>
      </c>
      <c r="E2290" s="532">
        <v>0</v>
      </c>
      <c r="F2290" s="532">
        <v>118634.14767756961</v>
      </c>
      <c r="G2290" s="532">
        <v>0</v>
      </c>
      <c r="H2290" s="532">
        <v>0</v>
      </c>
      <c r="I2290" s="532">
        <v>0</v>
      </c>
    </row>
    <row r="2291" spans="1:9" x14ac:dyDescent="0.25">
      <c r="A2291" s="216" t="s">
        <v>2939</v>
      </c>
      <c r="B2291" s="1">
        <v>30007259</v>
      </c>
      <c r="C2291" s="551" t="s">
        <v>717</v>
      </c>
      <c r="D2291" s="1" t="s">
        <v>538</v>
      </c>
      <c r="E2291" s="532">
        <v>0</v>
      </c>
      <c r="F2291" s="532">
        <v>112129.19439039286</v>
      </c>
      <c r="G2291" s="532">
        <v>0</v>
      </c>
      <c r="H2291" s="532">
        <v>0</v>
      </c>
      <c r="I2291" s="532">
        <v>0</v>
      </c>
    </row>
    <row r="2292" spans="1:9" x14ac:dyDescent="0.25">
      <c r="A2292" s="216" t="s">
        <v>2940</v>
      </c>
      <c r="B2292" s="1">
        <v>30007260</v>
      </c>
      <c r="C2292" s="551" t="s">
        <v>568</v>
      </c>
      <c r="D2292" s="1" t="s">
        <v>538</v>
      </c>
      <c r="E2292" s="532">
        <v>0</v>
      </c>
      <c r="F2292" s="532">
        <v>113472.05409607389</v>
      </c>
      <c r="G2292" s="532">
        <v>0</v>
      </c>
      <c r="H2292" s="532">
        <v>0</v>
      </c>
      <c r="I2292" s="532">
        <v>0</v>
      </c>
    </row>
    <row r="2293" spans="1:9" x14ac:dyDescent="0.25">
      <c r="A2293" s="216" t="s">
        <v>2941</v>
      </c>
      <c r="B2293" s="1">
        <v>30007261</v>
      </c>
      <c r="C2293" s="551" t="s">
        <v>571</v>
      </c>
      <c r="D2293" s="1" t="s">
        <v>538</v>
      </c>
      <c r="E2293" s="532">
        <v>0</v>
      </c>
      <c r="F2293" s="532">
        <v>150459.65532103594</v>
      </c>
      <c r="G2293" s="532">
        <v>0</v>
      </c>
      <c r="H2293" s="532">
        <v>0</v>
      </c>
      <c r="I2293" s="532">
        <v>0</v>
      </c>
    </row>
    <row r="2294" spans="1:9" x14ac:dyDescent="0.25">
      <c r="A2294" s="216" t="s">
        <v>2942</v>
      </c>
      <c r="B2294" s="1">
        <v>30007262</v>
      </c>
      <c r="C2294" s="551" t="s">
        <v>579</v>
      </c>
      <c r="D2294" s="1" t="s">
        <v>538</v>
      </c>
      <c r="E2294" s="532">
        <v>0</v>
      </c>
      <c r="F2294" s="532">
        <v>122197.6785332484</v>
      </c>
      <c r="G2294" s="532">
        <v>0</v>
      </c>
      <c r="H2294" s="532">
        <v>0</v>
      </c>
      <c r="I2294" s="532">
        <v>0</v>
      </c>
    </row>
    <row r="2295" spans="1:9" x14ac:dyDescent="0.25">
      <c r="A2295" s="216" t="s">
        <v>2943</v>
      </c>
      <c r="B2295" s="1">
        <v>30007263</v>
      </c>
      <c r="C2295" s="551" t="s">
        <v>571</v>
      </c>
      <c r="D2295" s="1" t="s">
        <v>538</v>
      </c>
      <c r="E2295" s="532">
        <v>0</v>
      </c>
      <c r="F2295" s="532">
        <v>137490.40623749737</v>
      </c>
      <c r="G2295" s="532">
        <v>0</v>
      </c>
      <c r="H2295" s="532">
        <v>0</v>
      </c>
      <c r="I2295" s="532">
        <v>0</v>
      </c>
    </row>
    <row r="2296" spans="1:9" x14ac:dyDescent="0.25">
      <c r="A2296" s="216" t="s">
        <v>2944</v>
      </c>
      <c r="B2296" s="1">
        <v>30007264</v>
      </c>
      <c r="C2296" s="551" t="s">
        <v>586</v>
      </c>
      <c r="D2296" s="1" t="s">
        <v>538</v>
      </c>
      <c r="E2296" s="532">
        <v>0</v>
      </c>
      <c r="F2296" s="532">
        <v>114351.16360661072</v>
      </c>
      <c r="G2296" s="532">
        <v>0</v>
      </c>
      <c r="H2296" s="532">
        <v>0</v>
      </c>
      <c r="I2296" s="532">
        <v>0</v>
      </c>
    </row>
    <row r="2297" spans="1:9" x14ac:dyDescent="0.25">
      <c r="A2297" s="216" t="s">
        <v>2945</v>
      </c>
      <c r="B2297" s="1">
        <v>30007265</v>
      </c>
      <c r="C2297" s="551" t="s">
        <v>586</v>
      </c>
      <c r="D2297" s="1" t="s">
        <v>538</v>
      </c>
      <c r="E2297" s="532">
        <v>0</v>
      </c>
      <c r="F2297" s="532">
        <v>132721.59689204497</v>
      </c>
      <c r="G2297" s="532">
        <v>0</v>
      </c>
      <c r="H2297" s="532">
        <v>0</v>
      </c>
      <c r="I2297" s="532">
        <v>0</v>
      </c>
    </row>
    <row r="2298" spans="1:9" x14ac:dyDescent="0.25">
      <c r="A2298" s="216" t="s">
        <v>2946</v>
      </c>
      <c r="B2298" s="1">
        <v>30007266</v>
      </c>
      <c r="C2298" s="551" t="s">
        <v>816</v>
      </c>
      <c r="D2298" s="1" t="s">
        <v>538</v>
      </c>
      <c r="E2298" s="532">
        <v>0</v>
      </c>
      <c r="F2298" s="532">
        <v>114800.94552094501</v>
      </c>
      <c r="G2298" s="532">
        <v>0</v>
      </c>
      <c r="H2298" s="532">
        <v>0</v>
      </c>
      <c r="I2298" s="532">
        <v>0</v>
      </c>
    </row>
    <row r="2299" spans="1:9" x14ac:dyDescent="0.25">
      <c r="A2299" s="216" t="s">
        <v>2947</v>
      </c>
      <c r="B2299" s="1">
        <v>30007267</v>
      </c>
      <c r="C2299" s="551" t="s">
        <v>717</v>
      </c>
      <c r="D2299" s="1" t="s">
        <v>538</v>
      </c>
      <c r="E2299" s="532">
        <v>0</v>
      </c>
      <c r="F2299" s="532">
        <v>107542.02301923212</v>
      </c>
      <c r="G2299" s="532">
        <v>0</v>
      </c>
      <c r="H2299" s="532">
        <v>0</v>
      </c>
      <c r="I2299" s="532">
        <v>0</v>
      </c>
    </row>
    <row r="2300" spans="1:9" x14ac:dyDescent="0.25">
      <c r="A2300" s="216" t="s">
        <v>2948</v>
      </c>
      <c r="B2300" s="1">
        <v>30007268</v>
      </c>
      <c r="C2300" s="551" t="s">
        <v>555</v>
      </c>
      <c r="D2300" s="1" t="s">
        <v>538</v>
      </c>
      <c r="E2300" s="532">
        <v>0</v>
      </c>
      <c r="F2300" s="532">
        <v>95676.140632471041</v>
      </c>
      <c r="G2300" s="532">
        <v>0</v>
      </c>
      <c r="H2300" s="532">
        <v>0</v>
      </c>
      <c r="I2300" s="532">
        <v>0</v>
      </c>
    </row>
    <row r="2301" spans="1:9" x14ac:dyDescent="0.25">
      <c r="A2301" s="216" t="s">
        <v>2949</v>
      </c>
      <c r="B2301" s="1">
        <v>30007269</v>
      </c>
      <c r="C2301" s="551" t="s">
        <v>555</v>
      </c>
      <c r="D2301" s="1" t="s">
        <v>538</v>
      </c>
      <c r="E2301" s="532">
        <v>0</v>
      </c>
      <c r="F2301" s="532">
        <v>110257.5721406486</v>
      </c>
      <c r="G2301" s="532">
        <v>0</v>
      </c>
      <c r="H2301" s="532">
        <v>0</v>
      </c>
      <c r="I2301" s="532">
        <v>0</v>
      </c>
    </row>
    <row r="2302" spans="1:9" x14ac:dyDescent="0.25">
      <c r="A2302" s="216" t="s">
        <v>2950</v>
      </c>
      <c r="B2302" s="1">
        <v>30007274</v>
      </c>
      <c r="C2302" s="551" t="s">
        <v>2030</v>
      </c>
      <c r="D2302" s="1" t="s">
        <v>540</v>
      </c>
      <c r="E2302" s="532">
        <v>10344.109170281252</v>
      </c>
      <c r="F2302" s="532">
        <v>109479.85917028126</v>
      </c>
      <c r="G2302" s="532">
        <v>641.33476855743766</v>
      </c>
      <c r="H2302" s="532">
        <v>149.98958296907816</v>
      </c>
      <c r="I2302" s="532">
        <v>791.32435152651578</v>
      </c>
    </row>
    <row r="2303" spans="1:9" x14ac:dyDescent="0.25">
      <c r="A2303" s="216" t="s">
        <v>2951</v>
      </c>
      <c r="B2303" s="1">
        <v>30007279</v>
      </c>
      <c r="C2303" s="551" t="s">
        <v>648</v>
      </c>
      <c r="D2303" s="1" t="s">
        <v>538</v>
      </c>
      <c r="E2303" s="532">
        <v>0</v>
      </c>
      <c r="F2303" s="532">
        <v>96727.74097161091</v>
      </c>
      <c r="G2303" s="532">
        <v>0</v>
      </c>
      <c r="H2303" s="532">
        <v>0</v>
      </c>
      <c r="I2303" s="532">
        <v>0</v>
      </c>
    </row>
    <row r="2304" spans="1:9" x14ac:dyDescent="0.25">
      <c r="A2304" s="216" t="s">
        <v>2952</v>
      </c>
      <c r="B2304" s="1">
        <v>30007280</v>
      </c>
      <c r="C2304" s="551" t="s">
        <v>623</v>
      </c>
      <c r="D2304" s="1" t="s">
        <v>538</v>
      </c>
      <c r="E2304" s="532">
        <v>0</v>
      </c>
      <c r="F2304" s="532">
        <v>112959.12802255887</v>
      </c>
      <c r="G2304" s="532">
        <v>0</v>
      </c>
      <c r="H2304" s="532">
        <v>0</v>
      </c>
      <c r="I2304" s="532">
        <v>0</v>
      </c>
    </row>
    <row r="2305" spans="1:9" x14ac:dyDescent="0.25">
      <c r="A2305" s="216" t="s">
        <v>2953</v>
      </c>
      <c r="B2305" s="1">
        <v>30007282</v>
      </c>
      <c r="C2305" s="551" t="s">
        <v>537</v>
      </c>
      <c r="D2305" s="1" t="s">
        <v>538</v>
      </c>
      <c r="E2305" s="532">
        <v>0</v>
      </c>
      <c r="F2305" s="532">
        <v>121862.91237849783</v>
      </c>
      <c r="G2305" s="532">
        <v>0</v>
      </c>
      <c r="H2305" s="532">
        <v>0</v>
      </c>
      <c r="I2305" s="532">
        <v>0</v>
      </c>
    </row>
    <row r="2306" spans="1:9" x14ac:dyDescent="0.25">
      <c r="A2306" s="216" t="s">
        <v>2954</v>
      </c>
      <c r="B2306" s="1">
        <v>30007283</v>
      </c>
      <c r="C2306" s="551" t="s">
        <v>623</v>
      </c>
      <c r="D2306" s="1" t="s">
        <v>538</v>
      </c>
      <c r="E2306" s="532">
        <v>0</v>
      </c>
      <c r="F2306" s="532">
        <v>113319.04297688369</v>
      </c>
      <c r="G2306" s="532">
        <v>0</v>
      </c>
      <c r="H2306" s="532">
        <v>0</v>
      </c>
      <c r="I2306" s="532">
        <v>0</v>
      </c>
    </row>
    <row r="2307" spans="1:9" x14ac:dyDescent="0.25">
      <c r="A2307" s="216" t="s">
        <v>2955</v>
      </c>
      <c r="B2307" s="1">
        <v>30007284</v>
      </c>
      <c r="C2307" s="551" t="s">
        <v>579</v>
      </c>
      <c r="D2307" s="1" t="s">
        <v>538</v>
      </c>
      <c r="E2307" s="532">
        <v>0</v>
      </c>
      <c r="F2307" s="532">
        <v>109508.63739315342</v>
      </c>
      <c r="G2307" s="532">
        <v>0</v>
      </c>
      <c r="H2307" s="532">
        <v>0</v>
      </c>
      <c r="I2307" s="532">
        <v>0</v>
      </c>
    </row>
    <row r="2308" spans="1:9" x14ac:dyDescent="0.25">
      <c r="A2308" s="216" t="s">
        <v>2956</v>
      </c>
      <c r="B2308" s="1">
        <v>30007285</v>
      </c>
      <c r="C2308" s="551" t="s">
        <v>570</v>
      </c>
      <c r="D2308" s="1" t="s">
        <v>538</v>
      </c>
      <c r="E2308" s="532">
        <v>0</v>
      </c>
      <c r="F2308" s="532">
        <v>155411.98930368188</v>
      </c>
      <c r="G2308" s="532">
        <v>0</v>
      </c>
      <c r="H2308" s="532">
        <v>0</v>
      </c>
      <c r="I2308" s="532">
        <v>0</v>
      </c>
    </row>
    <row r="2309" spans="1:9" x14ac:dyDescent="0.25">
      <c r="A2309" s="216" t="s">
        <v>2957</v>
      </c>
      <c r="B2309" s="1">
        <v>30007286</v>
      </c>
      <c r="C2309" s="551" t="s">
        <v>555</v>
      </c>
      <c r="D2309" s="1" t="s">
        <v>538</v>
      </c>
      <c r="E2309" s="532">
        <v>0</v>
      </c>
      <c r="F2309" s="532">
        <v>119699.77962308173</v>
      </c>
      <c r="G2309" s="532">
        <v>0</v>
      </c>
      <c r="H2309" s="532">
        <v>0</v>
      </c>
      <c r="I2309" s="532">
        <v>0</v>
      </c>
    </row>
    <row r="2310" spans="1:9" x14ac:dyDescent="0.25">
      <c r="A2310" s="216" t="s">
        <v>2958</v>
      </c>
      <c r="B2310" s="1">
        <v>30007287</v>
      </c>
      <c r="C2310" s="551" t="s">
        <v>794</v>
      </c>
      <c r="D2310" s="1" t="s">
        <v>538</v>
      </c>
      <c r="E2310" s="532">
        <v>0</v>
      </c>
      <c r="F2310" s="532">
        <v>116436.58790909535</v>
      </c>
      <c r="G2310" s="532">
        <v>0</v>
      </c>
      <c r="H2310" s="532">
        <v>0</v>
      </c>
      <c r="I2310" s="532">
        <v>0</v>
      </c>
    </row>
    <row r="2311" spans="1:9" x14ac:dyDescent="0.25">
      <c r="A2311" s="216" t="s">
        <v>2959</v>
      </c>
      <c r="B2311" s="1">
        <v>30007288</v>
      </c>
      <c r="C2311" s="551" t="s">
        <v>613</v>
      </c>
      <c r="D2311" s="1" t="s">
        <v>538</v>
      </c>
      <c r="E2311" s="532">
        <v>0</v>
      </c>
      <c r="F2311" s="532">
        <v>143343.46333763757</v>
      </c>
      <c r="G2311" s="532">
        <v>0</v>
      </c>
      <c r="H2311" s="532">
        <v>0</v>
      </c>
      <c r="I2311" s="532">
        <v>0</v>
      </c>
    </row>
    <row r="2312" spans="1:9" x14ac:dyDescent="0.25">
      <c r="A2312" s="216" t="s">
        <v>2960</v>
      </c>
      <c r="B2312" s="1">
        <v>30007291</v>
      </c>
      <c r="C2312" s="551" t="s">
        <v>717</v>
      </c>
      <c r="D2312" s="1" t="s">
        <v>538</v>
      </c>
      <c r="E2312" s="532">
        <v>0</v>
      </c>
      <c r="F2312" s="532">
        <v>122762.7038033023</v>
      </c>
      <c r="G2312" s="532">
        <v>0</v>
      </c>
      <c r="H2312" s="532">
        <v>0</v>
      </c>
      <c r="I2312" s="532">
        <v>0</v>
      </c>
    </row>
    <row r="2313" spans="1:9" x14ac:dyDescent="0.25">
      <c r="A2313" s="216" t="s">
        <v>2961</v>
      </c>
      <c r="B2313" s="1">
        <v>30007292</v>
      </c>
      <c r="C2313" s="551" t="s">
        <v>772</v>
      </c>
      <c r="D2313" s="1" t="s">
        <v>540</v>
      </c>
      <c r="E2313" s="532">
        <v>8630.7991627812517</v>
      </c>
      <c r="F2313" s="532">
        <v>85762.470746065141</v>
      </c>
      <c r="G2313" s="532">
        <v>535.10954809243765</v>
      </c>
      <c r="H2313" s="532">
        <v>125.14658786032815</v>
      </c>
      <c r="I2313" s="532">
        <v>660.25613595276582</v>
      </c>
    </row>
    <row r="2314" spans="1:9" x14ac:dyDescent="0.25">
      <c r="A2314" s="216" t="s">
        <v>2962</v>
      </c>
      <c r="B2314" s="1">
        <v>30007294</v>
      </c>
      <c r="C2314" s="551" t="s">
        <v>689</v>
      </c>
      <c r="D2314" s="1" t="s">
        <v>540</v>
      </c>
      <c r="E2314" s="532">
        <v>8644.7198065921893</v>
      </c>
      <c r="F2314" s="532">
        <v>86004.240759623892</v>
      </c>
      <c r="G2314" s="532">
        <v>535.97262800871579</v>
      </c>
      <c r="H2314" s="532">
        <v>125.34843719558675</v>
      </c>
      <c r="I2314" s="532">
        <v>661.3210652043025</v>
      </c>
    </row>
    <row r="2315" spans="1:9" x14ac:dyDescent="0.25">
      <c r="A2315" s="216" t="s">
        <v>2963</v>
      </c>
      <c r="B2315" s="1">
        <v>30007295</v>
      </c>
      <c r="C2315" s="551" t="s">
        <v>1323</v>
      </c>
      <c r="D2315" s="1" t="s">
        <v>540</v>
      </c>
      <c r="E2315" s="532">
        <v>8320.2617239218762</v>
      </c>
      <c r="F2315" s="532">
        <v>86415.195609148592</v>
      </c>
      <c r="G2315" s="532">
        <v>515.8562268831563</v>
      </c>
      <c r="H2315" s="532">
        <v>120.64379499686721</v>
      </c>
      <c r="I2315" s="532">
        <v>636.5000218800235</v>
      </c>
    </row>
    <row r="2316" spans="1:9" x14ac:dyDescent="0.25">
      <c r="A2316" s="216" t="s">
        <v>2964</v>
      </c>
      <c r="B2316" s="1">
        <v>30007296</v>
      </c>
      <c r="C2316" s="551" t="s">
        <v>644</v>
      </c>
      <c r="D2316" s="1" t="s">
        <v>540</v>
      </c>
      <c r="E2316" s="532">
        <v>7556.0183787014075</v>
      </c>
      <c r="F2316" s="532">
        <v>74637.378753822792</v>
      </c>
      <c r="G2316" s="532">
        <v>468.47313947948726</v>
      </c>
      <c r="H2316" s="532">
        <v>109.56226649117042</v>
      </c>
      <c r="I2316" s="532">
        <v>578.03540597065762</v>
      </c>
    </row>
    <row r="2317" spans="1:9" x14ac:dyDescent="0.25">
      <c r="A2317" s="216" t="s">
        <v>2965</v>
      </c>
      <c r="B2317" s="1">
        <v>30007298</v>
      </c>
      <c r="C2317" s="551" t="s">
        <v>623</v>
      </c>
      <c r="D2317" s="1" t="s">
        <v>538</v>
      </c>
      <c r="E2317" s="532">
        <v>0</v>
      </c>
      <c r="F2317" s="532">
        <v>110079.15059958892</v>
      </c>
      <c r="G2317" s="532">
        <v>0</v>
      </c>
      <c r="H2317" s="532">
        <v>0</v>
      </c>
      <c r="I2317" s="532">
        <v>0</v>
      </c>
    </row>
    <row r="2318" spans="1:9" x14ac:dyDescent="0.25">
      <c r="A2318" s="216" t="s">
        <v>2966</v>
      </c>
      <c r="B2318" s="1">
        <v>30007299</v>
      </c>
      <c r="C2318" s="551" t="s">
        <v>794</v>
      </c>
      <c r="D2318" s="1" t="s">
        <v>538</v>
      </c>
      <c r="E2318" s="532">
        <v>0</v>
      </c>
      <c r="F2318" s="532">
        <v>127656.16755699994</v>
      </c>
      <c r="G2318" s="532">
        <v>0</v>
      </c>
      <c r="H2318" s="532">
        <v>0</v>
      </c>
      <c r="I2318" s="532">
        <v>0</v>
      </c>
    </row>
    <row r="2319" spans="1:9" x14ac:dyDescent="0.25">
      <c r="A2319" s="216" t="s">
        <v>2967</v>
      </c>
      <c r="B2319" s="1">
        <v>30007306</v>
      </c>
      <c r="C2319" s="551" t="s">
        <v>537</v>
      </c>
      <c r="D2319" s="1" t="s">
        <v>538</v>
      </c>
      <c r="E2319" s="532">
        <v>0</v>
      </c>
      <c r="F2319" s="532">
        <v>116367.01072928013</v>
      </c>
      <c r="G2319" s="532">
        <v>0</v>
      </c>
      <c r="H2319" s="532">
        <v>0</v>
      </c>
      <c r="I2319" s="532">
        <v>0</v>
      </c>
    </row>
    <row r="2320" spans="1:9" x14ac:dyDescent="0.25">
      <c r="A2320" s="216" t="s">
        <v>2968</v>
      </c>
      <c r="B2320" s="1">
        <v>30007307</v>
      </c>
      <c r="C2320" s="551" t="s">
        <v>555</v>
      </c>
      <c r="D2320" s="1" t="s">
        <v>538</v>
      </c>
      <c r="E2320" s="532">
        <v>0</v>
      </c>
      <c r="F2320" s="532">
        <v>153774.00801459234</v>
      </c>
      <c r="G2320" s="532">
        <v>0</v>
      </c>
      <c r="H2320" s="532">
        <v>0</v>
      </c>
      <c r="I2320" s="532">
        <v>0</v>
      </c>
    </row>
    <row r="2321" spans="1:9" x14ac:dyDescent="0.25">
      <c r="A2321" s="216" t="s">
        <v>2969</v>
      </c>
      <c r="B2321" s="1">
        <v>30007309</v>
      </c>
      <c r="C2321" s="551" t="s">
        <v>613</v>
      </c>
      <c r="D2321" s="1" t="s">
        <v>538</v>
      </c>
      <c r="E2321" s="532">
        <v>0</v>
      </c>
      <c r="F2321" s="532">
        <v>129966.33215114131</v>
      </c>
      <c r="G2321" s="532">
        <v>0</v>
      </c>
      <c r="H2321" s="532">
        <v>0</v>
      </c>
      <c r="I2321" s="532">
        <v>0</v>
      </c>
    </row>
    <row r="2322" spans="1:9" x14ac:dyDescent="0.25">
      <c r="A2322" s="216" t="s">
        <v>2970</v>
      </c>
      <c r="B2322" s="1">
        <v>30007332</v>
      </c>
      <c r="C2322" s="551" t="s">
        <v>553</v>
      </c>
      <c r="D2322" s="1" t="s">
        <v>538</v>
      </c>
      <c r="E2322" s="532">
        <v>0</v>
      </c>
      <c r="F2322" s="532">
        <v>111478.02029059976</v>
      </c>
      <c r="G2322" s="532">
        <v>0</v>
      </c>
      <c r="H2322" s="532">
        <v>0</v>
      </c>
      <c r="I2322" s="532">
        <v>0</v>
      </c>
    </row>
    <row r="2323" spans="1:9" x14ac:dyDescent="0.25">
      <c r="A2323" s="216" t="s">
        <v>2971</v>
      </c>
      <c r="B2323" s="1">
        <v>30007334</v>
      </c>
      <c r="C2323" s="551" t="s">
        <v>558</v>
      </c>
      <c r="D2323" s="1" t="s">
        <v>540</v>
      </c>
      <c r="E2323" s="532">
        <v>15006.759976406252</v>
      </c>
      <c r="F2323" s="532">
        <v>104113.64702142018</v>
      </c>
      <c r="G2323" s="532">
        <v>930.41911853718761</v>
      </c>
      <c r="H2323" s="532">
        <v>217.59801965789066</v>
      </c>
      <c r="I2323" s="532">
        <v>1148.0171381950784</v>
      </c>
    </row>
    <row r="2324" spans="1:9" x14ac:dyDescent="0.25">
      <c r="A2324" s="216" t="s">
        <v>2972</v>
      </c>
      <c r="B2324" s="1">
        <v>30007336</v>
      </c>
      <c r="C2324" s="551" t="s">
        <v>553</v>
      </c>
      <c r="D2324" s="1" t="s">
        <v>538</v>
      </c>
      <c r="E2324" s="532">
        <v>0</v>
      </c>
      <c r="F2324" s="532">
        <v>118924.47752162792</v>
      </c>
      <c r="G2324" s="532">
        <v>0</v>
      </c>
      <c r="H2324" s="532">
        <v>0</v>
      </c>
      <c r="I2324" s="532">
        <v>0</v>
      </c>
    </row>
    <row r="2325" spans="1:9" x14ac:dyDescent="0.25">
      <c r="A2325" s="216" t="s">
        <v>2973</v>
      </c>
      <c r="B2325" s="1">
        <v>30007343</v>
      </c>
      <c r="C2325" s="551" t="s">
        <v>558</v>
      </c>
      <c r="D2325" s="1" t="s">
        <v>540</v>
      </c>
      <c r="E2325" s="532">
        <v>17286.074182812503</v>
      </c>
      <c r="F2325" s="532">
        <v>121885.47373525573</v>
      </c>
      <c r="G2325" s="532">
        <v>1071.7365993343751</v>
      </c>
      <c r="H2325" s="532">
        <v>250.64807565078129</v>
      </c>
      <c r="I2325" s="532">
        <v>1322.3846749851564</v>
      </c>
    </row>
    <row r="2326" spans="1:9" x14ac:dyDescent="0.25">
      <c r="A2326" s="216" t="s">
        <v>2974</v>
      </c>
      <c r="B2326" s="1">
        <v>30007346</v>
      </c>
      <c r="C2326" s="551" t="s">
        <v>558</v>
      </c>
      <c r="D2326" s="1" t="s">
        <v>540</v>
      </c>
      <c r="E2326" s="532">
        <v>17316.669004375002</v>
      </c>
      <c r="F2326" s="532">
        <v>126405.36940591953</v>
      </c>
      <c r="G2326" s="532">
        <v>1073.6334782712502</v>
      </c>
      <c r="H2326" s="532">
        <v>251.09170056343754</v>
      </c>
      <c r="I2326" s="532">
        <v>1324.7251788346878</v>
      </c>
    </row>
    <row r="2327" spans="1:9" x14ac:dyDescent="0.25">
      <c r="A2327" s="216" t="s">
        <v>2975</v>
      </c>
      <c r="B2327" s="1">
        <v>30007353</v>
      </c>
      <c r="C2327" s="551" t="s">
        <v>1699</v>
      </c>
      <c r="D2327" s="1" t="s">
        <v>540</v>
      </c>
      <c r="E2327" s="532">
        <v>10019.832055980482</v>
      </c>
      <c r="F2327" s="532">
        <v>106047.77891848049</v>
      </c>
      <c r="G2327" s="532">
        <v>621.22958747078985</v>
      </c>
      <c r="H2327" s="532">
        <v>145.28756481171698</v>
      </c>
      <c r="I2327" s="532">
        <v>766.5171522825068</v>
      </c>
    </row>
    <row r="2328" spans="1:9" x14ac:dyDescent="0.25">
      <c r="A2328" s="216" t="s">
        <v>2976</v>
      </c>
      <c r="B2328" s="1">
        <v>30007356</v>
      </c>
      <c r="C2328" s="551" t="s">
        <v>577</v>
      </c>
      <c r="D2328" s="1" t="s">
        <v>540</v>
      </c>
      <c r="E2328" s="532">
        <v>9104.1010523531259</v>
      </c>
      <c r="F2328" s="532">
        <v>96355.876052353124</v>
      </c>
      <c r="G2328" s="532">
        <v>564.45426524589379</v>
      </c>
      <c r="H2328" s="532">
        <v>132.00946525912033</v>
      </c>
      <c r="I2328" s="532">
        <v>696.46373050501415</v>
      </c>
    </row>
    <row r="2329" spans="1:9" x14ac:dyDescent="0.25">
      <c r="A2329" s="216" t="s">
        <v>2977</v>
      </c>
      <c r="B2329" s="1">
        <v>30007357</v>
      </c>
      <c r="C2329" s="551" t="s">
        <v>553</v>
      </c>
      <c r="D2329" s="1" t="s">
        <v>538</v>
      </c>
      <c r="E2329" s="532">
        <v>0</v>
      </c>
      <c r="F2329" s="532">
        <v>90849.376188154027</v>
      </c>
      <c r="G2329" s="532">
        <v>0</v>
      </c>
      <c r="H2329" s="532">
        <v>0</v>
      </c>
      <c r="I2329" s="532">
        <v>0</v>
      </c>
    </row>
    <row r="2330" spans="1:9" x14ac:dyDescent="0.25">
      <c r="A2330" s="216" t="s">
        <v>2978</v>
      </c>
      <c r="B2330" s="1">
        <v>30007359</v>
      </c>
      <c r="C2330" s="551" t="s">
        <v>553</v>
      </c>
      <c r="D2330" s="1" t="s">
        <v>538</v>
      </c>
      <c r="E2330" s="532">
        <v>0</v>
      </c>
      <c r="F2330" s="532">
        <v>89338.138103285237</v>
      </c>
      <c r="G2330" s="532">
        <v>0</v>
      </c>
      <c r="H2330" s="532">
        <v>0</v>
      </c>
      <c r="I2330" s="532">
        <v>0</v>
      </c>
    </row>
    <row r="2331" spans="1:9" x14ac:dyDescent="0.25">
      <c r="A2331" s="216" t="s">
        <v>2979</v>
      </c>
      <c r="B2331" s="1">
        <v>30007363</v>
      </c>
      <c r="C2331" s="551" t="s">
        <v>1699</v>
      </c>
      <c r="D2331" s="1" t="s">
        <v>540</v>
      </c>
      <c r="E2331" s="532">
        <v>9968.8460917947923</v>
      </c>
      <c r="F2331" s="532">
        <v>98122.607574528171</v>
      </c>
      <c r="G2331" s="532">
        <v>618.0684576912771</v>
      </c>
      <c r="H2331" s="532">
        <v>144.5482683310245</v>
      </c>
      <c r="I2331" s="532">
        <v>762.61672602230158</v>
      </c>
    </row>
    <row r="2332" spans="1:9" x14ac:dyDescent="0.25">
      <c r="A2332" s="216" t="s">
        <v>2980</v>
      </c>
      <c r="B2332" s="1">
        <v>30007375</v>
      </c>
      <c r="C2332" s="551" t="s">
        <v>1092</v>
      </c>
      <c r="D2332" s="1" t="s">
        <v>540</v>
      </c>
      <c r="E2332" s="532">
        <v>13235.319807937503</v>
      </c>
      <c r="F2332" s="532">
        <v>126071.76995364288</v>
      </c>
      <c r="G2332" s="532">
        <v>820.58982809212523</v>
      </c>
      <c r="H2332" s="532">
        <v>191.91213721509382</v>
      </c>
      <c r="I2332" s="532">
        <v>1012.5019653072191</v>
      </c>
    </row>
    <row r="2333" spans="1:9" x14ac:dyDescent="0.25">
      <c r="A2333" s="216" t="s">
        <v>2981</v>
      </c>
      <c r="B2333" s="1">
        <v>30007376</v>
      </c>
      <c r="C2333" s="551" t="s">
        <v>560</v>
      </c>
      <c r="D2333" s="1" t="s">
        <v>540</v>
      </c>
      <c r="E2333" s="532">
        <v>8272.0748799609391</v>
      </c>
      <c r="F2333" s="532">
        <v>82296.875585237241</v>
      </c>
      <c r="G2333" s="532">
        <v>512.86864255757826</v>
      </c>
      <c r="H2333" s="532">
        <v>119.94508575943362</v>
      </c>
      <c r="I2333" s="532">
        <v>632.81372831701185</v>
      </c>
    </row>
    <row r="2334" spans="1:9" x14ac:dyDescent="0.25">
      <c r="A2334" s="216" t="s">
        <v>2982</v>
      </c>
      <c r="B2334" s="1">
        <v>30007384</v>
      </c>
      <c r="C2334" s="551" t="s">
        <v>549</v>
      </c>
      <c r="D2334" s="1" t="s">
        <v>540</v>
      </c>
      <c r="E2334" s="532">
        <v>6261.9339136615636</v>
      </c>
      <c r="F2334" s="532">
        <v>61814.477615772972</v>
      </c>
      <c r="G2334" s="532">
        <v>388.23990264701695</v>
      </c>
      <c r="H2334" s="532">
        <v>90.798041748092672</v>
      </c>
      <c r="I2334" s="532">
        <v>479.03794439510961</v>
      </c>
    </row>
    <row r="2335" spans="1:9" x14ac:dyDescent="0.25">
      <c r="A2335" s="216" t="s">
        <v>2983</v>
      </c>
      <c r="B2335" s="1">
        <v>30007385</v>
      </c>
      <c r="C2335" s="551" t="s">
        <v>553</v>
      </c>
      <c r="D2335" s="1" t="s">
        <v>538</v>
      </c>
      <c r="E2335" s="532">
        <v>0</v>
      </c>
      <c r="F2335" s="532">
        <v>91241.679451539036</v>
      </c>
      <c r="G2335" s="532">
        <v>0</v>
      </c>
      <c r="H2335" s="532">
        <v>0</v>
      </c>
      <c r="I2335" s="532">
        <v>0</v>
      </c>
    </row>
    <row r="2336" spans="1:9" x14ac:dyDescent="0.25">
      <c r="A2336" s="216" t="s">
        <v>2984</v>
      </c>
      <c r="B2336" s="1">
        <v>30007391</v>
      </c>
      <c r="C2336" s="551" t="s">
        <v>1516</v>
      </c>
      <c r="D2336" s="1" t="s">
        <v>540</v>
      </c>
      <c r="E2336" s="532">
        <v>8312.2305832617203</v>
      </c>
      <c r="F2336" s="532">
        <v>79177.363036365292</v>
      </c>
      <c r="G2336" s="532">
        <v>515.35829616222668</v>
      </c>
      <c r="H2336" s="532">
        <v>120.52734345729495</v>
      </c>
      <c r="I2336" s="532">
        <v>635.88563961952161</v>
      </c>
    </row>
    <row r="2337" spans="1:9" x14ac:dyDescent="0.25">
      <c r="A2337" s="216" t="s">
        <v>2985</v>
      </c>
      <c r="B2337" s="1">
        <v>30007399</v>
      </c>
      <c r="C2337" s="551" t="s">
        <v>553</v>
      </c>
      <c r="D2337" s="1" t="s">
        <v>538</v>
      </c>
      <c r="E2337" s="532">
        <v>0</v>
      </c>
      <c r="F2337" s="532">
        <v>92331.609000989905</v>
      </c>
      <c r="G2337" s="532">
        <v>0</v>
      </c>
      <c r="H2337" s="532">
        <v>0</v>
      </c>
      <c r="I2337" s="532">
        <v>0</v>
      </c>
    </row>
    <row r="2338" spans="1:9" x14ac:dyDescent="0.25">
      <c r="A2338" s="216" t="s">
        <v>2986</v>
      </c>
      <c r="B2338" s="1">
        <v>30007408</v>
      </c>
      <c r="C2338" s="551" t="s">
        <v>549</v>
      </c>
      <c r="D2338" s="1" t="s">
        <v>540</v>
      </c>
      <c r="E2338" s="532">
        <v>7720.6032212968757</v>
      </c>
      <c r="F2338" s="532">
        <v>81713.228221296871</v>
      </c>
      <c r="G2338" s="532">
        <v>478.6773997204063</v>
      </c>
      <c r="H2338" s="532">
        <v>111.94874670880471</v>
      </c>
      <c r="I2338" s="532">
        <v>590.62614642921096</v>
      </c>
    </row>
    <row r="2339" spans="1:9" x14ac:dyDescent="0.25">
      <c r="A2339" s="216" t="s">
        <v>2987</v>
      </c>
      <c r="B2339" s="1">
        <v>30007419</v>
      </c>
      <c r="C2339" s="551" t="s">
        <v>553</v>
      </c>
      <c r="D2339" s="1" t="s">
        <v>538</v>
      </c>
      <c r="E2339" s="532">
        <v>0</v>
      </c>
      <c r="F2339" s="532">
        <v>91942.080812006039</v>
      </c>
      <c r="G2339" s="532">
        <v>0</v>
      </c>
      <c r="H2339" s="532">
        <v>0</v>
      </c>
      <c r="I2339" s="532">
        <v>0</v>
      </c>
    </row>
    <row r="2340" spans="1:9" x14ac:dyDescent="0.25">
      <c r="A2340" s="216" t="s">
        <v>2988</v>
      </c>
      <c r="B2340" s="1">
        <v>30007422</v>
      </c>
      <c r="C2340" s="551" t="s">
        <v>545</v>
      </c>
      <c r="D2340" s="1" t="s">
        <v>540</v>
      </c>
      <c r="E2340" s="532">
        <v>9502.0173015950022</v>
      </c>
      <c r="F2340" s="532">
        <v>93962.638833182311</v>
      </c>
      <c r="G2340" s="532">
        <v>589.12507269889011</v>
      </c>
      <c r="H2340" s="532">
        <v>137.77925087312755</v>
      </c>
      <c r="I2340" s="532">
        <v>726.90432357201769</v>
      </c>
    </row>
    <row r="2341" spans="1:9" x14ac:dyDescent="0.25">
      <c r="A2341" s="216" t="s">
        <v>2989</v>
      </c>
      <c r="B2341" s="1">
        <v>30007430</v>
      </c>
      <c r="C2341" s="551" t="s">
        <v>705</v>
      </c>
      <c r="D2341" s="1" t="s">
        <v>540</v>
      </c>
      <c r="E2341" s="532">
        <v>3943.0606029750006</v>
      </c>
      <c r="F2341" s="532">
        <v>53183.388626300628</v>
      </c>
      <c r="G2341" s="532">
        <v>244.46975738445005</v>
      </c>
      <c r="H2341" s="532">
        <v>57.17437874313751</v>
      </c>
      <c r="I2341" s="532">
        <v>301.64413612758756</v>
      </c>
    </row>
    <row r="2342" spans="1:9" x14ac:dyDescent="0.25">
      <c r="A2342" s="216" t="s">
        <v>2990</v>
      </c>
      <c r="B2342" s="1">
        <v>30007432</v>
      </c>
      <c r="C2342" s="551" t="s">
        <v>705</v>
      </c>
      <c r="D2342" s="1" t="s">
        <v>540</v>
      </c>
      <c r="E2342" s="532">
        <v>4130.3009109375007</v>
      </c>
      <c r="F2342" s="532">
        <v>58816.238435017505</v>
      </c>
      <c r="G2342" s="532">
        <v>256.07865647812503</v>
      </c>
      <c r="H2342" s="532">
        <v>59.889363208593764</v>
      </c>
      <c r="I2342" s="532">
        <v>315.96801968671878</v>
      </c>
    </row>
    <row r="2343" spans="1:9" x14ac:dyDescent="0.25">
      <c r="A2343" s="216" t="s">
        <v>2991</v>
      </c>
      <c r="B2343" s="1">
        <v>30007435</v>
      </c>
      <c r="C2343" s="551" t="s">
        <v>555</v>
      </c>
      <c r="D2343" s="1" t="s">
        <v>538</v>
      </c>
      <c r="E2343" s="532">
        <v>0</v>
      </c>
      <c r="F2343" s="532">
        <v>114772.67329930472</v>
      </c>
      <c r="G2343" s="532">
        <v>0</v>
      </c>
      <c r="H2343" s="532">
        <v>0</v>
      </c>
      <c r="I2343" s="532">
        <v>0</v>
      </c>
    </row>
    <row r="2344" spans="1:9" x14ac:dyDescent="0.25">
      <c r="A2344" s="216" t="s">
        <v>2992</v>
      </c>
      <c r="B2344" s="1">
        <v>30007440</v>
      </c>
      <c r="C2344" s="551" t="s">
        <v>676</v>
      </c>
      <c r="D2344" s="1" t="s">
        <v>540</v>
      </c>
      <c r="E2344" s="532">
        <v>3943.0606029750006</v>
      </c>
      <c r="F2344" s="532">
        <v>57028.048290474995</v>
      </c>
      <c r="G2344" s="532">
        <v>244.46975738445005</v>
      </c>
      <c r="H2344" s="532">
        <v>57.17437874313751</v>
      </c>
      <c r="I2344" s="532">
        <v>301.64413612758756</v>
      </c>
    </row>
    <row r="2345" spans="1:9" x14ac:dyDescent="0.25">
      <c r="A2345" s="216" t="s">
        <v>2993</v>
      </c>
      <c r="B2345" s="1">
        <v>30007441</v>
      </c>
      <c r="C2345" s="551" t="s">
        <v>564</v>
      </c>
      <c r="D2345" s="1" t="s">
        <v>538</v>
      </c>
      <c r="E2345" s="532">
        <v>0</v>
      </c>
      <c r="F2345" s="532">
        <v>85694.979843799723</v>
      </c>
      <c r="G2345" s="532">
        <v>0</v>
      </c>
      <c r="H2345" s="532">
        <v>0</v>
      </c>
      <c r="I2345" s="532">
        <v>0</v>
      </c>
    </row>
    <row r="2346" spans="1:9" x14ac:dyDescent="0.25">
      <c r="A2346" s="216" t="s">
        <v>2994</v>
      </c>
      <c r="B2346" s="1">
        <v>30007454</v>
      </c>
      <c r="C2346" s="551" t="s">
        <v>676</v>
      </c>
      <c r="D2346" s="1" t="s">
        <v>540</v>
      </c>
      <c r="E2346" s="532">
        <v>3943.0606029750006</v>
      </c>
      <c r="F2346" s="532">
        <v>54162.411869778953</v>
      </c>
      <c r="G2346" s="532">
        <v>244.46975738445005</v>
      </c>
      <c r="H2346" s="532">
        <v>57.17437874313751</v>
      </c>
      <c r="I2346" s="532">
        <v>301.64413612758756</v>
      </c>
    </row>
    <row r="2347" spans="1:9" x14ac:dyDescent="0.25">
      <c r="A2347" s="216" t="s">
        <v>2995</v>
      </c>
      <c r="B2347" s="1">
        <v>30007470</v>
      </c>
      <c r="C2347" s="551" t="s">
        <v>639</v>
      </c>
      <c r="D2347" s="1" t="s">
        <v>538</v>
      </c>
      <c r="E2347" s="532">
        <v>0</v>
      </c>
      <c r="F2347" s="532">
        <v>144748.17837612773</v>
      </c>
      <c r="G2347" s="532">
        <v>0</v>
      </c>
      <c r="H2347" s="532">
        <v>0</v>
      </c>
      <c r="I2347" s="532">
        <v>0</v>
      </c>
    </row>
    <row r="2348" spans="1:9" x14ac:dyDescent="0.25">
      <c r="A2348" s="216" t="s">
        <v>2996</v>
      </c>
      <c r="B2348" s="1">
        <v>30007471</v>
      </c>
      <c r="C2348" s="551" t="s">
        <v>816</v>
      </c>
      <c r="D2348" s="1" t="s">
        <v>538</v>
      </c>
      <c r="E2348" s="532">
        <v>0</v>
      </c>
      <c r="F2348" s="532">
        <v>107056.48963874653</v>
      </c>
      <c r="G2348" s="532">
        <v>0</v>
      </c>
      <c r="H2348" s="532">
        <v>0</v>
      </c>
      <c r="I2348" s="532">
        <v>0</v>
      </c>
    </row>
    <row r="2349" spans="1:9" x14ac:dyDescent="0.25">
      <c r="A2349" s="216" t="s">
        <v>2997</v>
      </c>
      <c r="B2349" s="1">
        <v>30007473</v>
      </c>
      <c r="C2349" s="551" t="s">
        <v>664</v>
      </c>
      <c r="D2349" s="1" t="s">
        <v>538</v>
      </c>
      <c r="E2349" s="532">
        <v>0</v>
      </c>
      <c r="F2349" s="532">
        <v>54092.82996057767</v>
      </c>
      <c r="G2349" s="532">
        <v>0</v>
      </c>
      <c r="H2349" s="532">
        <v>0</v>
      </c>
      <c r="I2349" s="532">
        <v>0</v>
      </c>
    </row>
    <row r="2350" spans="1:9" x14ac:dyDescent="0.25">
      <c r="A2350" s="216" t="s">
        <v>2998</v>
      </c>
      <c r="B2350" s="1">
        <v>30007482</v>
      </c>
      <c r="C2350" s="551" t="s">
        <v>544</v>
      </c>
      <c r="D2350" s="1" t="s">
        <v>540</v>
      </c>
      <c r="E2350" s="532">
        <v>4097.5851033701801</v>
      </c>
      <c r="F2350" s="532">
        <v>59600.66281857025</v>
      </c>
      <c r="G2350" s="532">
        <v>254.05027640895116</v>
      </c>
      <c r="H2350" s="532">
        <v>59.414983998867612</v>
      </c>
      <c r="I2350" s="532">
        <v>313.46526040781879</v>
      </c>
    </row>
    <row r="2351" spans="1:9" x14ac:dyDescent="0.25">
      <c r="A2351" s="216" t="s">
        <v>2999</v>
      </c>
      <c r="B2351" s="1">
        <v>30007487</v>
      </c>
      <c r="C2351" s="551" t="s">
        <v>1269</v>
      </c>
      <c r="D2351" s="1" t="s">
        <v>540</v>
      </c>
      <c r="E2351" s="532">
        <v>7500.0145578312513</v>
      </c>
      <c r="F2351" s="532">
        <v>74036.865253689393</v>
      </c>
      <c r="G2351" s="532">
        <v>465.00090258553757</v>
      </c>
      <c r="H2351" s="532">
        <v>108.75021108855314</v>
      </c>
      <c r="I2351" s="532">
        <v>573.75111367409067</v>
      </c>
    </row>
    <row r="2352" spans="1:9" x14ac:dyDescent="0.25">
      <c r="A2352" s="216" t="s">
        <v>3000</v>
      </c>
      <c r="B2352" s="1">
        <v>30007490</v>
      </c>
      <c r="C2352" s="551" t="s">
        <v>544</v>
      </c>
      <c r="D2352" s="1" t="s">
        <v>540</v>
      </c>
      <c r="E2352" s="532">
        <v>2943.8199630740473</v>
      </c>
      <c r="F2352" s="532">
        <v>39674.376314786583</v>
      </c>
      <c r="G2352" s="532">
        <v>182.51683771059092</v>
      </c>
      <c r="H2352" s="532">
        <v>42.685389464573689</v>
      </c>
      <c r="I2352" s="532">
        <v>225.20222717516461</v>
      </c>
    </row>
    <row r="2353" spans="1:9" x14ac:dyDescent="0.25">
      <c r="A2353" s="216" t="s">
        <v>3001</v>
      </c>
      <c r="B2353" s="1">
        <v>30007498</v>
      </c>
      <c r="C2353" s="551" t="s">
        <v>689</v>
      </c>
      <c r="D2353" s="1" t="s">
        <v>540</v>
      </c>
      <c r="E2353" s="532">
        <v>4195.6973420273443</v>
      </c>
      <c r="F2353" s="532">
        <v>59376.071228693341</v>
      </c>
      <c r="G2353" s="532">
        <v>260.13323520569537</v>
      </c>
      <c r="H2353" s="532">
        <v>60.837611459396499</v>
      </c>
      <c r="I2353" s="532">
        <v>320.97084666509187</v>
      </c>
    </row>
    <row r="2354" spans="1:9" x14ac:dyDescent="0.25">
      <c r="A2354" s="216" t="s">
        <v>3002</v>
      </c>
      <c r="B2354" s="1">
        <v>30007499</v>
      </c>
      <c r="C2354" s="551" t="s">
        <v>544</v>
      </c>
      <c r="D2354" s="1" t="s">
        <v>540</v>
      </c>
      <c r="E2354" s="532">
        <v>3091.2556433131958</v>
      </c>
      <c r="F2354" s="532">
        <v>42572.269862134752</v>
      </c>
      <c r="G2354" s="532">
        <v>191.65784988541813</v>
      </c>
      <c r="H2354" s="532">
        <v>44.823206828041343</v>
      </c>
      <c r="I2354" s="532">
        <v>236.48105671345948</v>
      </c>
    </row>
    <row r="2355" spans="1:9" x14ac:dyDescent="0.25">
      <c r="A2355" s="216" t="s">
        <v>3003</v>
      </c>
      <c r="B2355" s="1">
        <v>30007500</v>
      </c>
      <c r="C2355" s="551" t="s">
        <v>664</v>
      </c>
      <c r="D2355" s="1" t="s">
        <v>538</v>
      </c>
      <c r="E2355" s="532">
        <v>0</v>
      </c>
      <c r="F2355" s="532">
        <v>54035.686358482802</v>
      </c>
      <c r="G2355" s="532">
        <v>0</v>
      </c>
      <c r="H2355" s="532">
        <v>0</v>
      </c>
      <c r="I2355" s="532">
        <v>0</v>
      </c>
    </row>
    <row r="2356" spans="1:9" x14ac:dyDescent="0.25">
      <c r="A2356" s="216" t="s">
        <v>3004</v>
      </c>
      <c r="B2356" s="1">
        <v>30007509</v>
      </c>
      <c r="C2356" s="551" t="s">
        <v>548</v>
      </c>
      <c r="D2356" s="1" t="s">
        <v>538</v>
      </c>
      <c r="E2356" s="532">
        <v>0</v>
      </c>
      <c r="F2356" s="532">
        <v>152543.06233201097</v>
      </c>
      <c r="G2356" s="532">
        <v>0</v>
      </c>
      <c r="H2356" s="532">
        <v>0</v>
      </c>
      <c r="I2356" s="532">
        <v>0</v>
      </c>
    </row>
    <row r="2357" spans="1:9" x14ac:dyDescent="0.25">
      <c r="A2357" s="216" t="s">
        <v>3005</v>
      </c>
      <c r="B2357" s="1">
        <v>30007510</v>
      </c>
      <c r="C2357" s="551" t="s">
        <v>722</v>
      </c>
      <c r="D2357" s="1" t="s">
        <v>538</v>
      </c>
      <c r="E2357" s="532">
        <v>0</v>
      </c>
      <c r="F2357" s="532">
        <v>128380.51767995617</v>
      </c>
      <c r="G2357" s="532">
        <v>0</v>
      </c>
      <c r="H2357" s="532">
        <v>0</v>
      </c>
      <c r="I2357" s="532">
        <v>0</v>
      </c>
    </row>
    <row r="2358" spans="1:9" x14ac:dyDescent="0.25">
      <c r="A2358" s="216" t="s">
        <v>3006</v>
      </c>
      <c r="B2358" s="1">
        <v>30007511</v>
      </c>
      <c r="C2358" s="551" t="s">
        <v>648</v>
      </c>
      <c r="D2358" s="1" t="s">
        <v>538</v>
      </c>
      <c r="E2358" s="532">
        <v>0</v>
      </c>
      <c r="F2358" s="532">
        <v>101808.20997938394</v>
      </c>
      <c r="G2358" s="532">
        <v>0</v>
      </c>
      <c r="H2358" s="532">
        <v>0</v>
      </c>
      <c r="I2358" s="532">
        <v>0</v>
      </c>
    </row>
    <row r="2359" spans="1:9" x14ac:dyDescent="0.25">
      <c r="A2359" s="216" t="s">
        <v>3007</v>
      </c>
      <c r="B2359" s="1">
        <v>30007512</v>
      </c>
      <c r="C2359" s="551" t="s">
        <v>568</v>
      </c>
      <c r="D2359" s="1" t="s">
        <v>538</v>
      </c>
      <c r="E2359" s="532">
        <v>0</v>
      </c>
      <c r="F2359" s="532">
        <v>115322.81040501814</v>
      </c>
      <c r="G2359" s="532">
        <v>0</v>
      </c>
      <c r="H2359" s="532">
        <v>0</v>
      </c>
      <c r="I2359" s="532">
        <v>0</v>
      </c>
    </row>
    <row r="2360" spans="1:9" x14ac:dyDescent="0.25">
      <c r="A2360" s="216" t="s">
        <v>3008</v>
      </c>
      <c r="B2360" s="1">
        <v>30007513</v>
      </c>
      <c r="C2360" s="551" t="s">
        <v>586</v>
      </c>
      <c r="D2360" s="1" t="s">
        <v>538</v>
      </c>
      <c r="E2360" s="532">
        <v>0</v>
      </c>
      <c r="F2360" s="532">
        <v>105284.3755762067</v>
      </c>
      <c r="G2360" s="532">
        <v>0</v>
      </c>
      <c r="H2360" s="532">
        <v>0</v>
      </c>
      <c r="I2360" s="532">
        <v>0</v>
      </c>
    </row>
    <row r="2361" spans="1:9" x14ac:dyDescent="0.25">
      <c r="A2361" s="216" t="s">
        <v>3009</v>
      </c>
      <c r="B2361" s="1">
        <v>30007514</v>
      </c>
      <c r="C2361" s="551" t="s">
        <v>717</v>
      </c>
      <c r="D2361" s="1" t="s">
        <v>538</v>
      </c>
      <c r="E2361" s="532">
        <v>0</v>
      </c>
      <c r="F2361" s="532">
        <v>117105.96764689303</v>
      </c>
      <c r="G2361" s="532">
        <v>0</v>
      </c>
      <c r="H2361" s="532">
        <v>0</v>
      </c>
      <c r="I2361" s="532">
        <v>0</v>
      </c>
    </row>
    <row r="2362" spans="1:9" x14ac:dyDescent="0.25">
      <c r="A2362" s="216" t="s">
        <v>3010</v>
      </c>
      <c r="B2362" s="1">
        <v>30007515</v>
      </c>
      <c r="C2362" s="551" t="s">
        <v>648</v>
      </c>
      <c r="D2362" s="1" t="s">
        <v>538</v>
      </c>
      <c r="E2362" s="532">
        <v>0</v>
      </c>
      <c r="F2362" s="532">
        <v>101521.11081977212</v>
      </c>
      <c r="G2362" s="532">
        <v>0</v>
      </c>
      <c r="H2362" s="532">
        <v>0</v>
      </c>
      <c r="I2362" s="532">
        <v>0</v>
      </c>
    </row>
    <row r="2363" spans="1:9" x14ac:dyDescent="0.25">
      <c r="A2363" s="216" t="s">
        <v>3011</v>
      </c>
      <c r="B2363" s="1">
        <v>30007516</v>
      </c>
      <c r="C2363" s="551" t="s">
        <v>719</v>
      </c>
      <c r="D2363" s="1" t="s">
        <v>538</v>
      </c>
      <c r="E2363" s="532">
        <v>0</v>
      </c>
      <c r="F2363" s="532">
        <v>105465.86900789553</v>
      </c>
      <c r="G2363" s="532">
        <v>0</v>
      </c>
      <c r="H2363" s="532">
        <v>0</v>
      </c>
      <c r="I2363" s="532">
        <v>0</v>
      </c>
    </row>
    <row r="2364" spans="1:9" x14ac:dyDescent="0.25">
      <c r="A2364" s="216" t="s">
        <v>3012</v>
      </c>
      <c r="B2364" s="1">
        <v>30007520</v>
      </c>
      <c r="C2364" s="551" t="s">
        <v>610</v>
      </c>
      <c r="D2364" s="1" t="s">
        <v>540</v>
      </c>
      <c r="E2364" s="532">
        <v>3824.3526953125001</v>
      </c>
      <c r="F2364" s="532">
        <v>51277.166924057397</v>
      </c>
      <c r="G2364" s="532">
        <v>237.10986710937502</v>
      </c>
      <c r="H2364" s="532">
        <v>55.453114082031256</v>
      </c>
      <c r="I2364" s="532">
        <v>292.56298119140627</v>
      </c>
    </row>
    <row r="2365" spans="1:9" x14ac:dyDescent="0.25">
      <c r="A2365" s="216" t="s">
        <v>3013</v>
      </c>
      <c r="B2365" s="1">
        <v>30007525</v>
      </c>
      <c r="C2365" s="551" t="s">
        <v>560</v>
      </c>
      <c r="D2365" s="1" t="s">
        <v>540</v>
      </c>
      <c r="E2365" s="532">
        <v>9988.0619343476574</v>
      </c>
      <c r="F2365" s="532">
        <v>98598.725022890038</v>
      </c>
      <c r="G2365" s="532">
        <v>619.2598399295548</v>
      </c>
      <c r="H2365" s="532">
        <v>144.82689804804104</v>
      </c>
      <c r="I2365" s="532">
        <v>764.08673797759582</v>
      </c>
    </row>
    <row r="2366" spans="1:9" x14ac:dyDescent="0.25">
      <c r="A2366" s="216" t="s">
        <v>3014</v>
      </c>
      <c r="B2366" s="1">
        <v>30007528</v>
      </c>
      <c r="C2366" s="551" t="s">
        <v>541</v>
      </c>
      <c r="D2366" s="1" t="s">
        <v>540</v>
      </c>
      <c r="E2366" s="532">
        <v>4805.4521357679696</v>
      </c>
      <c r="F2366" s="532">
        <v>63703.340322055607</v>
      </c>
      <c r="G2366" s="532">
        <v>297.93803241761412</v>
      </c>
      <c r="H2366" s="532">
        <v>69.679055968635566</v>
      </c>
      <c r="I2366" s="532">
        <v>367.61708838624969</v>
      </c>
    </row>
    <row r="2367" spans="1:9" x14ac:dyDescent="0.25">
      <c r="A2367" s="216" t="s">
        <v>3015</v>
      </c>
      <c r="B2367" s="1">
        <v>30007529</v>
      </c>
      <c r="C2367" s="551" t="s">
        <v>576</v>
      </c>
      <c r="D2367" s="1" t="s">
        <v>540</v>
      </c>
      <c r="E2367" s="532">
        <v>7517.147657906251</v>
      </c>
      <c r="F2367" s="532">
        <v>74198.625936682336</v>
      </c>
      <c r="G2367" s="532">
        <v>466.06315479018758</v>
      </c>
      <c r="H2367" s="532">
        <v>108.99864103964065</v>
      </c>
      <c r="I2367" s="532">
        <v>575.06179582982827</v>
      </c>
    </row>
    <row r="2368" spans="1:9" x14ac:dyDescent="0.25">
      <c r="A2368" s="216" t="s">
        <v>3016</v>
      </c>
      <c r="B2368" s="1">
        <v>30007534</v>
      </c>
      <c r="C2368" s="551" t="s">
        <v>770</v>
      </c>
      <c r="D2368" s="1" t="s">
        <v>540</v>
      </c>
      <c r="E2368" s="532">
        <v>4130.3009109375007</v>
      </c>
      <c r="F2368" s="532">
        <v>57701.083417847723</v>
      </c>
      <c r="G2368" s="532">
        <v>256.07865647812503</v>
      </c>
      <c r="H2368" s="532">
        <v>59.889363208593764</v>
      </c>
      <c r="I2368" s="532">
        <v>315.96801968671878</v>
      </c>
    </row>
    <row r="2369" spans="1:9" x14ac:dyDescent="0.25">
      <c r="A2369" s="216" t="s">
        <v>3017</v>
      </c>
      <c r="B2369" s="1">
        <v>30007535</v>
      </c>
      <c r="C2369" s="551" t="s">
        <v>610</v>
      </c>
      <c r="D2369" s="1" t="s">
        <v>540</v>
      </c>
      <c r="E2369" s="532">
        <v>6587.9982244639068</v>
      </c>
      <c r="F2369" s="532">
        <v>68338.077795276171</v>
      </c>
      <c r="G2369" s="532">
        <v>408.4558899167622</v>
      </c>
      <c r="H2369" s="532">
        <v>95.525974254726648</v>
      </c>
      <c r="I2369" s="532">
        <v>503.98186417148884</v>
      </c>
    </row>
    <row r="2370" spans="1:9" x14ac:dyDescent="0.25">
      <c r="A2370" s="216" t="s">
        <v>3018</v>
      </c>
      <c r="B2370" s="1">
        <v>30007536</v>
      </c>
      <c r="C2370" s="551" t="s">
        <v>664</v>
      </c>
      <c r="D2370" s="1" t="s">
        <v>538</v>
      </c>
      <c r="E2370" s="532">
        <v>0</v>
      </c>
      <c r="F2370" s="532">
        <v>53728.713662195427</v>
      </c>
      <c r="G2370" s="532">
        <v>0</v>
      </c>
      <c r="H2370" s="532">
        <v>0</v>
      </c>
      <c r="I2370" s="532">
        <v>0</v>
      </c>
    </row>
    <row r="2371" spans="1:9" x14ac:dyDescent="0.25">
      <c r="A2371" s="216" t="s">
        <v>3019</v>
      </c>
      <c r="B2371" s="1">
        <v>30007537</v>
      </c>
      <c r="C2371" s="551" t="s">
        <v>564</v>
      </c>
      <c r="D2371" s="1" t="s">
        <v>538</v>
      </c>
      <c r="E2371" s="532">
        <v>0</v>
      </c>
      <c r="F2371" s="532">
        <v>91926.207037143758</v>
      </c>
      <c r="G2371" s="532">
        <v>0</v>
      </c>
      <c r="H2371" s="532">
        <v>0</v>
      </c>
      <c r="I2371" s="532">
        <v>0</v>
      </c>
    </row>
    <row r="2372" spans="1:9" x14ac:dyDescent="0.25">
      <c r="A2372" s="216" t="s">
        <v>3020</v>
      </c>
      <c r="B2372" s="1">
        <v>30007538</v>
      </c>
      <c r="C2372" s="551" t="s">
        <v>1617</v>
      </c>
      <c r="D2372" s="1" t="s">
        <v>540</v>
      </c>
      <c r="E2372" s="532">
        <v>8079.434585992657</v>
      </c>
      <c r="F2372" s="532">
        <v>80389.566434754001</v>
      </c>
      <c r="G2372" s="532">
        <v>500.92494433154474</v>
      </c>
      <c r="H2372" s="532">
        <v>117.15180149689353</v>
      </c>
      <c r="I2372" s="532">
        <v>618.07674582843822</v>
      </c>
    </row>
    <row r="2373" spans="1:9" x14ac:dyDescent="0.25">
      <c r="A2373" s="216" t="s">
        <v>3021</v>
      </c>
      <c r="B2373" s="1">
        <v>30007553</v>
      </c>
      <c r="C2373" s="551" t="s">
        <v>1617</v>
      </c>
      <c r="D2373" s="1" t="s">
        <v>540</v>
      </c>
      <c r="E2373" s="532">
        <v>4881.93918967422</v>
      </c>
      <c r="F2373" s="532">
        <v>70384.397939674222</v>
      </c>
      <c r="G2373" s="532">
        <v>302.68022975980165</v>
      </c>
      <c r="H2373" s="532">
        <v>70.788118250276199</v>
      </c>
      <c r="I2373" s="532">
        <v>373.46834801007788</v>
      </c>
    </row>
    <row r="2374" spans="1:9" x14ac:dyDescent="0.25">
      <c r="A2374" s="216" t="s">
        <v>3022</v>
      </c>
      <c r="B2374" s="1">
        <v>30007555</v>
      </c>
      <c r="C2374" s="551" t="s">
        <v>780</v>
      </c>
      <c r="D2374" s="1" t="s">
        <v>540</v>
      </c>
      <c r="E2374" s="532">
        <v>7720.6032212968757</v>
      </c>
      <c r="F2374" s="532">
        <v>80078.966371817107</v>
      </c>
      <c r="G2374" s="532">
        <v>478.6773997204063</v>
      </c>
      <c r="H2374" s="532">
        <v>111.94874670880471</v>
      </c>
      <c r="I2374" s="532">
        <v>590.62614642921096</v>
      </c>
    </row>
    <row r="2375" spans="1:9" x14ac:dyDescent="0.25">
      <c r="A2375" s="216" t="s">
        <v>3023</v>
      </c>
      <c r="B2375" s="1">
        <v>30007559</v>
      </c>
      <c r="C2375" s="551" t="s">
        <v>543</v>
      </c>
      <c r="D2375" s="1" t="s">
        <v>540</v>
      </c>
      <c r="E2375" s="532">
        <v>7442.1903450781256</v>
      </c>
      <c r="F2375" s="532">
        <v>73676.964175018118</v>
      </c>
      <c r="G2375" s="532">
        <v>461.41580139484375</v>
      </c>
      <c r="H2375" s="532">
        <v>107.91176000363282</v>
      </c>
      <c r="I2375" s="532">
        <v>569.32756139847652</v>
      </c>
    </row>
    <row r="2376" spans="1:9" x14ac:dyDescent="0.25">
      <c r="A2376" s="216" t="s">
        <v>3024</v>
      </c>
      <c r="B2376" s="1">
        <v>30007560</v>
      </c>
      <c r="C2376" s="551" t="s">
        <v>1813</v>
      </c>
      <c r="D2376" s="1" t="s">
        <v>540</v>
      </c>
      <c r="E2376" s="532">
        <v>7442.1903450781256</v>
      </c>
      <c r="F2376" s="532">
        <v>74623.89679015828</v>
      </c>
      <c r="G2376" s="532">
        <v>461.41580139484375</v>
      </c>
      <c r="H2376" s="532">
        <v>107.91176000363282</v>
      </c>
      <c r="I2376" s="532">
        <v>569.32756139847652</v>
      </c>
    </row>
    <row r="2377" spans="1:9" x14ac:dyDescent="0.25">
      <c r="A2377" s="216" t="s">
        <v>3025</v>
      </c>
      <c r="B2377" s="1">
        <v>30007572</v>
      </c>
      <c r="C2377" s="551" t="s">
        <v>1617</v>
      </c>
      <c r="D2377" s="1" t="s">
        <v>540</v>
      </c>
      <c r="E2377" s="532">
        <v>7495.7312828125023</v>
      </c>
      <c r="F2377" s="532">
        <v>72356.891991066732</v>
      </c>
      <c r="G2377" s="532">
        <v>464.73533953437516</v>
      </c>
      <c r="H2377" s="532">
        <v>108.68810360078129</v>
      </c>
      <c r="I2377" s="532">
        <v>573.4234431351565</v>
      </c>
    </row>
    <row r="2378" spans="1:9" x14ac:dyDescent="0.25">
      <c r="A2378" s="216" t="s">
        <v>3026</v>
      </c>
      <c r="B2378" s="1">
        <v>30007579</v>
      </c>
      <c r="C2378" s="551" t="s">
        <v>617</v>
      </c>
      <c r="D2378" s="1" t="s">
        <v>540</v>
      </c>
      <c r="E2378" s="532">
        <v>7500.0145578312513</v>
      </c>
      <c r="F2378" s="532">
        <v>77864.758694672375</v>
      </c>
      <c r="G2378" s="532">
        <v>465.00090258553757</v>
      </c>
      <c r="H2378" s="532">
        <v>108.75021108855314</v>
      </c>
      <c r="I2378" s="532">
        <v>573.75111367409067</v>
      </c>
    </row>
    <row r="2379" spans="1:9" x14ac:dyDescent="0.25">
      <c r="A2379" s="216" t="s">
        <v>3027</v>
      </c>
      <c r="B2379" s="1">
        <v>30007581</v>
      </c>
      <c r="C2379" s="551" t="s">
        <v>553</v>
      </c>
      <c r="D2379" s="1" t="s">
        <v>538</v>
      </c>
      <c r="E2379" s="532">
        <v>0</v>
      </c>
      <c r="F2379" s="532">
        <v>105562.58582930425</v>
      </c>
      <c r="G2379" s="532">
        <v>0</v>
      </c>
      <c r="H2379" s="532">
        <v>0</v>
      </c>
      <c r="I2379" s="532">
        <v>0</v>
      </c>
    </row>
    <row r="2380" spans="1:9" x14ac:dyDescent="0.25">
      <c r="A2380" s="216" t="s">
        <v>3028</v>
      </c>
      <c r="B2380" s="1">
        <v>30007583</v>
      </c>
      <c r="C2380" s="551" t="s">
        <v>833</v>
      </c>
      <c r="D2380" s="1" t="s">
        <v>540</v>
      </c>
      <c r="E2380" s="532">
        <v>7862.1654606665643</v>
      </c>
      <c r="F2380" s="532">
        <v>77635.001060166251</v>
      </c>
      <c r="G2380" s="532">
        <v>487.45425856132698</v>
      </c>
      <c r="H2380" s="532">
        <v>114.00139917966519</v>
      </c>
      <c r="I2380" s="532">
        <v>601.45565774099214</v>
      </c>
    </row>
    <row r="2381" spans="1:9" x14ac:dyDescent="0.25">
      <c r="A2381" s="216" t="s">
        <v>3029</v>
      </c>
      <c r="B2381" s="1">
        <v>30007592</v>
      </c>
      <c r="C2381" s="551" t="s">
        <v>780</v>
      </c>
      <c r="D2381" s="1" t="s">
        <v>540</v>
      </c>
      <c r="E2381" s="532">
        <v>7427.1988825125009</v>
      </c>
      <c r="F2381" s="532">
        <v>73475.646590044707</v>
      </c>
      <c r="G2381" s="532">
        <v>460.48633071577507</v>
      </c>
      <c r="H2381" s="532">
        <v>107.69438379643127</v>
      </c>
      <c r="I2381" s="532">
        <v>568.18071451220635</v>
      </c>
    </row>
    <row r="2382" spans="1:9" x14ac:dyDescent="0.25">
      <c r="A2382" s="216" t="s">
        <v>3030</v>
      </c>
      <c r="B2382" s="1">
        <v>30007603</v>
      </c>
      <c r="C2382" s="551" t="s">
        <v>689</v>
      </c>
      <c r="D2382" s="1" t="s">
        <v>540</v>
      </c>
      <c r="E2382" s="532">
        <v>8329.256601461253</v>
      </c>
      <c r="F2382" s="532">
        <v>82753.782723621713</v>
      </c>
      <c r="G2382" s="532">
        <v>516.41390929059764</v>
      </c>
      <c r="H2382" s="532">
        <v>120.77422072118817</v>
      </c>
      <c r="I2382" s="532">
        <v>637.1881300117858</v>
      </c>
    </row>
    <row r="2383" spans="1:9" x14ac:dyDescent="0.25">
      <c r="A2383" s="216" t="s">
        <v>3031</v>
      </c>
      <c r="B2383" s="1">
        <v>30007606</v>
      </c>
      <c r="C2383" s="551" t="s">
        <v>537</v>
      </c>
      <c r="D2383" s="1" t="s">
        <v>538</v>
      </c>
      <c r="E2383" s="532">
        <v>0</v>
      </c>
      <c r="F2383" s="532">
        <v>115711.47401874476</v>
      </c>
      <c r="G2383" s="532">
        <v>0</v>
      </c>
      <c r="H2383" s="532">
        <v>0</v>
      </c>
      <c r="I2383" s="532">
        <v>0</v>
      </c>
    </row>
    <row r="2384" spans="1:9" x14ac:dyDescent="0.25">
      <c r="A2384" s="216" t="s">
        <v>3032</v>
      </c>
      <c r="B2384" s="1">
        <v>30007607</v>
      </c>
      <c r="C2384" s="551" t="s">
        <v>537</v>
      </c>
      <c r="D2384" s="1" t="s">
        <v>538</v>
      </c>
      <c r="E2384" s="532">
        <v>0</v>
      </c>
      <c r="F2384" s="532">
        <v>124886.22819422442</v>
      </c>
      <c r="G2384" s="532">
        <v>0</v>
      </c>
      <c r="H2384" s="532">
        <v>0</v>
      </c>
      <c r="I2384" s="532">
        <v>0</v>
      </c>
    </row>
    <row r="2385" spans="1:9" x14ac:dyDescent="0.25">
      <c r="A2385" s="216" t="s">
        <v>3033</v>
      </c>
      <c r="B2385" s="1">
        <v>30007609</v>
      </c>
      <c r="C2385" s="551" t="s">
        <v>537</v>
      </c>
      <c r="D2385" s="1" t="s">
        <v>538</v>
      </c>
      <c r="E2385" s="532">
        <v>0</v>
      </c>
      <c r="F2385" s="532">
        <v>139034.42851389688</v>
      </c>
      <c r="G2385" s="532">
        <v>0</v>
      </c>
      <c r="H2385" s="532">
        <v>0</v>
      </c>
      <c r="I2385" s="532">
        <v>0</v>
      </c>
    </row>
    <row r="2386" spans="1:9" x14ac:dyDescent="0.25">
      <c r="A2386" s="216" t="s">
        <v>3034</v>
      </c>
      <c r="B2386" s="1">
        <v>30007611</v>
      </c>
      <c r="C2386" s="551" t="s">
        <v>537</v>
      </c>
      <c r="D2386" s="1" t="s">
        <v>538</v>
      </c>
      <c r="E2386" s="532">
        <v>0</v>
      </c>
      <c r="F2386" s="532">
        <v>123974.43617187328</v>
      </c>
      <c r="G2386" s="532">
        <v>0</v>
      </c>
      <c r="H2386" s="532">
        <v>0</v>
      </c>
      <c r="I2386" s="532">
        <v>0</v>
      </c>
    </row>
    <row r="2387" spans="1:9" x14ac:dyDescent="0.25">
      <c r="A2387" s="216" t="s">
        <v>3035</v>
      </c>
      <c r="B2387" s="1">
        <v>30007612</v>
      </c>
      <c r="C2387" s="551" t="s">
        <v>537</v>
      </c>
      <c r="D2387" s="1" t="s">
        <v>538</v>
      </c>
      <c r="E2387" s="532">
        <v>0</v>
      </c>
      <c r="F2387" s="532">
        <v>107850.79167460563</v>
      </c>
      <c r="G2387" s="532">
        <v>0</v>
      </c>
      <c r="H2387" s="532">
        <v>0</v>
      </c>
      <c r="I2387" s="532">
        <v>0</v>
      </c>
    </row>
    <row r="2388" spans="1:9" x14ac:dyDescent="0.25">
      <c r="A2388" s="216" t="s">
        <v>3036</v>
      </c>
      <c r="B2388" s="1">
        <v>30007613</v>
      </c>
      <c r="C2388" s="551" t="s">
        <v>537</v>
      </c>
      <c r="D2388" s="1" t="s">
        <v>538</v>
      </c>
      <c r="E2388" s="532">
        <v>0</v>
      </c>
      <c r="F2388" s="532">
        <v>117562.38869417162</v>
      </c>
      <c r="G2388" s="532">
        <v>0</v>
      </c>
      <c r="H2388" s="532">
        <v>0</v>
      </c>
      <c r="I2388" s="532">
        <v>0</v>
      </c>
    </row>
    <row r="2389" spans="1:9" x14ac:dyDescent="0.25">
      <c r="A2389" s="216" t="s">
        <v>3037</v>
      </c>
      <c r="B2389" s="1">
        <v>30007620</v>
      </c>
      <c r="C2389" s="551" t="s">
        <v>644</v>
      </c>
      <c r="D2389" s="1" t="s">
        <v>540</v>
      </c>
      <c r="E2389" s="532">
        <v>7500.0145578312513</v>
      </c>
      <c r="F2389" s="532">
        <v>74778.266387567375</v>
      </c>
      <c r="G2389" s="532">
        <v>465.00090258553757</v>
      </c>
      <c r="H2389" s="532">
        <v>108.75021108855314</v>
      </c>
      <c r="I2389" s="532">
        <v>573.75111367409067</v>
      </c>
    </row>
    <row r="2390" spans="1:9" x14ac:dyDescent="0.25">
      <c r="A2390" s="216" t="s">
        <v>3038</v>
      </c>
      <c r="B2390" s="1">
        <v>30007623</v>
      </c>
      <c r="C2390" s="551" t="s">
        <v>560</v>
      </c>
      <c r="D2390" s="1" t="s">
        <v>540</v>
      </c>
      <c r="E2390" s="532">
        <v>6672.8070698351576</v>
      </c>
      <c r="F2390" s="532">
        <v>67524.870532277244</v>
      </c>
      <c r="G2390" s="532">
        <v>413.71403832977978</v>
      </c>
      <c r="H2390" s="532">
        <v>96.755702512609787</v>
      </c>
      <c r="I2390" s="532">
        <v>510.46974084238957</v>
      </c>
    </row>
    <row r="2391" spans="1:9" x14ac:dyDescent="0.25">
      <c r="A2391" s="216" t="s">
        <v>3039</v>
      </c>
      <c r="B2391" s="1">
        <v>30007627</v>
      </c>
      <c r="C2391" s="551" t="s">
        <v>564</v>
      </c>
      <c r="D2391" s="1" t="s">
        <v>538</v>
      </c>
      <c r="E2391" s="532">
        <v>0</v>
      </c>
      <c r="F2391" s="532">
        <v>127994.51801820548</v>
      </c>
      <c r="G2391" s="532">
        <v>0</v>
      </c>
      <c r="H2391" s="532">
        <v>0</v>
      </c>
      <c r="I2391" s="532">
        <v>0</v>
      </c>
    </row>
    <row r="2392" spans="1:9" x14ac:dyDescent="0.25">
      <c r="A2392" s="216" t="s">
        <v>3040</v>
      </c>
      <c r="B2392" s="1">
        <v>30007629</v>
      </c>
      <c r="C2392" s="551" t="s">
        <v>648</v>
      </c>
      <c r="D2392" s="1" t="s">
        <v>538</v>
      </c>
      <c r="E2392" s="532">
        <v>0</v>
      </c>
      <c r="F2392" s="532">
        <v>95722.430372418632</v>
      </c>
      <c r="G2392" s="532">
        <v>0</v>
      </c>
      <c r="H2392" s="532">
        <v>0</v>
      </c>
      <c r="I2392" s="532">
        <v>0</v>
      </c>
    </row>
    <row r="2393" spans="1:9" x14ac:dyDescent="0.25">
      <c r="A2393" s="216" t="s">
        <v>3041</v>
      </c>
      <c r="B2393" s="1">
        <v>30007630</v>
      </c>
      <c r="C2393" s="551" t="s">
        <v>548</v>
      </c>
      <c r="D2393" s="1" t="s">
        <v>538</v>
      </c>
      <c r="E2393" s="532">
        <v>0</v>
      </c>
      <c r="F2393" s="532">
        <v>137374.28909845732</v>
      </c>
      <c r="G2393" s="532">
        <v>0</v>
      </c>
      <c r="H2393" s="532">
        <v>0</v>
      </c>
      <c r="I2393" s="532">
        <v>0</v>
      </c>
    </row>
    <row r="2394" spans="1:9" x14ac:dyDescent="0.25">
      <c r="A2394" s="216" t="s">
        <v>3042</v>
      </c>
      <c r="B2394" s="1">
        <v>30007631</v>
      </c>
      <c r="C2394" s="551" t="s">
        <v>794</v>
      </c>
      <c r="D2394" s="1" t="s">
        <v>538</v>
      </c>
      <c r="E2394" s="532">
        <v>0</v>
      </c>
      <c r="F2394" s="532">
        <v>111758.35802067834</v>
      </c>
      <c r="G2394" s="532">
        <v>0</v>
      </c>
      <c r="H2394" s="532">
        <v>0</v>
      </c>
      <c r="I2394" s="532">
        <v>0</v>
      </c>
    </row>
    <row r="2395" spans="1:9" x14ac:dyDescent="0.25">
      <c r="A2395" s="216" t="s">
        <v>3043</v>
      </c>
      <c r="B2395" s="1">
        <v>30007633</v>
      </c>
      <c r="C2395" s="551" t="s">
        <v>601</v>
      </c>
      <c r="D2395" s="1" t="s">
        <v>540</v>
      </c>
      <c r="E2395" s="532">
        <v>9295.8846913176585</v>
      </c>
      <c r="F2395" s="532">
        <v>93187.164063943506</v>
      </c>
      <c r="G2395" s="532">
        <v>576.34485086169479</v>
      </c>
      <c r="H2395" s="532">
        <v>134.79032802410606</v>
      </c>
      <c r="I2395" s="532">
        <v>711.13517888580088</v>
      </c>
    </row>
    <row r="2396" spans="1:9" x14ac:dyDescent="0.25">
      <c r="A2396" s="216" t="s">
        <v>3044</v>
      </c>
      <c r="B2396" s="1">
        <v>30007637</v>
      </c>
      <c r="C2396" s="551" t="s">
        <v>564</v>
      </c>
      <c r="D2396" s="1" t="s">
        <v>538</v>
      </c>
      <c r="E2396" s="532">
        <v>0</v>
      </c>
      <c r="F2396" s="532">
        <v>100361.74755569427</v>
      </c>
      <c r="G2396" s="532">
        <v>0</v>
      </c>
      <c r="H2396" s="532">
        <v>0</v>
      </c>
      <c r="I2396" s="532">
        <v>0</v>
      </c>
    </row>
    <row r="2397" spans="1:9" x14ac:dyDescent="0.25">
      <c r="A2397" s="216" t="s">
        <v>3045</v>
      </c>
      <c r="B2397" s="1">
        <v>30007638</v>
      </c>
      <c r="C2397" s="551" t="s">
        <v>586</v>
      </c>
      <c r="D2397" s="1" t="s">
        <v>538</v>
      </c>
      <c r="E2397" s="532">
        <v>0</v>
      </c>
      <c r="F2397" s="532">
        <v>99561.935729962104</v>
      </c>
      <c r="G2397" s="532">
        <v>0</v>
      </c>
      <c r="H2397" s="532">
        <v>0</v>
      </c>
      <c r="I2397" s="532">
        <v>0</v>
      </c>
    </row>
    <row r="2398" spans="1:9" x14ac:dyDescent="0.25">
      <c r="A2398" s="216" t="s">
        <v>3046</v>
      </c>
      <c r="B2398" s="1">
        <v>30007646</v>
      </c>
      <c r="C2398" s="551" t="s">
        <v>717</v>
      </c>
      <c r="D2398" s="1" t="s">
        <v>538</v>
      </c>
      <c r="E2398" s="532">
        <v>0</v>
      </c>
      <c r="F2398" s="532">
        <v>118013.49157655975</v>
      </c>
      <c r="G2398" s="532">
        <v>0</v>
      </c>
      <c r="H2398" s="532">
        <v>0</v>
      </c>
      <c r="I2398" s="532">
        <v>0</v>
      </c>
    </row>
    <row r="2399" spans="1:9" x14ac:dyDescent="0.25">
      <c r="A2399" s="216" t="s">
        <v>3047</v>
      </c>
      <c r="B2399" s="1">
        <v>30007647</v>
      </c>
      <c r="C2399" s="551" t="s">
        <v>719</v>
      </c>
      <c r="D2399" s="1" t="s">
        <v>538</v>
      </c>
      <c r="E2399" s="532">
        <v>0</v>
      </c>
      <c r="F2399" s="532">
        <v>86319.01192585926</v>
      </c>
      <c r="G2399" s="532">
        <v>0</v>
      </c>
      <c r="H2399" s="532">
        <v>0</v>
      </c>
      <c r="I2399" s="532">
        <v>0</v>
      </c>
    </row>
    <row r="2400" spans="1:9" x14ac:dyDescent="0.25">
      <c r="A2400" s="216" t="s">
        <v>3048</v>
      </c>
      <c r="B2400" s="1">
        <v>30007648</v>
      </c>
      <c r="C2400" s="551" t="s">
        <v>548</v>
      </c>
      <c r="D2400" s="1" t="s">
        <v>538</v>
      </c>
      <c r="E2400" s="532">
        <v>0</v>
      </c>
      <c r="F2400" s="532">
        <v>134586.33309154623</v>
      </c>
      <c r="G2400" s="532">
        <v>0</v>
      </c>
      <c r="H2400" s="532">
        <v>0</v>
      </c>
      <c r="I2400" s="532">
        <v>0</v>
      </c>
    </row>
    <row r="2401" spans="1:9" x14ac:dyDescent="0.25">
      <c r="A2401" s="216" t="s">
        <v>3049</v>
      </c>
      <c r="B2401" s="1">
        <v>30007649</v>
      </c>
      <c r="C2401" s="551" t="s">
        <v>571</v>
      </c>
      <c r="D2401" s="1" t="s">
        <v>538</v>
      </c>
      <c r="E2401" s="532">
        <v>0</v>
      </c>
      <c r="F2401" s="532">
        <v>157083.71775142619</v>
      </c>
      <c r="G2401" s="532">
        <v>0</v>
      </c>
      <c r="H2401" s="532">
        <v>0</v>
      </c>
      <c r="I2401" s="532">
        <v>0</v>
      </c>
    </row>
    <row r="2402" spans="1:9" x14ac:dyDescent="0.25">
      <c r="A2402" s="216" t="s">
        <v>3050</v>
      </c>
      <c r="B2402" s="1">
        <v>30007650</v>
      </c>
      <c r="C2402" s="551" t="s">
        <v>816</v>
      </c>
      <c r="D2402" s="1" t="s">
        <v>538</v>
      </c>
      <c r="E2402" s="532">
        <v>0</v>
      </c>
      <c r="F2402" s="532">
        <v>103850.44901123768</v>
      </c>
      <c r="G2402" s="532">
        <v>0</v>
      </c>
      <c r="H2402" s="532">
        <v>0</v>
      </c>
      <c r="I2402" s="532">
        <v>0</v>
      </c>
    </row>
    <row r="2403" spans="1:9" x14ac:dyDescent="0.25">
      <c r="A2403" s="216" t="s">
        <v>3051</v>
      </c>
      <c r="B2403" s="1">
        <v>30007651</v>
      </c>
      <c r="C2403" s="551" t="s">
        <v>537</v>
      </c>
      <c r="D2403" s="1" t="s">
        <v>538</v>
      </c>
      <c r="E2403" s="532">
        <v>0</v>
      </c>
      <c r="F2403" s="532">
        <v>115696.19964550217</v>
      </c>
      <c r="G2403" s="532">
        <v>0</v>
      </c>
      <c r="H2403" s="532">
        <v>0</v>
      </c>
      <c r="I2403" s="532">
        <v>0</v>
      </c>
    </row>
    <row r="2404" spans="1:9" x14ac:dyDescent="0.25">
      <c r="A2404" s="216" t="s">
        <v>3052</v>
      </c>
      <c r="B2404" s="1">
        <v>30007652</v>
      </c>
      <c r="C2404" s="551" t="s">
        <v>556</v>
      </c>
      <c r="D2404" s="1" t="s">
        <v>538</v>
      </c>
      <c r="E2404" s="532">
        <v>0</v>
      </c>
      <c r="F2404" s="532">
        <v>110319.73061146302</v>
      </c>
      <c r="G2404" s="532">
        <v>0</v>
      </c>
      <c r="H2404" s="532">
        <v>0</v>
      </c>
      <c r="I2404" s="532">
        <v>0</v>
      </c>
    </row>
    <row r="2405" spans="1:9" x14ac:dyDescent="0.25">
      <c r="A2405" s="216" t="s">
        <v>3053</v>
      </c>
      <c r="B2405" s="1">
        <v>30007653</v>
      </c>
      <c r="C2405" s="551" t="s">
        <v>568</v>
      </c>
      <c r="D2405" s="1" t="s">
        <v>538</v>
      </c>
      <c r="E2405" s="532">
        <v>0</v>
      </c>
      <c r="F2405" s="532">
        <v>122562.60738293079</v>
      </c>
      <c r="G2405" s="532">
        <v>0</v>
      </c>
      <c r="H2405" s="532">
        <v>0</v>
      </c>
      <c r="I2405" s="532">
        <v>0</v>
      </c>
    </row>
    <row r="2406" spans="1:9" x14ac:dyDescent="0.25">
      <c r="A2406" s="216" t="s">
        <v>3054</v>
      </c>
      <c r="B2406" s="1">
        <v>30007656</v>
      </c>
      <c r="C2406" s="551" t="s">
        <v>537</v>
      </c>
      <c r="D2406" s="1" t="s">
        <v>538</v>
      </c>
      <c r="E2406" s="532">
        <v>0</v>
      </c>
      <c r="F2406" s="532">
        <v>107791.3595797451</v>
      </c>
      <c r="G2406" s="532">
        <v>0</v>
      </c>
      <c r="H2406" s="532">
        <v>0</v>
      </c>
      <c r="I2406" s="532">
        <v>0</v>
      </c>
    </row>
    <row r="2407" spans="1:9" x14ac:dyDescent="0.25">
      <c r="A2407" s="216" t="s">
        <v>3055</v>
      </c>
      <c r="B2407" s="1">
        <v>30007657</v>
      </c>
      <c r="C2407" s="551" t="s">
        <v>537</v>
      </c>
      <c r="D2407" s="1" t="s">
        <v>538</v>
      </c>
      <c r="E2407" s="532">
        <v>0</v>
      </c>
      <c r="F2407" s="532">
        <v>122052.34829327346</v>
      </c>
      <c r="G2407" s="532">
        <v>0</v>
      </c>
      <c r="H2407" s="532">
        <v>0</v>
      </c>
      <c r="I2407" s="532">
        <v>0</v>
      </c>
    </row>
    <row r="2408" spans="1:9" x14ac:dyDescent="0.25">
      <c r="A2408" s="216" t="s">
        <v>3056</v>
      </c>
      <c r="B2408" s="1">
        <v>30007659</v>
      </c>
      <c r="C2408" s="551" t="s">
        <v>537</v>
      </c>
      <c r="D2408" s="1" t="s">
        <v>538</v>
      </c>
      <c r="E2408" s="532">
        <v>0</v>
      </c>
      <c r="F2408" s="532">
        <v>136961.2778452627</v>
      </c>
      <c r="G2408" s="532">
        <v>0</v>
      </c>
      <c r="H2408" s="532">
        <v>0</v>
      </c>
      <c r="I2408" s="532">
        <v>0</v>
      </c>
    </row>
    <row r="2409" spans="1:9" x14ac:dyDescent="0.25">
      <c r="A2409" s="216" t="s">
        <v>3057</v>
      </c>
      <c r="B2409" s="1">
        <v>30007660</v>
      </c>
      <c r="C2409" s="551" t="s">
        <v>564</v>
      </c>
      <c r="D2409" s="1" t="s">
        <v>538</v>
      </c>
      <c r="E2409" s="532">
        <v>0</v>
      </c>
      <c r="F2409" s="532">
        <v>129182.44917500108</v>
      </c>
      <c r="G2409" s="532">
        <v>0</v>
      </c>
      <c r="H2409" s="532">
        <v>0</v>
      </c>
      <c r="I2409" s="532">
        <v>0</v>
      </c>
    </row>
    <row r="2410" spans="1:9" x14ac:dyDescent="0.25">
      <c r="A2410" s="216" t="s">
        <v>3058</v>
      </c>
      <c r="B2410" s="1">
        <v>30007663</v>
      </c>
      <c r="C2410" s="551" t="s">
        <v>564</v>
      </c>
      <c r="D2410" s="1" t="s">
        <v>538</v>
      </c>
      <c r="E2410" s="532">
        <v>0</v>
      </c>
      <c r="F2410" s="532">
        <v>141683.02022329695</v>
      </c>
      <c r="G2410" s="532">
        <v>0</v>
      </c>
      <c r="H2410" s="532">
        <v>0</v>
      </c>
      <c r="I2410" s="532">
        <v>0</v>
      </c>
    </row>
    <row r="2411" spans="1:9" x14ac:dyDescent="0.25">
      <c r="A2411" s="216" t="s">
        <v>3059</v>
      </c>
      <c r="B2411" s="1">
        <v>30007666</v>
      </c>
      <c r="C2411" s="551" t="s">
        <v>812</v>
      </c>
      <c r="D2411" s="1" t="s">
        <v>540</v>
      </c>
      <c r="E2411" s="532">
        <v>7442.1903450781256</v>
      </c>
      <c r="F2411" s="532">
        <v>73933.914799130085</v>
      </c>
      <c r="G2411" s="532">
        <v>461.41580139484375</v>
      </c>
      <c r="H2411" s="532">
        <v>107.91176000363282</v>
      </c>
      <c r="I2411" s="532">
        <v>569.32756139847652</v>
      </c>
    </row>
    <row r="2412" spans="1:9" x14ac:dyDescent="0.25">
      <c r="A2412" s="216" t="s">
        <v>3060</v>
      </c>
      <c r="B2412" s="1">
        <v>30007675</v>
      </c>
      <c r="C2412" s="551" t="s">
        <v>1035</v>
      </c>
      <c r="D2412" s="1" t="s">
        <v>540</v>
      </c>
      <c r="E2412" s="532">
        <v>7912.8151877632818</v>
      </c>
      <c r="F2412" s="532">
        <v>80636.966891356074</v>
      </c>
      <c r="G2412" s="532">
        <v>490.59454164132347</v>
      </c>
      <c r="H2412" s="532">
        <v>114.7358202225676</v>
      </c>
      <c r="I2412" s="532">
        <v>605.33036186389108</v>
      </c>
    </row>
    <row r="2413" spans="1:9" x14ac:dyDescent="0.25">
      <c r="A2413" s="216" t="s">
        <v>3061</v>
      </c>
      <c r="B2413" s="1">
        <v>30007681</v>
      </c>
      <c r="C2413" s="551" t="s">
        <v>570</v>
      </c>
      <c r="D2413" s="1" t="s">
        <v>538</v>
      </c>
      <c r="E2413" s="532">
        <v>0</v>
      </c>
      <c r="F2413" s="532">
        <v>116300.24264040249</v>
      </c>
      <c r="G2413" s="532">
        <v>0</v>
      </c>
      <c r="H2413" s="532">
        <v>0</v>
      </c>
      <c r="I2413" s="532">
        <v>0</v>
      </c>
    </row>
    <row r="2414" spans="1:9" x14ac:dyDescent="0.25">
      <c r="A2414" s="216" t="s">
        <v>3062</v>
      </c>
      <c r="B2414" s="1">
        <v>30007690</v>
      </c>
      <c r="C2414" s="551" t="s">
        <v>570</v>
      </c>
      <c r="D2414" s="1" t="s">
        <v>538</v>
      </c>
      <c r="E2414" s="532">
        <v>0</v>
      </c>
      <c r="F2414" s="532">
        <v>143392.83782462202</v>
      </c>
      <c r="G2414" s="532">
        <v>0</v>
      </c>
      <c r="H2414" s="532">
        <v>0</v>
      </c>
      <c r="I2414" s="532">
        <v>0</v>
      </c>
    </row>
    <row r="2415" spans="1:9" x14ac:dyDescent="0.25">
      <c r="A2415" s="216" t="s">
        <v>3063</v>
      </c>
      <c r="B2415" s="1">
        <v>30007691</v>
      </c>
      <c r="C2415" s="551" t="s">
        <v>586</v>
      </c>
      <c r="D2415" s="1" t="s">
        <v>538</v>
      </c>
      <c r="E2415" s="532">
        <v>0</v>
      </c>
      <c r="F2415" s="532">
        <v>115477.28598513889</v>
      </c>
      <c r="G2415" s="532">
        <v>0</v>
      </c>
      <c r="H2415" s="532">
        <v>0</v>
      </c>
      <c r="I2415" s="532">
        <v>0</v>
      </c>
    </row>
    <row r="2416" spans="1:9" x14ac:dyDescent="0.25">
      <c r="A2416" s="216" t="s">
        <v>3064</v>
      </c>
      <c r="B2416" s="1">
        <v>30007692</v>
      </c>
      <c r="C2416" s="551" t="s">
        <v>537</v>
      </c>
      <c r="D2416" s="1" t="s">
        <v>538</v>
      </c>
      <c r="E2416" s="532">
        <v>0</v>
      </c>
      <c r="F2416" s="532">
        <v>133089.49941008474</v>
      </c>
      <c r="G2416" s="532">
        <v>0</v>
      </c>
      <c r="H2416" s="532">
        <v>0</v>
      </c>
      <c r="I2416" s="532">
        <v>0</v>
      </c>
    </row>
    <row r="2417" spans="1:9" x14ac:dyDescent="0.25">
      <c r="A2417" s="216" t="s">
        <v>3065</v>
      </c>
      <c r="B2417" s="1">
        <v>30007698</v>
      </c>
      <c r="C2417" s="551" t="s">
        <v>556</v>
      </c>
      <c r="D2417" s="1" t="s">
        <v>538</v>
      </c>
      <c r="E2417" s="532">
        <v>0</v>
      </c>
      <c r="F2417" s="532">
        <v>99165.211186349596</v>
      </c>
      <c r="G2417" s="532">
        <v>0</v>
      </c>
      <c r="H2417" s="532">
        <v>0</v>
      </c>
      <c r="I2417" s="532">
        <v>0</v>
      </c>
    </row>
    <row r="2418" spans="1:9" x14ac:dyDescent="0.25">
      <c r="A2418" s="216" t="s">
        <v>3066</v>
      </c>
      <c r="B2418" s="1">
        <v>30007699</v>
      </c>
      <c r="C2418" s="551" t="s">
        <v>623</v>
      </c>
      <c r="D2418" s="1" t="s">
        <v>538</v>
      </c>
      <c r="E2418" s="532">
        <v>0</v>
      </c>
      <c r="F2418" s="532">
        <v>117758.87396347748</v>
      </c>
      <c r="G2418" s="532">
        <v>0</v>
      </c>
      <c r="H2418" s="532">
        <v>0</v>
      </c>
      <c r="I2418" s="532">
        <v>0</v>
      </c>
    </row>
    <row r="2419" spans="1:9" x14ac:dyDescent="0.25">
      <c r="A2419" s="216" t="s">
        <v>3067</v>
      </c>
      <c r="B2419" s="1">
        <v>30007705</v>
      </c>
      <c r="C2419" s="551" t="s">
        <v>545</v>
      </c>
      <c r="D2419" s="1" t="s">
        <v>540</v>
      </c>
      <c r="E2419" s="532">
        <v>7746.1957895339065</v>
      </c>
      <c r="F2419" s="532">
        <v>77416.315851332605</v>
      </c>
      <c r="G2419" s="532">
        <v>480.26413895110221</v>
      </c>
      <c r="H2419" s="532">
        <v>112.31983894824165</v>
      </c>
      <c r="I2419" s="532">
        <v>592.58397789934384</v>
      </c>
    </row>
    <row r="2420" spans="1:9" x14ac:dyDescent="0.25">
      <c r="A2420" s="216" t="s">
        <v>3068</v>
      </c>
      <c r="B2420" s="1">
        <v>30007710</v>
      </c>
      <c r="C2420" s="551" t="s">
        <v>605</v>
      </c>
      <c r="D2420" s="1" t="s">
        <v>540</v>
      </c>
      <c r="E2420" s="532">
        <v>7442.1903450781256</v>
      </c>
      <c r="F2420" s="532">
        <v>73252.796064018272</v>
      </c>
      <c r="G2420" s="532">
        <v>461.41580139484375</v>
      </c>
      <c r="H2420" s="532">
        <v>107.91176000363282</v>
      </c>
      <c r="I2420" s="532">
        <v>569.32756139847652</v>
      </c>
    </row>
    <row r="2421" spans="1:9" x14ac:dyDescent="0.25">
      <c r="A2421" s="216" t="s">
        <v>3069</v>
      </c>
      <c r="B2421" s="1">
        <v>30007714</v>
      </c>
      <c r="C2421" s="551" t="s">
        <v>794</v>
      </c>
      <c r="D2421" s="1" t="s">
        <v>538</v>
      </c>
      <c r="E2421" s="532">
        <v>0</v>
      </c>
      <c r="F2421" s="532">
        <v>114392.14810077293</v>
      </c>
      <c r="G2421" s="532">
        <v>0</v>
      </c>
      <c r="H2421" s="532">
        <v>0</v>
      </c>
      <c r="I2421" s="532">
        <v>0</v>
      </c>
    </row>
    <row r="2422" spans="1:9" x14ac:dyDescent="0.25">
      <c r="A2422" s="216" t="s">
        <v>3070</v>
      </c>
      <c r="B2422" s="1">
        <v>30007717</v>
      </c>
      <c r="C2422" s="551" t="s">
        <v>564</v>
      </c>
      <c r="D2422" s="1" t="s">
        <v>538</v>
      </c>
      <c r="E2422" s="532">
        <v>0</v>
      </c>
      <c r="F2422" s="532">
        <v>122163.34328858327</v>
      </c>
      <c r="G2422" s="532">
        <v>0</v>
      </c>
      <c r="H2422" s="532">
        <v>0</v>
      </c>
      <c r="I2422" s="532">
        <v>0</v>
      </c>
    </row>
    <row r="2423" spans="1:9" x14ac:dyDescent="0.25">
      <c r="A2423" s="216" t="s">
        <v>3071</v>
      </c>
      <c r="B2423" s="1">
        <v>30007723</v>
      </c>
      <c r="C2423" s="551" t="s">
        <v>570</v>
      </c>
      <c r="D2423" s="1" t="s">
        <v>538</v>
      </c>
      <c r="E2423" s="532">
        <v>0</v>
      </c>
      <c r="F2423" s="532">
        <v>158650.82115298719</v>
      </c>
      <c r="G2423" s="532">
        <v>0</v>
      </c>
      <c r="H2423" s="532">
        <v>0</v>
      </c>
      <c r="I2423" s="532">
        <v>0</v>
      </c>
    </row>
    <row r="2424" spans="1:9" x14ac:dyDescent="0.25">
      <c r="A2424" s="216" t="s">
        <v>3072</v>
      </c>
      <c r="B2424" s="1">
        <v>30007724</v>
      </c>
      <c r="C2424" s="551" t="s">
        <v>562</v>
      </c>
      <c r="D2424" s="1" t="s">
        <v>540</v>
      </c>
      <c r="E2424" s="532">
        <v>9406.6073505523455</v>
      </c>
      <c r="F2424" s="532">
        <v>89444.934712873219</v>
      </c>
      <c r="G2424" s="532">
        <v>583.20965573424542</v>
      </c>
      <c r="H2424" s="532">
        <v>136.395806583009</v>
      </c>
      <c r="I2424" s="532">
        <v>719.60546231725448</v>
      </c>
    </row>
    <row r="2425" spans="1:9" x14ac:dyDescent="0.25">
      <c r="A2425" s="216" t="s">
        <v>3073</v>
      </c>
      <c r="B2425" s="1">
        <v>30007727</v>
      </c>
      <c r="C2425" s="551" t="s">
        <v>765</v>
      </c>
      <c r="D2425" s="1" t="s">
        <v>540</v>
      </c>
      <c r="E2425" s="532">
        <v>29544.501338259375</v>
      </c>
      <c r="F2425" s="532">
        <v>155024.85802705208</v>
      </c>
      <c r="G2425" s="532">
        <v>1831.7590829720812</v>
      </c>
      <c r="H2425" s="532">
        <v>428.39526940476094</v>
      </c>
      <c r="I2425" s="532">
        <v>2260.1543523768423</v>
      </c>
    </row>
    <row r="2426" spans="1:9" x14ac:dyDescent="0.25">
      <c r="A2426" s="216" t="s">
        <v>3074</v>
      </c>
      <c r="B2426" s="1">
        <v>30007732</v>
      </c>
      <c r="C2426" s="551" t="s">
        <v>560</v>
      </c>
      <c r="D2426" s="1" t="s">
        <v>540</v>
      </c>
      <c r="E2426" s="532">
        <v>8231.919176660158</v>
      </c>
      <c r="F2426" s="532">
        <v>81897.372960408335</v>
      </c>
      <c r="G2426" s="532">
        <v>510.37898895292977</v>
      </c>
      <c r="H2426" s="532">
        <v>119.3628280615723</v>
      </c>
      <c r="I2426" s="532">
        <v>629.74181701450209</v>
      </c>
    </row>
    <row r="2427" spans="1:9" x14ac:dyDescent="0.25">
      <c r="A2427" s="216" t="s">
        <v>3075</v>
      </c>
      <c r="B2427" s="1">
        <v>30007733</v>
      </c>
      <c r="C2427" s="551" t="s">
        <v>765</v>
      </c>
      <c r="D2427" s="1" t="s">
        <v>540</v>
      </c>
      <c r="E2427" s="532">
        <v>15441.206442593751</v>
      </c>
      <c r="F2427" s="532">
        <v>111020.85920746517</v>
      </c>
      <c r="G2427" s="532">
        <v>957.3547994408126</v>
      </c>
      <c r="H2427" s="532">
        <v>223.89749341760941</v>
      </c>
      <c r="I2427" s="532">
        <v>1181.2522928584219</v>
      </c>
    </row>
    <row r="2428" spans="1:9" x14ac:dyDescent="0.25">
      <c r="A2428" s="216" t="s">
        <v>3076</v>
      </c>
      <c r="B2428" s="1">
        <v>30007750</v>
      </c>
      <c r="C2428" s="551" t="s">
        <v>564</v>
      </c>
      <c r="D2428" s="1" t="s">
        <v>538</v>
      </c>
      <c r="E2428" s="532">
        <v>0</v>
      </c>
      <c r="F2428" s="532">
        <v>81529.727755761647</v>
      </c>
      <c r="G2428" s="532">
        <v>0</v>
      </c>
      <c r="H2428" s="532">
        <v>0</v>
      </c>
      <c r="I2428" s="532">
        <v>0</v>
      </c>
    </row>
    <row r="2429" spans="1:9" x14ac:dyDescent="0.25">
      <c r="A2429" s="216" t="s">
        <v>3077</v>
      </c>
      <c r="B2429" s="1">
        <v>30007761</v>
      </c>
      <c r="C2429" s="551" t="s">
        <v>544</v>
      </c>
      <c r="D2429" s="1" t="s">
        <v>540</v>
      </c>
      <c r="E2429" s="532">
        <v>9646.9643990482564</v>
      </c>
      <c r="F2429" s="532">
        <v>95584.468320928572</v>
      </c>
      <c r="G2429" s="532">
        <v>598.11179274099186</v>
      </c>
      <c r="H2429" s="532">
        <v>139.88098378619972</v>
      </c>
      <c r="I2429" s="532">
        <v>737.99277652719161</v>
      </c>
    </row>
    <row r="2430" spans="1:9" x14ac:dyDescent="0.25">
      <c r="A2430" s="216" t="s">
        <v>3078</v>
      </c>
      <c r="B2430" s="1">
        <v>30007765</v>
      </c>
      <c r="C2430" s="551" t="s">
        <v>613</v>
      </c>
      <c r="D2430" s="1" t="s">
        <v>538</v>
      </c>
      <c r="E2430" s="532">
        <v>0</v>
      </c>
      <c r="F2430" s="532">
        <v>132149.39832150203</v>
      </c>
      <c r="G2430" s="532">
        <v>0</v>
      </c>
      <c r="H2430" s="532">
        <v>0</v>
      </c>
      <c r="I2430" s="532">
        <v>0</v>
      </c>
    </row>
    <row r="2431" spans="1:9" x14ac:dyDescent="0.25">
      <c r="A2431" s="216" t="s">
        <v>3079</v>
      </c>
      <c r="B2431" s="1">
        <v>30007768</v>
      </c>
      <c r="C2431" s="551" t="s">
        <v>562</v>
      </c>
      <c r="D2431" s="1" t="s">
        <v>540</v>
      </c>
      <c r="E2431" s="532">
        <v>9191.3727808601579</v>
      </c>
      <c r="F2431" s="532">
        <v>92999.08977157707</v>
      </c>
      <c r="G2431" s="532">
        <v>569.86511241332983</v>
      </c>
      <c r="H2431" s="532">
        <v>133.27490532247231</v>
      </c>
      <c r="I2431" s="532">
        <v>703.14001773580208</v>
      </c>
    </row>
    <row r="2432" spans="1:9" x14ac:dyDescent="0.25">
      <c r="A2432" s="216" t="s">
        <v>3080</v>
      </c>
      <c r="B2432" s="1">
        <v>30007769</v>
      </c>
      <c r="C2432" s="551" t="s">
        <v>833</v>
      </c>
      <c r="D2432" s="1" t="s">
        <v>540</v>
      </c>
      <c r="E2432" s="532">
        <v>7862.1654606665643</v>
      </c>
      <c r="F2432" s="532">
        <v>77612.587674782859</v>
      </c>
      <c r="G2432" s="532">
        <v>487.45425856132698</v>
      </c>
      <c r="H2432" s="532">
        <v>114.00139917966519</v>
      </c>
      <c r="I2432" s="532">
        <v>601.45565774099214</v>
      </c>
    </row>
    <row r="2433" spans="1:9" x14ac:dyDescent="0.25">
      <c r="A2433" s="216" t="s">
        <v>3081</v>
      </c>
      <c r="B2433" s="1">
        <v>30007775</v>
      </c>
      <c r="C2433" s="551" t="s">
        <v>1838</v>
      </c>
      <c r="D2433" s="1" t="s">
        <v>540</v>
      </c>
      <c r="E2433" s="532">
        <v>15441.206442593751</v>
      </c>
      <c r="F2433" s="532">
        <v>115873.75403471198</v>
      </c>
      <c r="G2433" s="532">
        <v>957.3547994408126</v>
      </c>
      <c r="H2433" s="532">
        <v>223.89749341760941</v>
      </c>
      <c r="I2433" s="532">
        <v>1181.2522928584219</v>
      </c>
    </row>
    <row r="2434" spans="1:9" x14ac:dyDescent="0.25">
      <c r="A2434" s="216" t="s">
        <v>3082</v>
      </c>
      <c r="B2434" s="1">
        <v>30007776</v>
      </c>
      <c r="C2434" s="551" t="s">
        <v>558</v>
      </c>
      <c r="D2434" s="1" t="s">
        <v>540</v>
      </c>
      <c r="E2434" s="532">
        <v>3955.2985316000008</v>
      </c>
      <c r="F2434" s="532">
        <v>51892.58676849366</v>
      </c>
      <c r="G2434" s="532">
        <v>245.22850895920004</v>
      </c>
      <c r="H2434" s="532">
        <v>57.351828708200017</v>
      </c>
      <c r="I2434" s="532">
        <v>302.58033766740004</v>
      </c>
    </row>
    <row r="2435" spans="1:9" x14ac:dyDescent="0.25">
      <c r="A2435" s="216" t="s">
        <v>3083</v>
      </c>
      <c r="B2435" s="1">
        <v>30007781</v>
      </c>
      <c r="C2435" s="551" t="s">
        <v>1580</v>
      </c>
      <c r="D2435" s="1" t="s">
        <v>540</v>
      </c>
      <c r="E2435" s="532">
        <v>9549.1333268012513</v>
      </c>
      <c r="F2435" s="532">
        <v>97762.449185135629</v>
      </c>
      <c r="G2435" s="532">
        <v>592.0462662616776</v>
      </c>
      <c r="H2435" s="532">
        <v>138.46243323861816</v>
      </c>
      <c r="I2435" s="532">
        <v>730.50869950029573</v>
      </c>
    </row>
    <row r="2436" spans="1:9" x14ac:dyDescent="0.25">
      <c r="A2436" s="216" t="s">
        <v>3084</v>
      </c>
      <c r="B2436" s="1">
        <v>30007789</v>
      </c>
      <c r="C2436" s="551" t="s">
        <v>603</v>
      </c>
      <c r="D2436" s="1" t="s">
        <v>538</v>
      </c>
      <c r="E2436" s="532">
        <v>0</v>
      </c>
      <c r="F2436" s="532">
        <v>110401.13360547947</v>
      </c>
      <c r="G2436" s="532">
        <v>0</v>
      </c>
      <c r="H2436" s="532">
        <v>0</v>
      </c>
      <c r="I2436" s="532">
        <v>0</v>
      </c>
    </row>
    <row r="2437" spans="1:9" x14ac:dyDescent="0.25">
      <c r="A2437" s="216" t="s">
        <v>3085</v>
      </c>
      <c r="B2437" s="1">
        <v>30007791</v>
      </c>
      <c r="C2437" s="551" t="s">
        <v>572</v>
      </c>
      <c r="D2437" s="1" t="s">
        <v>538</v>
      </c>
      <c r="E2437" s="532">
        <v>0</v>
      </c>
      <c r="F2437" s="532">
        <v>110257.19075234726</v>
      </c>
      <c r="G2437" s="532">
        <v>0</v>
      </c>
      <c r="H2437" s="532">
        <v>0</v>
      </c>
      <c r="I2437" s="532">
        <v>0</v>
      </c>
    </row>
    <row r="2438" spans="1:9" x14ac:dyDescent="0.25">
      <c r="A2438" s="216" t="s">
        <v>3086</v>
      </c>
      <c r="B2438" s="1">
        <v>30007793</v>
      </c>
      <c r="C2438" s="551" t="s">
        <v>639</v>
      </c>
      <c r="D2438" s="1" t="s">
        <v>538</v>
      </c>
      <c r="E2438" s="532">
        <v>0</v>
      </c>
      <c r="F2438" s="532">
        <v>161355.28811629207</v>
      </c>
      <c r="G2438" s="532">
        <v>0</v>
      </c>
      <c r="H2438" s="532">
        <v>0</v>
      </c>
      <c r="I2438" s="532">
        <v>0</v>
      </c>
    </row>
    <row r="2439" spans="1:9" x14ac:dyDescent="0.25">
      <c r="A2439" s="216" t="s">
        <v>3087</v>
      </c>
      <c r="B2439" s="1">
        <v>30007794</v>
      </c>
      <c r="C2439" s="551" t="s">
        <v>613</v>
      </c>
      <c r="D2439" s="1" t="s">
        <v>538</v>
      </c>
      <c r="E2439" s="532">
        <v>0</v>
      </c>
      <c r="F2439" s="532">
        <v>130631.72281949033</v>
      </c>
      <c r="G2439" s="532">
        <v>0</v>
      </c>
      <c r="H2439" s="532">
        <v>0</v>
      </c>
      <c r="I2439" s="532">
        <v>0</v>
      </c>
    </row>
    <row r="2440" spans="1:9" x14ac:dyDescent="0.25">
      <c r="A2440" s="216" t="s">
        <v>3088</v>
      </c>
      <c r="B2440" s="1">
        <v>30007795</v>
      </c>
      <c r="C2440" s="551" t="s">
        <v>613</v>
      </c>
      <c r="D2440" s="1" t="s">
        <v>538</v>
      </c>
      <c r="E2440" s="532">
        <v>0</v>
      </c>
      <c r="F2440" s="532">
        <v>131360.80673194514</v>
      </c>
      <c r="G2440" s="532">
        <v>0</v>
      </c>
      <c r="H2440" s="532">
        <v>0</v>
      </c>
      <c r="I2440" s="532">
        <v>0</v>
      </c>
    </row>
    <row r="2441" spans="1:9" x14ac:dyDescent="0.25">
      <c r="A2441" s="216" t="s">
        <v>3089</v>
      </c>
      <c r="B2441" s="1">
        <v>30007797</v>
      </c>
      <c r="C2441" s="551" t="s">
        <v>631</v>
      </c>
      <c r="D2441" s="1" t="s">
        <v>540</v>
      </c>
      <c r="E2441" s="532">
        <v>8166.0638232468764</v>
      </c>
      <c r="F2441" s="532">
        <v>78649.367870706774</v>
      </c>
      <c r="G2441" s="532">
        <v>506.29595704130634</v>
      </c>
      <c r="H2441" s="532">
        <v>118.40792543707971</v>
      </c>
      <c r="I2441" s="532">
        <v>624.70388247838605</v>
      </c>
    </row>
    <row r="2442" spans="1:9" x14ac:dyDescent="0.25">
      <c r="A2442" s="216" t="s">
        <v>3090</v>
      </c>
      <c r="B2442" s="1">
        <v>30007801</v>
      </c>
      <c r="C2442" s="551" t="s">
        <v>983</v>
      </c>
      <c r="D2442" s="1" t="s">
        <v>540</v>
      </c>
      <c r="E2442" s="532">
        <v>7447.0283042118044</v>
      </c>
      <c r="F2442" s="532">
        <v>76830.948011195462</v>
      </c>
      <c r="G2442" s="532">
        <v>461.71575486113187</v>
      </c>
      <c r="H2442" s="532">
        <v>107.98191041107117</v>
      </c>
      <c r="I2442" s="532">
        <v>569.69766527220304</v>
      </c>
    </row>
    <row r="2443" spans="1:9" x14ac:dyDescent="0.25">
      <c r="A2443" s="216" t="s">
        <v>3091</v>
      </c>
      <c r="B2443" s="1">
        <v>30007813</v>
      </c>
      <c r="C2443" s="551" t="s">
        <v>705</v>
      </c>
      <c r="D2443" s="1" t="s">
        <v>540</v>
      </c>
      <c r="E2443" s="532">
        <v>3919.9615126953126</v>
      </c>
      <c r="F2443" s="532">
        <v>52800.658614034372</v>
      </c>
      <c r="G2443" s="532">
        <v>243.03761378710939</v>
      </c>
      <c r="H2443" s="532">
        <v>56.839441934082039</v>
      </c>
      <c r="I2443" s="532">
        <v>299.87705572119143</v>
      </c>
    </row>
    <row r="2444" spans="1:9" x14ac:dyDescent="0.25">
      <c r="A2444" s="216" t="s">
        <v>3092</v>
      </c>
      <c r="B2444" s="1">
        <v>30007814</v>
      </c>
      <c r="C2444" s="551" t="s">
        <v>676</v>
      </c>
      <c r="D2444" s="1" t="s">
        <v>540</v>
      </c>
      <c r="E2444" s="532">
        <v>3919.9615126953126</v>
      </c>
      <c r="F2444" s="532">
        <v>52917.285374340499</v>
      </c>
      <c r="G2444" s="532">
        <v>243.03761378710939</v>
      </c>
      <c r="H2444" s="532">
        <v>56.839441934082039</v>
      </c>
      <c r="I2444" s="532">
        <v>299.87705572119143</v>
      </c>
    </row>
    <row r="2445" spans="1:9" x14ac:dyDescent="0.25">
      <c r="A2445" s="216" t="s">
        <v>3093</v>
      </c>
      <c r="B2445" s="1">
        <v>30007815</v>
      </c>
      <c r="C2445" s="551" t="s">
        <v>579</v>
      </c>
      <c r="D2445" s="1" t="s">
        <v>538</v>
      </c>
      <c r="E2445" s="532">
        <v>0</v>
      </c>
      <c r="F2445" s="532">
        <v>118510.58824699282</v>
      </c>
      <c r="G2445" s="532">
        <v>0</v>
      </c>
      <c r="H2445" s="532">
        <v>0</v>
      </c>
      <c r="I2445" s="532">
        <v>0</v>
      </c>
    </row>
    <row r="2446" spans="1:9" x14ac:dyDescent="0.25">
      <c r="A2446" s="216" t="s">
        <v>3094</v>
      </c>
      <c r="B2446" s="1">
        <v>30007816</v>
      </c>
      <c r="C2446" s="551" t="s">
        <v>547</v>
      </c>
      <c r="D2446" s="1" t="s">
        <v>540</v>
      </c>
      <c r="E2446" s="532">
        <v>8098.0668323242207</v>
      </c>
      <c r="F2446" s="532">
        <v>85708.223082324228</v>
      </c>
      <c r="G2446" s="532">
        <v>502.08014360410169</v>
      </c>
      <c r="H2446" s="532">
        <v>117.4219690687012</v>
      </c>
      <c r="I2446" s="532">
        <v>619.50211267280292</v>
      </c>
    </row>
    <row r="2447" spans="1:9" x14ac:dyDescent="0.25">
      <c r="A2447" s="216" t="s">
        <v>3095</v>
      </c>
      <c r="B2447" s="1">
        <v>30007817</v>
      </c>
      <c r="C2447" s="551" t="s">
        <v>676</v>
      </c>
      <c r="D2447" s="1" t="s">
        <v>540</v>
      </c>
      <c r="E2447" s="532">
        <v>3919.9615126953126</v>
      </c>
      <c r="F2447" s="532">
        <v>54108.172734227104</v>
      </c>
      <c r="G2447" s="532">
        <v>243.03761378710939</v>
      </c>
      <c r="H2447" s="532">
        <v>56.839441934082039</v>
      </c>
      <c r="I2447" s="532">
        <v>299.87705572119143</v>
      </c>
    </row>
    <row r="2448" spans="1:9" x14ac:dyDescent="0.25">
      <c r="A2448" s="216" t="s">
        <v>3096</v>
      </c>
      <c r="B2448" s="1">
        <v>30007827</v>
      </c>
      <c r="C2448" s="551" t="s">
        <v>601</v>
      </c>
      <c r="D2448" s="1" t="s">
        <v>540</v>
      </c>
      <c r="E2448" s="532">
        <v>11331.618225854065</v>
      </c>
      <c r="F2448" s="532">
        <v>112557.77896032673</v>
      </c>
      <c r="G2448" s="532">
        <v>702.56033000295201</v>
      </c>
      <c r="H2448" s="532">
        <v>164.30846427488396</v>
      </c>
      <c r="I2448" s="532">
        <v>866.86879427783595</v>
      </c>
    </row>
    <row r="2449" spans="1:9" x14ac:dyDescent="0.25">
      <c r="A2449" s="216" t="s">
        <v>3097</v>
      </c>
      <c r="B2449" s="1">
        <v>30007839</v>
      </c>
      <c r="C2449" s="551" t="s">
        <v>544</v>
      </c>
      <c r="D2449" s="1" t="s">
        <v>540</v>
      </c>
      <c r="E2449" s="532">
        <v>7970.2624723147583</v>
      </c>
      <c r="F2449" s="532">
        <v>84355.568822314759</v>
      </c>
      <c r="G2449" s="532">
        <v>494.15627328351502</v>
      </c>
      <c r="H2449" s="532">
        <v>115.568805848564</v>
      </c>
      <c r="I2449" s="532">
        <v>609.72507913207903</v>
      </c>
    </row>
    <row r="2450" spans="1:9" x14ac:dyDescent="0.25">
      <c r="A2450" s="216" t="s">
        <v>3098</v>
      </c>
      <c r="B2450" s="1">
        <v>30007850</v>
      </c>
      <c r="C2450" s="551" t="s">
        <v>544</v>
      </c>
      <c r="D2450" s="1" t="s">
        <v>540</v>
      </c>
      <c r="E2450" s="532">
        <v>13195.345073006263</v>
      </c>
      <c r="F2450" s="532">
        <v>130258.72978676959</v>
      </c>
      <c r="G2450" s="532">
        <v>818.11139452638827</v>
      </c>
      <c r="H2450" s="532">
        <v>191.33250355859082</v>
      </c>
      <c r="I2450" s="532">
        <v>1009.4438980849791</v>
      </c>
    </row>
    <row r="2451" spans="1:9" x14ac:dyDescent="0.25">
      <c r="A2451" s="216" t="s">
        <v>3099</v>
      </c>
      <c r="B2451" s="1">
        <v>30007879</v>
      </c>
      <c r="C2451" s="551" t="s">
        <v>548</v>
      </c>
      <c r="D2451" s="1" t="s">
        <v>538</v>
      </c>
      <c r="E2451" s="532">
        <v>0</v>
      </c>
      <c r="F2451" s="532">
        <v>92215.938968930132</v>
      </c>
      <c r="G2451" s="532">
        <v>0</v>
      </c>
      <c r="H2451" s="532">
        <v>0</v>
      </c>
      <c r="I2451" s="532">
        <v>0</v>
      </c>
    </row>
    <row r="2452" spans="1:9" x14ac:dyDescent="0.25">
      <c r="A2452" s="216" t="s">
        <v>3100</v>
      </c>
      <c r="B2452" s="1">
        <v>30007884</v>
      </c>
      <c r="C2452" s="551" t="s">
        <v>1516</v>
      </c>
      <c r="D2452" s="1" t="s">
        <v>540</v>
      </c>
      <c r="E2452" s="532">
        <v>7921.2746559253137</v>
      </c>
      <c r="F2452" s="532">
        <v>78144.103171270937</v>
      </c>
      <c r="G2452" s="532">
        <v>491.11902866736943</v>
      </c>
      <c r="H2452" s="532">
        <v>114.85848251091706</v>
      </c>
      <c r="I2452" s="532">
        <v>605.97751117828648</v>
      </c>
    </row>
    <row r="2453" spans="1:9" x14ac:dyDescent="0.25">
      <c r="A2453" s="216" t="s">
        <v>3101</v>
      </c>
      <c r="B2453" s="1">
        <v>30007886</v>
      </c>
      <c r="C2453" s="551" t="s">
        <v>1838</v>
      </c>
      <c r="D2453" s="1" t="s">
        <v>540</v>
      </c>
      <c r="E2453" s="532">
        <v>15756.333104687501</v>
      </c>
      <c r="F2453" s="532">
        <v>116117.90510191758</v>
      </c>
      <c r="G2453" s="532">
        <v>976.8926524906251</v>
      </c>
      <c r="H2453" s="532">
        <v>228.46683001796879</v>
      </c>
      <c r="I2453" s="532">
        <v>1205.3594825085938</v>
      </c>
    </row>
    <row r="2454" spans="1:9" x14ac:dyDescent="0.25">
      <c r="A2454" s="216" t="s">
        <v>3102</v>
      </c>
      <c r="B2454" s="1">
        <v>30007900</v>
      </c>
      <c r="C2454" s="551" t="s">
        <v>1699</v>
      </c>
      <c r="D2454" s="1" t="s">
        <v>540</v>
      </c>
      <c r="E2454" s="532">
        <v>8473.2421036727974</v>
      </c>
      <c r="F2454" s="532">
        <v>88624.102143057244</v>
      </c>
      <c r="G2454" s="532">
        <v>525.3410104277134</v>
      </c>
      <c r="H2454" s="532">
        <v>122.86201050325556</v>
      </c>
      <c r="I2454" s="532">
        <v>648.20302093096893</v>
      </c>
    </row>
    <row r="2455" spans="1:9" x14ac:dyDescent="0.25">
      <c r="A2455" s="216" t="s">
        <v>3103</v>
      </c>
      <c r="B2455" s="1">
        <v>30007901</v>
      </c>
      <c r="C2455" s="551" t="s">
        <v>969</v>
      </c>
      <c r="D2455" s="1" t="s">
        <v>540</v>
      </c>
      <c r="E2455" s="532">
        <v>0</v>
      </c>
      <c r="F2455" s="532">
        <v>0</v>
      </c>
      <c r="G2455" s="532">
        <v>0</v>
      </c>
      <c r="H2455" s="532">
        <v>0</v>
      </c>
      <c r="I2455" s="532">
        <v>0</v>
      </c>
    </row>
    <row r="2456" spans="1:9" x14ac:dyDescent="0.25">
      <c r="A2456" s="216" t="s">
        <v>3104</v>
      </c>
      <c r="B2456" s="1">
        <v>30007902</v>
      </c>
      <c r="C2456" s="551" t="s">
        <v>983</v>
      </c>
      <c r="D2456" s="1" t="s">
        <v>540</v>
      </c>
      <c r="E2456" s="532">
        <v>12667.821204972031</v>
      </c>
      <c r="F2456" s="532">
        <v>125733.53367514219</v>
      </c>
      <c r="G2456" s="532">
        <v>785.40491470826589</v>
      </c>
      <c r="H2456" s="532">
        <v>183.68340747209447</v>
      </c>
      <c r="I2456" s="532">
        <v>969.08832218036036</v>
      </c>
    </row>
    <row r="2457" spans="1:9" x14ac:dyDescent="0.25">
      <c r="A2457" s="216" t="s">
        <v>3105</v>
      </c>
      <c r="B2457" s="1">
        <v>30007908</v>
      </c>
      <c r="C2457" s="551" t="s">
        <v>631</v>
      </c>
      <c r="D2457" s="1" t="s">
        <v>540</v>
      </c>
      <c r="E2457" s="532">
        <v>7720.6032212968757</v>
      </c>
      <c r="F2457" s="532">
        <v>76371.325630479492</v>
      </c>
      <c r="G2457" s="532">
        <v>478.6773997204063</v>
      </c>
      <c r="H2457" s="532">
        <v>111.94874670880471</v>
      </c>
      <c r="I2457" s="532">
        <v>590.62614642921096</v>
      </c>
    </row>
    <row r="2458" spans="1:9" x14ac:dyDescent="0.25">
      <c r="A2458" s="216" t="s">
        <v>3106</v>
      </c>
      <c r="B2458" s="1">
        <v>30007912</v>
      </c>
      <c r="C2458" s="551" t="s">
        <v>544</v>
      </c>
      <c r="D2458" s="1" t="s">
        <v>540</v>
      </c>
      <c r="E2458" s="532">
        <v>9401.6655219994627</v>
      </c>
      <c r="F2458" s="532">
        <v>99505.235334499463</v>
      </c>
      <c r="G2458" s="532">
        <v>582.90326236396663</v>
      </c>
      <c r="H2458" s="532">
        <v>136.32415006899222</v>
      </c>
      <c r="I2458" s="532">
        <v>719.22741243295889</v>
      </c>
    </row>
    <row r="2459" spans="1:9" x14ac:dyDescent="0.25">
      <c r="A2459" s="216" t="s">
        <v>3107</v>
      </c>
      <c r="B2459" s="1">
        <v>30007931</v>
      </c>
      <c r="C2459" s="551" t="s">
        <v>555</v>
      </c>
      <c r="D2459" s="1" t="s">
        <v>538</v>
      </c>
      <c r="E2459" s="532">
        <v>0</v>
      </c>
      <c r="F2459" s="532">
        <v>81434.920046121726</v>
      </c>
      <c r="G2459" s="532">
        <v>0</v>
      </c>
      <c r="H2459" s="532">
        <v>0</v>
      </c>
      <c r="I2459" s="532">
        <v>0</v>
      </c>
    </row>
    <row r="2460" spans="1:9" x14ac:dyDescent="0.25">
      <c r="A2460" s="216" t="s">
        <v>3108</v>
      </c>
      <c r="B2460" s="1">
        <v>30007936</v>
      </c>
      <c r="C2460" s="551" t="s">
        <v>553</v>
      </c>
      <c r="D2460" s="1" t="s">
        <v>538</v>
      </c>
      <c r="E2460" s="532">
        <v>0</v>
      </c>
      <c r="F2460" s="532">
        <v>93937.419206750521</v>
      </c>
      <c r="G2460" s="532">
        <v>0</v>
      </c>
      <c r="H2460" s="532">
        <v>0</v>
      </c>
      <c r="I2460" s="532">
        <v>0</v>
      </c>
    </row>
    <row r="2461" spans="1:9" x14ac:dyDescent="0.25">
      <c r="A2461" s="216" t="s">
        <v>3109</v>
      </c>
      <c r="B2461" s="1">
        <v>30007938</v>
      </c>
      <c r="C2461" s="551" t="s">
        <v>553</v>
      </c>
      <c r="D2461" s="1" t="s">
        <v>538</v>
      </c>
      <c r="E2461" s="532">
        <v>0</v>
      </c>
      <c r="F2461" s="532">
        <v>88873.476287233963</v>
      </c>
      <c r="G2461" s="532">
        <v>0</v>
      </c>
      <c r="H2461" s="532">
        <v>0</v>
      </c>
      <c r="I2461" s="532">
        <v>0</v>
      </c>
    </row>
    <row r="2462" spans="1:9" x14ac:dyDescent="0.25">
      <c r="A2462" s="216" t="s">
        <v>3110</v>
      </c>
      <c r="B2462" s="1">
        <v>30007939</v>
      </c>
      <c r="C2462" s="551" t="s">
        <v>553</v>
      </c>
      <c r="D2462" s="1" t="s">
        <v>538</v>
      </c>
      <c r="E2462" s="532">
        <v>0</v>
      </c>
      <c r="F2462" s="532">
        <v>115843.13449045499</v>
      </c>
      <c r="G2462" s="532">
        <v>0</v>
      </c>
      <c r="H2462" s="532">
        <v>0</v>
      </c>
      <c r="I2462" s="532">
        <v>0</v>
      </c>
    </row>
    <row r="2463" spans="1:9" x14ac:dyDescent="0.25">
      <c r="A2463" s="216" t="s">
        <v>3111</v>
      </c>
      <c r="B2463" s="1">
        <v>30007940</v>
      </c>
      <c r="C2463" s="551" t="s">
        <v>553</v>
      </c>
      <c r="D2463" s="1" t="s">
        <v>538</v>
      </c>
      <c r="E2463" s="532">
        <v>0</v>
      </c>
      <c r="F2463" s="532">
        <v>110477.83428474009</v>
      </c>
      <c r="G2463" s="532">
        <v>0</v>
      </c>
      <c r="H2463" s="532">
        <v>0</v>
      </c>
      <c r="I2463" s="532">
        <v>0</v>
      </c>
    </row>
    <row r="2464" spans="1:9" x14ac:dyDescent="0.25">
      <c r="A2464" s="216" t="s">
        <v>3112</v>
      </c>
      <c r="B2464" s="1">
        <v>30007941</v>
      </c>
      <c r="C2464" s="551" t="s">
        <v>553</v>
      </c>
      <c r="D2464" s="1" t="s">
        <v>538</v>
      </c>
      <c r="E2464" s="532">
        <v>0</v>
      </c>
      <c r="F2464" s="532">
        <v>104472.74855863561</v>
      </c>
      <c r="G2464" s="532">
        <v>0</v>
      </c>
      <c r="H2464" s="532">
        <v>0</v>
      </c>
      <c r="I2464" s="532">
        <v>0</v>
      </c>
    </row>
    <row r="2465" spans="1:9" x14ac:dyDescent="0.25">
      <c r="A2465" s="216" t="s">
        <v>3113</v>
      </c>
      <c r="B2465" s="1">
        <v>30007946</v>
      </c>
      <c r="C2465" s="551" t="s">
        <v>580</v>
      </c>
      <c r="D2465" s="1" t="s">
        <v>540</v>
      </c>
      <c r="E2465" s="532">
        <v>9174.7750901625022</v>
      </c>
      <c r="F2465" s="532">
        <v>83711.233888647737</v>
      </c>
      <c r="G2465" s="532">
        <v>568.83605559007515</v>
      </c>
      <c r="H2465" s="532">
        <v>133.0342388073563</v>
      </c>
      <c r="I2465" s="532">
        <v>701.87029439743151</v>
      </c>
    </row>
    <row r="2466" spans="1:9" x14ac:dyDescent="0.25">
      <c r="A2466" s="216" t="s">
        <v>3114</v>
      </c>
      <c r="B2466" s="1">
        <v>30007951</v>
      </c>
      <c r="C2466" s="551" t="s">
        <v>794</v>
      </c>
      <c r="D2466" s="1" t="s">
        <v>538</v>
      </c>
      <c r="E2466" s="532">
        <v>0</v>
      </c>
      <c r="F2466" s="532">
        <v>100988.54508578344</v>
      </c>
      <c r="G2466" s="532">
        <v>0</v>
      </c>
      <c r="H2466" s="532">
        <v>0</v>
      </c>
      <c r="I2466" s="532">
        <v>0</v>
      </c>
    </row>
    <row r="2467" spans="1:9" x14ac:dyDescent="0.25">
      <c r="A2467" s="216" t="s">
        <v>3115</v>
      </c>
      <c r="B2467" s="1">
        <v>30007954</v>
      </c>
      <c r="C2467" s="551" t="s">
        <v>1175</v>
      </c>
      <c r="D2467" s="1" t="s">
        <v>540</v>
      </c>
      <c r="E2467" s="532">
        <v>0</v>
      </c>
      <c r="F2467" s="532">
        <v>52977.542551470149</v>
      </c>
      <c r="G2467" s="532">
        <v>0</v>
      </c>
      <c r="H2467" s="532">
        <v>0</v>
      </c>
      <c r="I2467" s="532">
        <v>0</v>
      </c>
    </row>
    <row r="2468" spans="1:9" x14ac:dyDescent="0.25">
      <c r="A2468" s="216" t="s">
        <v>3116</v>
      </c>
      <c r="B2468" s="1">
        <v>30007956</v>
      </c>
      <c r="C2468" s="551" t="s">
        <v>1925</v>
      </c>
      <c r="D2468" s="1" t="s">
        <v>540</v>
      </c>
      <c r="E2468" s="532">
        <v>9192.979008992188</v>
      </c>
      <c r="F2468" s="532">
        <v>91146.710483123927</v>
      </c>
      <c r="G2468" s="532">
        <v>569.9646985575157</v>
      </c>
      <c r="H2468" s="532">
        <v>133.29819563038674</v>
      </c>
      <c r="I2468" s="532">
        <v>703.26289418790248</v>
      </c>
    </row>
    <row r="2469" spans="1:9" x14ac:dyDescent="0.25">
      <c r="A2469" s="216" t="s">
        <v>3117</v>
      </c>
      <c r="B2469" s="1">
        <v>30007963</v>
      </c>
      <c r="C2469" s="551" t="s">
        <v>1925</v>
      </c>
      <c r="D2469" s="1" t="s">
        <v>540</v>
      </c>
      <c r="E2469" s="532">
        <v>7668.5614298190621</v>
      </c>
      <c r="F2469" s="532">
        <v>75700.577534287338</v>
      </c>
      <c r="G2469" s="532">
        <v>475.45080864878184</v>
      </c>
      <c r="H2469" s="532">
        <v>111.19414073237641</v>
      </c>
      <c r="I2469" s="532">
        <v>586.64494938115831</v>
      </c>
    </row>
    <row r="2470" spans="1:9" x14ac:dyDescent="0.25">
      <c r="A2470" s="216" t="s">
        <v>3118</v>
      </c>
      <c r="B2470" s="1">
        <v>30007983</v>
      </c>
      <c r="C2470" s="551" t="s">
        <v>664</v>
      </c>
      <c r="D2470" s="1" t="s">
        <v>538</v>
      </c>
      <c r="E2470" s="532">
        <v>0</v>
      </c>
      <c r="F2470" s="532">
        <v>56230.333280886211</v>
      </c>
      <c r="G2470" s="532">
        <v>0</v>
      </c>
      <c r="H2470" s="532">
        <v>0</v>
      </c>
      <c r="I2470" s="532">
        <v>0</v>
      </c>
    </row>
    <row r="2471" spans="1:9" x14ac:dyDescent="0.25">
      <c r="A2471" s="216" t="s">
        <v>3119</v>
      </c>
      <c r="B2471" s="1">
        <v>30007995</v>
      </c>
      <c r="C2471" s="551" t="s">
        <v>717</v>
      </c>
      <c r="D2471" s="1" t="s">
        <v>538</v>
      </c>
      <c r="E2471" s="532">
        <v>0</v>
      </c>
      <c r="F2471" s="532">
        <v>109055.7463642021</v>
      </c>
      <c r="G2471" s="532">
        <v>0</v>
      </c>
      <c r="H2471" s="532">
        <v>0</v>
      </c>
      <c r="I2471" s="532">
        <v>0</v>
      </c>
    </row>
    <row r="2472" spans="1:9" x14ac:dyDescent="0.25">
      <c r="A2472" s="216" t="s">
        <v>3120</v>
      </c>
      <c r="B2472" s="1">
        <v>30007996</v>
      </c>
      <c r="C2472" s="551" t="s">
        <v>571</v>
      </c>
      <c r="D2472" s="1" t="s">
        <v>538</v>
      </c>
      <c r="E2472" s="532">
        <v>0</v>
      </c>
      <c r="F2472" s="532">
        <v>124380.51107518058</v>
      </c>
      <c r="G2472" s="532">
        <v>0</v>
      </c>
      <c r="H2472" s="532">
        <v>0</v>
      </c>
      <c r="I2472" s="532">
        <v>0</v>
      </c>
    </row>
    <row r="2473" spans="1:9" x14ac:dyDescent="0.25">
      <c r="A2473" s="216" t="s">
        <v>3121</v>
      </c>
      <c r="B2473" s="1">
        <v>30007997</v>
      </c>
      <c r="C2473" s="551" t="s">
        <v>648</v>
      </c>
      <c r="D2473" s="1" t="s">
        <v>538</v>
      </c>
      <c r="E2473" s="532">
        <v>0</v>
      </c>
      <c r="F2473" s="532">
        <v>83618.664741620756</v>
      </c>
      <c r="G2473" s="532">
        <v>0</v>
      </c>
      <c r="H2473" s="532">
        <v>0</v>
      </c>
      <c r="I2473" s="532">
        <v>0</v>
      </c>
    </row>
    <row r="2474" spans="1:9" x14ac:dyDescent="0.25">
      <c r="A2474" s="216" t="s">
        <v>3122</v>
      </c>
      <c r="B2474" s="1">
        <v>30008012</v>
      </c>
      <c r="C2474" s="551" t="s">
        <v>983</v>
      </c>
      <c r="D2474" s="1" t="s">
        <v>540</v>
      </c>
      <c r="E2474" s="532">
        <v>9979.7159729736231</v>
      </c>
      <c r="F2474" s="532">
        <v>104190.69490647338</v>
      </c>
      <c r="G2474" s="532">
        <v>618.74239032436458</v>
      </c>
      <c r="H2474" s="532">
        <v>144.70588160811755</v>
      </c>
      <c r="I2474" s="532">
        <v>763.44827193248216</v>
      </c>
    </row>
    <row r="2475" spans="1:9" x14ac:dyDescent="0.25">
      <c r="A2475" s="216" t="s">
        <v>3123</v>
      </c>
      <c r="B2475" s="1">
        <v>30008013</v>
      </c>
      <c r="C2475" s="551" t="s">
        <v>812</v>
      </c>
      <c r="D2475" s="1" t="s">
        <v>540</v>
      </c>
      <c r="E2475" s="532">
        <v>7591.0341519796893</v>
      </c>
      <c r="F2475" s="532">
        <v>72307.760013588602</v>
      </c>
      <c r="G2475" s="532">
        <v>470.64411742274075</v>
      </c>
      <c r="H2475" s="532">
        <v>110.0699952037055</v>
      </c>
      <c r="I2475" s="532">
        <v>580.71411262644619</v>
      </c>
    </row>
    <row r="2476" spans="1:9" x14ac:dyDescent="0.25">
      <c r="A2476" s="216" t="s">
        <v>3124</v>
      </c>
      <c r="B2476" s="1">
        <v>30008014</v>
      </c>
      <c r="C2476" s="551" t="s">
        <v>1413</v>
      </c>
      <c r="D2476" s="1" t="s">
        <v>540</v>
      </c>
      <c r="E2476" s="532">
        <v>7665.456055430469</v>
      </c>
      <c r="F2476" s="532">
        <v>75670.05740205347</v>
      </c>
      <c r="G2476" s="532">
        <v>475.25827543668908</v>
      </c>
      <c r="H2476" s="532">
        <v>111.1491128037418</v>
      </c>
      <c r="I2476" s="532">
        <v>586.40738824043092</v>
      </c>
    </row>
    <row r="2477" spans="1:9" x14ac:dyDescent="0.25">
      <c r="A2477" s="216" t="s">
        <v>3125</v>
      </c>
      <c r="B2477" s="1">
        <v>30008016</v>
      </c>
      <c r="C2477" s="551" t="s">
        <v>673</v>
      </c>
      <c r="D2477" s="1" t="s">
        <v>540</v>
      </c>
      <c r="E2477" s="532">
        <v>12069.626511584689</v>
      </c>
      <c r="F2477" s="532">
        <v>119196.89055745954</v>
      </c>
      <c r="G2477" s="532">
        <v>748.31684371825077</v>
      </c>
      <c r="H2477" s="532">
        <v>175.009584417978</v>
      </c>
      <c r="I2477" s="532">
        <v>923.32642813622874</v>
      </c>
    </row>
    <row r="2478" spans="1:9" x14ac:dyDescent="0.25">
      <c r="A2478" s="216" t="s">
        <v>3126</v>
      </c>
      <c r="B2478" s="1">
        <v>30008021</v>
      </c>
      <c r="C2478" s="551" t="s">
        <v>1577</v>
      </c>
      <c r="D2478" s="1" t="s">
        <v>540</v>
      </c>
      <c r="E2478" s="532">
        <v>8115.6282599010947</v>
      </c>
      <c r="F2478" s="532">
        <v>80740.426492216793</v>
      </c>
      <c r="G2478" s="532">
        <v>503.16895211386787</v>
      </c>
      <c r="H2478" s="532">
        <v>117.67660976856588</v>
      </c>
      <c r="I2478" s="532">
        <v>620.8455618824338</v>
      </c>
    </row>
    <row r="2479" spans="1:9" x14ac:dyDescent="0.25">
      <c r="A2479" s="216" t="s">
        <v>3127</v>
      </c>
      <c r="B2479" s="1">
        <v>30008022</v>
      </c>
      <c r="C2479" s="551" t="s">
        <v>544</v>
      </c>
      <c r="D2479" s="1" t="s">
        <v>540</v>
      </c>
      <c r="E2479" s="532">
        <v>7971.3311494319369</v>
      </c>
      <c r="F2479" s="532">
        <v>78689.467160291446</v>
      </c>
      <c r="G2479" s="532">
        <v>494.22253126478006</v>
      </c>
      <c r="H2479" s="532">
        <v>115.5843016667631</v>
      </c>
      <c r="I2479" s="532">
        <v>609.80683293154311</v>
      </c>
    </row>
    <row r="2480" spans="1:9" x14ac:dyDescent="0.25">
      <c r="A2480" s="216" t="s">
        <v>3128</v>
      </c>
      <c r="B2480" s="1">
        <v>30008033</v>
      </c>
      <c r="C2480" s="551" t="s">
        <v>2030</v>
      </c>
      <c r="D2480" s="1" t="s">
        <v>540</v>
      </c>
      <c r="E2480" s="532">
        <v>10485.457245900001</v>
      </c>
      <c r="F2480" s="532">
        <v>107789.11885108904</v>
      </c>
      <c r="G2480" s="532">
        <v>650.09834924580002</v>
      </c>
      <c r="H2480" s="532">
        <v>152.03913006555001</v>
      </c>
      <c r="I2480" s="532">
        <v>802.13747931135003</v>
      </c>
    </row>
    <row r="2481" spans="1:9" x14ac:dyDescent="0.25">
      <c r="A2481" s="216" t="s">
        <v>3129</v>
      </c>
      <c r="B2481" s="1">
        <v>30008039</v>
      </c>
      <c r="C2481" s="551" t="s">
        <v>601</v>
      </c>
      <c r="D2481" s="1" t="s">
        <v>540</v>
      </c>
      <c r="E2481" s="532">
        <v>9830.1161680312525</v>
      </c>
      <c r="F2481" s="532">
        <v>99351.100784923328</v>
      </c>
      <c r="G2481" s="532">
        <v>609.46720241793764</v>
      </c>
      <c r="H2481" s="532">
        <v>142.53668443645316</v>
      </c>
      <c r="I2481" s="532">
        <v>752.00388685439077</v>
      </c>
    </row>
    <row r="2482" spans="1:9" x14ac:dyDescent="0.25">
      <c r="A2482" s="216" t="s">
        <v>3130</v>
      </c>
      <c r="B2482" s="1">
        <v>30008043</v>
      </c>
      <c r="C2482" s="551" t="s">
        <v>664</v>
      </c>
      <c r="D2482" s="1" t="s">
        <v>538</v>
      </c>
      <c r="E2482" s="532">
        <v>0</v>
      </c>
      <c r="F2482" s="532">
        <v>54003.548483789309</v>
      </c>
      <c r="G2482" s="532">
        <v>0</v>
      </c>
      <c r="H2482" s="532">
        <v>0</v>
      </c>
      <c r="I2482" s="532">
        <v>0</v>
      </c>
    </row>
    <row r="2483" spans="1:9" x14ac:dyDescent="0.25">
      <c r="A2483" s="216" t="s">
        <v>3131</v>
      </c>
      <c r="B2483" s="1">
        <v>30008044</v>
      </c>
      <c r="C2483" s="551" t="s">
        <v>555</v>
      </c>
      <c r="D2483" s="1" t="s">
        <v>538</v>
      </c>
      <c r="E2483" s="532">
        <v>0</v>
      </c>
      <c r="F2483" s="532">
        <v>97772.372179674087</v>
      </c>
      <c r="G2483" s="532">
        <v>0</v>
      </c>
      <c r="H2483" s="532">
        <v>0</v>
      </c>
      <c r="I2483" s="532">
        <v>0</v>
      </c>
    </row>
    <row r="2484" spans="1:9" x14ac:dyDescent="0.25">
      <c r="A2484" s="216" t="s">
        <v>3132</v>
      </c>
      <c r="B2484" s="1">
        <v>30008045</v>
      </c>
      <c r="C2484" s="551" t="s">
        <v>1262</v>
      </c>
      <c r="D2484" s="1" t="s">
        <v>540</v>
      </c>
      <c r="E2484" s="532">
        <v>7442.1903450781256</v>
      </c>
      <c r="F2484" s="532">
        <v>78938.000407578118</v>
      </c>
      <c r="G2484" s="532">
        <v>461.41580139484375</v>
      </c>
      <c r="H2484" s="532">
        <v>107.91176000363282</v>
      </c>
      <c r="I2484" s="532">
        <v>569.32756139847652</v>
      </c>
    </row>
    <row r="2485" spans="1:9" x14ac:dyDescent="0.25">
      <c r="A2485" s="216" t="s">
        <v>3133</v>
      </c>
      <c r="B2485" s="1">
        <v>30008046</v>
      </c>
      <c r="C2485" s="551" t="s">
        <v>833</v>
      </c>
      <c r="D2485" s="1" t="s">
        <v>540</v>
      </c>
      <c r="E2485" s="532">
        <v>8883.0840613856271</v>
      </c>
      <c r="F2485" s="532">
        <v>88375.673869661812</v>
      </c>
      <c r="G2485" s="532">
        <v>550.75121180590884</v>
      </c>
      <c r="H2485" s="532">
        <v>128.80471889009161</v>
      </c>
      <c r="I2485" s="532">
        <v>679.55593069600047</v>
      </c>
    </row>
    <row r="2486" spans="1:9" x14ac:dyDescent="0.25">
      <c r="A2486" s="216" t="s">
        <v>3134</v>
      </c>
      <c r="B2486" s="1">
        <v>30008047</v>
      </c>
      <c r="C2486" s="551" t="s">
        <v>1271</v>
      </c>
      <c r="D2486" s="1" t="s">
        <v>540</v>
      </c>
      <c r="E2486" s="532">
        <v>7628.2986446428131</v>
      </c>
      <c r="F2486" s="532">
        <v>75368.443171581122</v>
      </c>
      <c r="G2486" s="532">
        <v>472.95451596785443</v>
      </c>
      <c r="H2486" s="532">
        <v>110.6103303473208</v>
      </c>
      <c r="I2486" s="532">
        <v>583.56484631517526</v>
      </c>
    </row>
    <row r="2487" spans="1:9" x14ac:dyDescent="0.25">
      <c r="A2487" s="216" t="s">
        <v>3135</v>
      </c>
      <c r="B2487" s="1">
        <v>30008050</v>
      </c>
      <c r="C2487" s="551" t="s">
        <v>683</v>
      </c>
      <c r="D2487" s="1" t="s">
        <v>540</v>
      </c>
      <c r="E2487" s="532">
        <v>6472.6710445840636</v>
      </c>
      <c r="F2487" s="532">
        <v>68505.378544584062</v>
      </c>
      <c r="G2487" s="532">
        <v>401.30560476421192</v>
      </c>
      <c r="H2487" s="532">
        <v>93.853730146468934</v>
      </c>
      <c r="I2487" s="532">
        <v>495.15933491068085</v>
      </c>
    </row>
    <row r="2488" spans="1:9" x14ac:dyDescent="0.25">
      <c r="A2488" s="216" t="s">
        <v>3136</v>
      </c>
      <c r="B2488" s="1">
        <v>30008051</v>
      </c>
      <c r="C2488" s="551" t="s">
        <v>648</v>
      </c>
      <c r="D2488" s="1" t="s">
        <v>538</v>
      </c>
      <c r="E2488" s="532">
        <v>0</v>
      </c>
      <c r="F2488" s="532">
        <v>86084.147752412318</v>
      </c>
      <c r="G2488" s="532">
        <v>0</v>
      </c>
      <c r="H2488" s="532">
        <v>0</v>
      </c>
      <c r="I2488" s="532">
        <v>0</v>
      </c>
    </row>
    <row r="2489" spans="1:9" x14ac:dyDescent="0.25">
      <c r="A2489" s="216" t="s">
        <v>3137</v>
      </c>
      <c r="B2489" s="1">
        <v>30008052</v>
      </c>
      <c r="C2489" s="551" t="s">
        <v>568</v>
      </c>
      <c r="D2489" s="1" t="s">
        <v>538</v>
      </c>
      <c r="E2489" s="532">
        <v>0</v>
      </c>
      <c r="F2489" s="532">
        <v>96883.754481052063</v>
      </c>
      <c r="G2489" s="532">
        <v>0</v>
      </c>
      <c r="H2489" s="532">
        <v>0</v>
      </c>
      <c r="I2489" s="532">
        <v>0</v>
      </c>
    </row>
    <row r="2490" spans="1:9" x14ac:dyDescent="0.25">
      <c r="A2490" s="216" t="s">
        <v>3138</v>
      </c>
      <c r="B2490" s="1">
        <v>30008053</v>
      </c>
      <c r="C2490" s="551" t="s">
        <v>717</v>
      </c>
      <c r="D2490" s="1" t="s">
        <v>538</v>
      </c>
      <c r="E2490" s="532">
        <v>0</v>
      </c>
      <c r="F2490" s="532">
        <v>91530.494166242381</v>
      </c>
      <c r="G2490" s="532">
        <v>0</v>
      </c>
      <c r="H2490" s="532">
        <v>0</v>
      </c>
      <c r="I2490" s="532">
        <v>0</v>
      </c>
    </row>
    <row r="2491" spans="1:9" x14ac:dyDescent="0.25">
      <c r="A2491" s="216" t="s">
        <v>3139</v>
      </c>
      <c r="B2491" s="1">
        <v>30008057</v>
      </c>
      <c r="C2491" s="551" t="s">
        <v>572</v>
      </c>
      <c r="D2491" s="1" t="s">
        <v>538</v>
      </c>
      <c r="E2491" s="532">
        <v>0</v>
      </c>
      <c r="F2491" s="532">
        <v>91747.074950986018</v>
      </c>
      <c r="G2491" s="532">
        <v>0</v>
      </c>
      <c r="H2491" s="532">
        <v>0</v>
      </c>
      <c r="I2491" s="532">
        <v>0</v>
      </c>
    </row>
    <row r="2492" spans="1:9" x14ac:dyDescent="0.25">
      <c r="A2492" s="216" t="s">
        <v>3140</v>
      </c>
      <c r="B2492" s="1">
        <v>30008060</v>
      </c>
      <c r="C2492" s="551" t="s">
        <v>556</v>
      </c>
      <c r="D2492" s="1" t="s">
        <v>538</v>
      </c>
      <c r="E2492" s="532">
        <v>0</v>
      </c>
      <c r="F2492" s="532">
        <v>85756.409118043113</v>
      </c>
      <c r="G2492" s="532">
        <v>0</v>
      </c>
      <c r="H2492" s="532">
        <v>0</v>
      </c>
      <c r="I2492" s="532">
        <v>0</v>
      </c>
    </row>
    <row r="2493" spans="1:9" x14ac:dyDescent="0.25">
      <c r="A2493" s="216" t="s">
        <v>3141</v>
      </c>
      <c r="B2493" s="1">
        <v>30008061</v>
      </c>
      <c r="C2493" s="551" t="s">
        <v>586</v>
      </c>
      <c r="D2493" s="1" t="s">
        <v>538</v>
      </c>
      <c r="E2493" s="532">
        <v>0</v>
      </c>
      <c r="F2493" s="532">
        <v>103548.49350463272</v>
      </c>
      <c r="G2493" s="532">
        <v>0</v>
      </c>
      <c r="H2493" s="532">
        <v>0</v>
      </c>
      <c r="I2493" s="532">
        <v>0</v>
      </c>
    </row>
    <row r="2494" spans="1:9" x14ac:dyDescent="0.25">
      <c r="A2494" s="216" t="s">
        <v>3142</v>
      </c>
      <c r="B2494" s="1">
        <v>30008065</v>
      </c>
      <c r="C2494" s="551" t="s">
        <v>556</v>
      </c>
      <c r="D2494" s="1" t="s">
        <v>538</v>
      </c>
      <c r="E2494" s="532">
        <v>0</v>
      </c>
      <c r="F2494" s="532">
        <v>87171.912351218794</v>
      </c>
      <c r="G2494" s="532">
        <v>0</v>
      </c>
      <c r="H2494" s="532">
        <v>0</v>
      </c>
      <c r="I2494" s="532">
        <v>0</v>
      </c>
    </row>
    <row r="2495" spans="1:9" x14ac:dyDescent="0.25">
      <c r="A2495" s="216" t="s">
        <v>3143</v>
      </c>
      <c r="B2495" s="1">
        <v>30008066</v>
      </c>
      <c r="C2495" s="551" t="s">
        <v>722</v>
      </c>
      <c r="D2495" s="1" t="s">
        <v>538</v>
      </c>
      <c r="E2495" s="532">
        <v>0</v>
      </c>
      <c r="F2495" s="532">
        <v>107241.78566597754</v>
      </c>
      <c r="G2495" s="532">
        <v>0</v>
      </c>
      <c r="H2495" s="532">
        <v>0</v>
      </c>
      <c r="I2495" s="532">
        <v>0</v>
      </c>
    </row>
    <row r="2496" spans="1:9" x14ac:dyDescent="0.25">
      <c r="A2496" s="216" t="s">
        <v>3144</v>
      </c>
      <c r="B2496" s="1">
        <v>30008067</v>
      </c>
      <c r="C2496" s="551" t="s">
        <v>719</v>
      </c>
      <c r="D2496" s="1" t="s">
        <v>538</v>
      </c>
      <c r="E2496" s="532">
        <v>0</v>
      </c>
      <c r="F2496" s="532">
        <v>79380.687342045247</v>
      </c>
      <c r="G2496" s="532">
        <v>0</v>
      </c>
      <c r="H2496" s="532">
        <v>0</v>
      </c>
      <c r="I2496" s="532">
        <v>0</v>
      </c>
    </row>
    <row r="2497" spans="1:9" x14ac:dyDescent="0.25">
      <c r="A2497" s="216" t="s">
        <v>3145</v>
      </c>
      <c r="B2497" s="1">
        <v>30008068</v>
      </c>
      <c r="C2497" s="551" t="s">
        <v>794</v>
      </c>
      <c r="D2497" s="1" t="s">
        <v>538</v>
      </c>
      <c r="E2497" s="532">
        <v>0</v>
      </c>
      <c r="F2497" s="532">
        <v>85975.728957629675</v>
      </c>
      <c r="G2497" s="532">
        <v>0</v>
      </c>
      <c r="H2497" s="532">
        <v>0</v>
      </c>
      <c r="I2497" s="532">
        <v>0</v>
      </c>
    </row>
    <row r="2498" spans="1:9" x14ac:dyDescent="0.25">
      <c r="A2498" s="216" t="s">
        <v>3146</v>
      </c>
      <c r="B2498" s="1">
        <v>30008075</v>
      </c>
      <c r="C2498" s="551" t="s">
        <v>571</v>
      </c>
      <c r="D2498" s="1" t="s">
        <v>538</v>
      </c>
      <c r="E2498" s="532">
        <v>0</v>
      </c>
      <c r="F2498" s="532">
        <v>130989.63152932076</v>
      </c>
      <c r="G2498" s="532">
        <v>0</v>
      </c>
      <c r="H2498" s="532">
        <v>0</v>
      </c>
      <c r="I2498" s="532">
        <v>0</v>
      </c>
    </row>
    <row r="2499" spans="1:9" x14ac:dyDescent="0.25">
      <c r="A2499" s="216" t="s">
        <v>3147</v>
      </c>
      <c r="B2499" s="1">
        <v>30008077</v>
      </c>
      <c r="C2499" s="551" t="s">
        <v>570</v>
      </c>
      <c r="D2499" s="1" t="s">
        <v>538</v>
      </c>
      <c r="E2499" s="532">
        <v>0</v>
      </c>
      <c r="F2499" s="532">
        <v>137859.74215610547</v>
      </c>
      <c r="G2499" s="532">
        <v>0</v>
      </c>
      <c r="H2499" s="532">
        <v>0</v>
      </c>
      <c r="I2499" s="532">
        <v>0</v>
      </c>
    </row>
    <row r="2500" spans="1:9" x14ac:dyDescent="0.25">
      <c r="A2500" s="216" t="s">
        <v>3148</v>
      </c>
      <c r="B2500" s="1">
        <v>30008079</v>
      </c>
      <c r="C2500" s="551" t="s">
        <v>568</v>
      </c>
      <c r="D2500" s="1" t="s">
        <v>538</v>
      </c>
      <c r="E2500" s="532">
        <v>0</v>
      </c>
      <c r="F2500" s="532">
        <v>96169.239448599066</v>
      </c>
      <c r="G2500" s="532">
        <v>0</v>
      </c>
      <c r="H2500" s="532">
        <v>0</v>
      </c>
      <c r="I2500" s="532">
        <v>0</v>
      </c>
    </row>
    <row r="2501" spans="1:9" x14ac:dyDescent="0.25">
      <c r="A2501" s="216" t="s">
        <v>3149</v>
      </c>
      <c r="B2501" s="1">
        <v>30008080</v>
      </c>
      <c r="C2501" s="551" t="s">
        <v>570</v>
      </c>
      <c r="D2501" s="1" t="s">
        <v>538</v>
      </c>
      <c r="E2501" s="532">
        <v>0</v>
      </c>
      <c r="F2501" s="532">
        <v>143507.81085301543</v>
      </c>
      <c r="G2501" s="532">
        <v>0</v>
      </c>
      <c r="H2501" s="532">
        <v>0</v>
      </c>
      <c r="I2501" s="532">
        <v>0</v>
      </c>
    </row>
    <row r="2502" spans="1:9" x14ac:dyDescent="0.25">
      <c r="A2502" s="216" t="s">
        <v>3150</v>
      </c>
      <c r="B2502" s="1">
        <v>30008081</v>
      </c>
      <c r="C2502" s="551" t="s">
        <v>556</v>
      </c>
      <c r="D2502" s="1" t="s">
        <v>538</v>
      </c>
      <c r="E2502" s="532">
        <v>0</v>
      </c>
      <c r="F2502" s="532">
        <v>96389.393484534041</v>
      </c>
      <c r="G2502" s="532">
        <v>0</v>
      </c>
      <c r="H2502" s="532">
        <v>0</v>
      </c>
      <c r="I2502" s="532">
        <v>0</v>
      </c>
    </row>
    <row r="2503" spans="1:9" x14ac:dyDescent="0.25">
      <c r="A2503" s="216" t="s">
        <v>3151</v>
      </c>
      <c r="B2503" s="1">
        <v>30008082</v>
      </c>
      <c r="C2503" s="551" t="s">
        <v>548</v>
      </c>
      <c r="D2503" s="1" t="s">
        <v>538</v>
      </c>
      <c r="E2503" s="532">
        <v>0</v>
      </c>
      <c r="F2503" s="532">
        <v>97673.737421607904</v>
      </c>
      <c r="G2503" s="532">
        <v>0</v>
      </c>
      <c r="H2503" s="532">
        <v>0</v>
      </c>
      <c r="I2503" s="532">
        <v>0</v>
      </c>
    </row>
    <row r="2504" spans="1:9" x14ac:dyDescent="0.25">
      <c r="A2504" s="216" t="s">
        <v>3152</v>
      </c>
      <c r="B2504" s="1">
        <v>30008083</v>
      </c>
      <c r="C2504" s="551" t="s">
        <v>719</v>
      </c>
      <c r="D2504" s="1" t="s">
        <v>538</v>
      </c>
      <c r="E2504" s="532">
        <v>0</v>
      </c>
      <c r="F2504" s="532">
        <v>99292.581055942865</v>
      </c>
      <c r="G2504" s="532">
        <v>0</v>
      </c>
      <c r="H2504" s="532">
        <v>0</v>
      </c>
      <c r="I2504" s="532">
        <v>0</v>
      </c>
    </row>
    <row r="2505" spans="1:9" x14ac:dyDescent="0.25">
      <c r="A2505" s="216" t="s">
        <v>3153</v>
      </c>
      <c r="B2505" s="1">
        <v>30008084</v>
      </c>
      <c r="C2505" s="551" t="s">
        <v>548</v>
      </c>
      <c r="D2505" s="1" t="s">
        <v>538</v>
      </c>
      <c r="E2505" s="532">
        <v>0</v>
      </c>
      <c r="F2505" s="532">
        <v>99487.766408238356</v>
      </c>
      <c r="G2505" s="532">
        <v>0</v>
      </c>
      <c r="H2505" s="532">
        <v>0</v>
      </c>
      <c r="I2505" s="532">
        <v>0</v>
      </c>
    </row>
    <row r="2506" spans="1:9" x14ac:dyDescent="0.25">
      <c r="A2506" s="216" t="s">
        <v>3154</v>
      </c>
      <c r="B2506" s="1">
        <v>30008085</v>
      </c>
      <c r="C2506" s="551" t="s">
        <v>816</v>
      </c>
      <c r="D2506" s="1" t="s">
        <v>538</v>
      </c>
      <c r="E2506" s="532">
        <v>0</v>
      </c>
      <c r="F2506" s="532">
        <v>86594.503464030422</v>
      </c>
      <c r="G2506" s="532">
        <v>0</v>
      </c>
      <c r="H2506" s="532">
        <v>0</v>
      </c>
      <c r="I2506" s="532">
        <v>0</v>
      </c>
    </row>
    <row r="2507" spans="1:9" x14ac:dyDescent="0.25">
      <c r="A2507" s="216" t="s">
        <v>3155</v>
      </c>
      <c r="B2507" s="1">
        <v>30008086</v>
      </c>
      <c r="C2507" s="551" t="s">
        <v>555</v>
      </c>
      <c r="D2507" s="1" t="s">
        <v>538</v>
      </c>
      <c r="E2507" s="532">
        <v>0</v>
      </c>
      <c r="F2507" s="532">
        <v>60505.922642772144</v>
      </c>
      <c r="G2507" s="532">
        <v>0</v>
      </c>
      <c r="H2507" s="532">
        <v>0</v>
      </c>
      <c r="I2507" s="532">
        <v>0</v>
      </c>
    </row>
    <row r="2508" spans="1:9" x14ac:dyDescent="0.25">
      <c r="A2508" s="216" t="s">
        <v>3156</v>
      </c>
      <c r="B2508" s="1">
        <v>30008087</v>
      </c>
      <c r="C2508" s="551" t="s">
        <v>722</v>
      </c>
      <c r="D2508" s="1" t="s">
        <v>538</v>
      </c>
      <c r="E2508" s="532">
        <v>0</v>
      </c>
      <c r="F2508" s="532">
        <v>106047.65306112744</v>
      </c>
      <c r="G2508" s="532">
        <v>0</v>
      </c>
      <c r="H2508" s="532">
        <v>0</v>
      </c>
      <c r="I2508" s="532">
        <v>0</v>
      </c>
    </row>
    <row r="2509" spans="1:9" x14ac:dyDescent="0.25">
      <c r="A2509" s="216" t="s">
        <v>3157</v>
      </c>
      <c r="B2509" s="1">
        <v>30008088</v>
      </c>
      <c r="C2509" s="551" t="s">
        <v>816</v>
      </c>
      <c r="D2509" s="1" t="s">
        <v>538</v>
      </c>
      <c r="E2509" s="532">
        <v>0</v>
      </c>
      <c r="F2509" s="532">
        <v>90125.36354761722</v>
      </c>
      <c r="G2509" s="532">
        <v>0</v>
      </c>
      <c r="H2509" s="532">
        <v>0</v>
      </c>
      <c r="I2509" s="532">
        <v>0</v>
      </c>
    </row>
    <row r="2510" spans="1:9" x14ac:dyDescent="0.25">
      <c r="A2510" s="216" t="s">
        <v>3158</v>
      </c>
      <c r="B2510" s="1">
        <v>30008089</v>
      </c>
      <c r="C2510" s="551" t="s">
        <v>722</v>
      </c>
      <c r="D2510" s="1" t="s">
        <v>538</v>
      </c>
      <c r="E2510" s="532">
        <v>0</v>
      </c>
      <c r="F2510" s="532">
        <v>95145.873047369343</v>
      </c>
      <c r="G2510" s="532">
        <v>0</v>
      </c>
      <c r="H2510" s="532">
        <v>0</v>
      </c>
      <c r="I2510" s="532">
        <v>0</v>
      </c>
    </row>
    <row r="2511" spans="1:9" x14ac:dyDescent="0.25">
      <c r="A2511" s="216" t="s">
        <v>3159</v>
      </c>
      <c r="B2511" s="1">
        <v>30008090</v>
      </c>
      <c r="C2511" s="551" t="s">
        <v>794</v>
      </c>
      <c r="D2511" s="1" t="s">
        <v>538</v>
      </c>
      <c r="E2511" s="532">
        <v>0</v>
      </c>
      <c r="F2511" s="532">
        <v>81155.369148628422</v>
      </c>
      <c r="G2511" s="532">
        <v>0</v>
      </c>
      <c r="H2511" s="532">
        <v>0</v>
      </c>
      <c r="I2511" s="532">
        <v>0</v>
      </c>
    </row>
    <row r="2512" spans="1:9" x14ac:dyDescent="0.25">
      <c r="A2512" s="216" t="s">
        <v>3160</v>
      </c>
      <c r="B2512" s="1">
        <v>30008092</v>
      </c>
      <c r="C2512" s="551" t="s">
        <v>722</v>
      </c>
      <c r="D2512" s="1" t="s">
        <v>538</v>
      </c>
      <c r="E2512" s="532">
        <v>0</v>
      </c>
      <c r="F2512" s="532">
        <v>86676.428308977687</v>
      </c>
      <c r="G2512" s="532">
        <v>0</v>
      </c>
      <c r="H2512" s="532">
        <v>0</v>
      </c>
      <c r="I2512" s="532">
        <v>0</v>
      </c>
    </row>
    <row r="2513" spans="1:9" x14ac:dyDescent="0.25">
      <c r="A2513" s="216" t="s">
        <v>3161</v>
      </c>
      <c r="B2513" s="1">
        <v>30008104</v>
      </c>
      <c r="C2513" s="551" t="s">
        <v>570</v>
      </c>
      <c r="D2513" s="1" t="s">
        <v>538</v>
      </c>
      <c r="E2513" s="532">
        <v>0</v>
      </c>
      <c r="F2513" s="532">
        <v>153045.56171088977</v>
      </c>
      <c r="G2513" s="532">
        <v>0</v>
      </c>
      <c r="H2513" s="532">
        <v>0</v>
      </c>
      <c r="I2513" s="532">
        <v>0</v>
      </c>
    </row>
    <row r="2514" spans="1:9" x14ac:dyDescent="0.25">
      <c r="A2514" s="216" t="s">
        <v>3162</v>
      </c>
      <c r="B2514" s="1">
        <v>30008111</v>
      </c>
      <c r="C2514" s="551" t="s">
        <v>1195</v>
      </c>
      <c r="D2514" s="1" t="s">
        <v>540</v>
      </c>
      <c r="E2514" s="532">
        <v>19816.26592603125</v>
      </c>
      <c r="F2514" s="532">
        <v>143951.71735627329</v>
      </c>
      <c r="G2514" s="532">
        <v>1228.6084874139376</v>
      </c>
      <c r="H2514" s="532">
        <v>287.33585592745317</v>
      </c>
      <c r="I2514" s="532">
        <v>1515.9443433413908</v>
      </c>
    </row>
    <row r="2515" spans="1:9" x14ac:dyDescent="0.25">
      <c r="A2515" s="216" t="s">
        <v>3163</v>
      </c>
      <c r="B2515" s="1">
        <v>30008128</v>
      </c>
      <c r="C2515" s="551" t="s">
        <v>916</v>
      </c>
      <c r="D2515" s="1" t="s">
        <v>540</v>
      </c>
      <c r="E2515" s="532">
        <v>8183.73233269922</v>
      </c>
      <c r="F2515" s="532">
        <v>67184.209890441314</v>
      </c>
      <c r="G2515" s="532">
        <v>507.39140462735162</v>
      </c>
      <c r="H2515" s="532">
        <v>118.6641188241387</v>
      </c>
      <c r="I2515" s="532">
        <v>626.05552345149033</v>
      </c>
    </row>
    <row r="2516" spans="1:9" x14ac:dyDescent="0.25">
      <c r="A2516" s="216" t="s">
        <v>3164</v>
      </c>
      <c r="B2516" s="1">
        <v>30008153</v>
      </c>
      <c r="C2516" s="551" t="s">
        <v>544</v>
      </c>
      <c r="D2516" s="1" t="s">
        <v>540</v>
      </c>
      <c r="E2516" s="532">
        <v>4716.4005535165397</v>
      </c>
      <c r="F2516" s="532">
        <v>65152.04410394864</v>
      </c>
      <c r="G2516" s="532">
        <v>292.41683431802545</v>
      </c>
      <c r="H2516" s="532">
        <v>68.387808025989827</v>
      </c>
      <c r="I2516" s="532">
        <v>360.80464234401529</v>
      </c>
    </row>
    <row r="2517" spans="1:9" x14ac:dyDescent="0.25">
      <c r="A2517" s="216" t="s">
        <v>3165</v>
      </c>
      <c r="B2517" s="1">
        <v>30008159</v>
      </c>
      <c r="C2517" s="551" t="s">
        <v>544</v>
      </c>
      <c r="D2517" s="1" t="s">
        <v>540</v>
      </c>
      <c r="E2517" s="532">
        <v>7738.1046830234882</v>
      </c>
      <c r="F2517" s="532">
        <v>76984.657397526054</v>
      </c>
      <c r="G2517" s="532">
        <v>479.76249034745626</v>
      </c>
      <c r="H2517" s="532">
        <v>112.20251790384059</v>
      </c>
      <c r="I2517" s="532">
        <v>591.96500825129681</v>
      </c>
    </row>
    <row r="2518" spans="1:9" x14ac:dyDescent="0.25">
      <c r="A2518" s="216" t="s">
        <v>3166</v>
      </c>
      <c r="B2518" s="1">
        <v>30008161</v>
      </c>
      <c r="C2518" s="551" t="s">
        <v>1956</v>
      </c>
      <c r="D2518" s="1" t="s">
        <v>540</v>
      </c>
      <c r="E2518" s="532">
        <v>7650.7301559160078</v>
      </c>
      <c r="F2518" s="532">
        <v>75524.604504535615</v>
      </c>
      <c r="G2518" s="532">
        <v>474.34526966679249</v>
      </c>
      <c r="H2518" s="532">
        <v>110.93558726078211</v>
      </c>
      <c r="I2518" s="532">
        <v>585.28085692757463</v>
      </c>
    </row>
    <row r="2519" spans="1:9" x14ac:dyDescent="0.25">
      <c r="A2519" s="216" t="s">
        <v>3167</v>
      </c>
      <c r="B2519" s="1">
        <v>30008167</v>
      </c>
      <c r="C2519" s="551" t="s">
        <v>983</v>
      </c>
      <c r="D2519" s="1" t="s">
        <v>540</v>
      </c>
      <c r="E2519" s="532">
        <v>7488.9583541891034</v>
      </c>
      <c r="F2519" s="532">
        <v>73927.687131948987</v>
      </c>
      <c r="G2519" s="532">
        <v>464.31541795972441</v>
      </c>
      <c r="H2519" s="532">
        <v>108.58989613574201</v>
      </c>
      <c r="I2519" s="532">
        <v>572.90531409546645</v>
      </c>
    </row>
    <row r="2520" spans="1:9" x14ac:dyDescent="0.25">
      <c r="A2520" s="216" t="s">
        <v>3168</v>
      </c>
      <c r="B2520" s="1">
        <v>30008170</v>
      </c>
      <c r="C2520" s="551" t="s">
        <v>603</v>
      </c>
      <c r="D2520" s="1" t="s">
        <v>538</v>
      </c>
      <c r="E2520" s="532">
        <v>0</v>
      </c>
      <c r="F2520" s="532">
        <v>92305.60523728354</v>
      </c>
      <c r="G2520" s="532">
        <v>0</v>
      </c>
      <c r="H2520" s="532">
        <v>0</v>
      </c>
      <c r="I2520" s="532">
        <v>0</v>
      </c>
    </row>
    <row r="2521" spans="1:9" x14ac:dyDescent="0.25">
      <c r="A2521" s="216" t="s">
        <v>3169</v>
      </c>
      <c r="B2521" s="1">
        <v>30008172</v>
      </c>
      <c r="C2521" s="551" t="s">
        <v>554</v>
      </c>
      <c r="D2521" s="1" t="s">
        <v>540</v>
      </c>
      <c r="E2521" s="532">
        <v>8566.5500375000029</v>
      </c>
      <c r="F2521" s="532">
        <v>94812.565538869865</v>
      </c>
      <c r="G2521" s="532">
        <v>531.12610232500015</v>
      </c>
      <c r="H2521" s="532">
        <v>124.21497554375004</v>
      </c>
      <c r="I2521" s="532">
        <v>655.34107786875018</v>
      </c>
    </row>
    <row r="2522" spans="1:9" x14ac:dyDescent="0.25">
      <c r="A2522" s="216" t="s">
        <v>3170</v>
      </c>
      <c r="B2522" s="1">
        <v>30008174</v>
      </c>
      <c r="C2522" s="551" t="s">
        <v>603</v>
      </c>
      <c r="D2522" s="1" t="s">
        <v>538</v>
      </c>
      <c r="E2522" s="532">
        <v>0</v>
      </c>
      <c r="F2522" s="532">
        <v>108693.37966027397</v>
      </c>
      <c r="G2522" s="532">
        <v>0</v>
      </c>
      <c r="H2522" s="532">
        <v>0</v>
      </c>
      <c r="I2522" s="532">
        <v>0</v>
      </c>
    </row>
    <row r="2523" spans="1:9" x14ac:dyDescent="0.25">
      <c r="A2523" s="216" t="s">
        <v>3171</v>
      </c>
      <c r="B2523" s="1">
        <v>30008178</v>
      </c>
      <c r="C2523" s="551" t="s">
        <v>603</v>
      </c>
      <c r="D2523" s="1" t="s">
        <v>538</v>
      </c>
      <c r="E2523" s="532">
        <v>0</v>
      </c>
      <c r="F2523" s="532">
        <v>90433.098401499155</v>
      </c>
      <c r="G2523" s="532">
        <v>0</v>
      </c>
      <c r="H2523" s="532">
        <v>0</v>
      </c>
      <c r="I2523" s="532">
        <v>0</v>
      </c>
    </row>
    <row r="2524" spans="1:9" x14ac:dyDescent="0.25">
      <c r="A2524" s="216" t="s">
        <v>3172</v>
      </c>
      <c r="B2524" s="1">
        <v>30008181</v>
      </c>
      <c r="C2524" s="551" t="s">
        <v>603</v>
      </c>
      <c r="D2524" s="1" t="s">
        <v>538</v>
      </c>
      <c r="E2524" s="532">
        <v>0</v>
      </c>
      <c r="F2524" s="532">
        <v>98650.391777052879</v>
      </c>
      <c r="G2524" s="532">
        <v>0</v>
      </c>
      <c r="H2524" s="532">
        <v>0</v>
      </c>
      <c r="I2524" s="532">
        <v>0</v>
      </c>
    </row>
    <row r="2525" spans="1:9" x14ac:dyDescent="0.25">
      <c r="A2525" s="216" t="s">
        <v>3173</v>
      </c>
      <c r="B2525" s="1">
        <v>30008184</v>
      </c>
      <c r="C2525" s="551" t="s">
        <v>572</v>
      </c>
      <c r="D2525" s="1" t="s">
        <v>538</v>
      </c>
      <c r="E2525" s="532">
        <v>0</v>
      </c>
      <c r="F2525" s="532">
        <v>105371.57357466423</v>
      </c>
      <c r="G2525" s="532">
        <v>0</v>
      </c>
      <c r="H2525" s="532">
        <v>0</v>
      </c>
      <c r="I2525" s="532">
        <v>0</v>
      </c>
    </row>
    <row r="2526" spans="1:9" x14ac:dyDescent="0.25">
      <c r="A2526" s="216" t="s">
        <v>3174</v>
      </c>
      <c r="B2526" s="1">
        <v>30008186</v>
      </c>
      <c r="C2526" s="551" t="s">
        <v>603</v>
      </c>
      <c r="D2526" s="1" t="s">
        <v>538</v>
      </c>
      <c r="E2526" s="532">
        <v>0</v>
      </c>
      <c r="F2526" s="532">
        <v>109445.81345753424</v>
      </c>
      <c r="G2526" s="532">
        <v>0</v>
      </c>
      <c r="H2526" s="532">
        <v>0</v>
      </c>
      <c r="I2526" s="532">
        <v>0</v>
      </c>
    </row>
    <row r="2527" spans="1:9" x14ac:dyDescent="0.25">
      <c r="A2527" s="216" t="s">
        <v>3175</v>
      </c>
      <c r="B2527" s="1">
        <v>30008205</v>
      </c>
      <c r="C2527" s="551" t="s">
        <v>969</v>
      </c>
      <c r="D2527" s="1" t="s">
        <v>540</v>
      </c>
      <c r="E2527" s="532">
        <v>0</v>
      </c>
      <c r="F2527" s="532">
        <v>0</v>
      </c>
      <c r="G2527" s="532">
        <v>0</v>
      </c>
      <c r="H2527" s="532">
        <v>0</v>
      </c>
      <c r="I2527" s="532">
        <v>0</v>
      </c>
    </row>
    <row r="2528" spans="1:9" x14ac:dyDescent="0.25">
      <c r="A2528" s="216" t="s">
        <v>3176</v>
      </c>
      <c r="B2528" s="1">
        <v>30008216</v>
      </c>
      <c r="C2528" s="551" t="s">
        <v>765</v>
      </c>
      <c r="D2528" s="1" t="s">
        <v>538</v>
      </c>
      <c r="E2528" s="532">
        <v>0</v>
      </c>
      <c r="F2528" s="532">
        <v>62432.934429213528</v>
      </c>
      <c r="G2528" s="532">
        <v>0</v>
      </c>
      <c r="H2528" s="532">
        <v>0</v>
      </c>
      <c r="I2528" s="532">
        <v>0</v>
      </c>
    </row>
    <row r="2529" spans="1:9" x14ac:dyDescent="0.25">
      <c r="A2529" s="216" t="s">
        <v>3177</v>
      </c>
      <c r="B2529" s="1">
        <v>30008218</v>
      </c>
      <c r="C2529" s="551" t="s">
        <v>553</v>
      </c>
      <c r="D2529" s="1" t="s">
        <v>538</v>
      </c>
      <c r="E2529" s="532">
        <v>0</v>
      </c>
      <c r="F2529" s="532">
        <v>87658.468265270509</v>
      </c>
      <c r="G2529" s="532">
        <v>0</v>
      </c>
      <c r="H2529" s="532">
        <v>0</v>
      </c>
      <c r="I2529" s="532">
        <v>0</v>
      </c>
    </row>
    <row r="2530" spans="1:9" x14ac:dyDescent="0.25">
      <c r="A2530" s="216" t="s">
        <v>3178</v>
      </c>
      <c r="B2530" s="1">
        <v>30008220</v>
      </c>
      <c r="C2530" s="551" t="s">
        <v>1707</v>
      </c>
      <c r="D2530" s="1" t="s">
        <v>540</v>
      </c>
      <c r="E2530" s="532">
        <v>20752.467465843754</v>
      </c>
      <c r="F2530" s="532">
        <v>136973.54246584376</v>
      </c>
      <c r="G2530" s="532">
        <v>1286.6529828823127</v>
      </c>
      <c r="H2530" s="532">
        <v>300.91077825473445</v>
      </c>
      <c r="I2530" s="532">
        <v>1587.5637611370471</v>
      </c>
    </row>
    <row r="2531" spans="1:9" x14ac:dyDescent="0.25">
      <c r="A2531" s="216" t="s">
        <v>3179</v>
      </c>
      <c r="B2531" s="1">
        <v>30008227</v>
      </c>
      <c r="C2531" s="551" t="s">
        <v>1031</v>
      </c>
      <c r="D2531" s="1" t="s">
        <v>540</v>
      </c>
      <c r="E2531" s="532">
        <v>10494.023795937503</v>
      </c>
      <c r="F2531" s="532">
        <v>105513.2421622361</v>
      </c>
      <c r="G2531" s="532">
        <v>650.6294753481252</v>
      </c>
      <c r="H2531" s="532">
        <v>152.16334504109381</v>
      </c>
      <c r="I2531" s="532">
        <v>802.79282038921906</v>
      </c>
    </row>
    <row r="2532" spans="1:9" x14ac:dyDescent="0.25">
      <c r="A2532" s="216" t="s">
        <v>3180</v>
      </c>
      <c r="B2532" s="1">
        <v>30008229</v>
      </c>
      <c r="C2532" s="551" t="s">
        <v>1615</v>
      </c>
      <c r="D2532" s="1" t="s">
        <v>538</v>
      </c>
      <c r="E2532" s="532">
        <v>0</v>
      </c>
      <c r="F2532" s="532">
        <v>52467.899519609244</v>
      </c>
      <c r="G2532" s="532">
        <v>0</v>
      </c>
      <c r="H2532" s="532">
        <v>0</v>
      </c>
      <c r="I2532" s="532">
        <v>0</v>
      </c>
    </row>
    <row r="2533" spans="1:9" x14ac:dyDescent="0.25">
      <c r="A2533" s="216" t="s">
        <v>3181</v>
      </c>
      <c r="B2533" s="1">
        <v>30008230</v>
      </c>
      <c r="C2533" s="551" t="s">
        <v>1031</v>
      </c>
      <c r="D2533" s="1" t="s">
        <v>540</v>
      </c>
      <c r="E2533" s="532">
        <v>17592.022398437501</v>
      </c>
      <c r="F2533" s="532">
        <v>127150.34875884459</v>
      </c>
      <c r="G2533" s="532">
        <v>1090.705388703125</v>
      </c>
      <c r="H2533" s="532">
        <v>255.08432477734377</v>
      </c>
      <c r="I2533" s="532">
        <v>1345.7897134804687</v>
      </c>
    </row>
    <row r="2534" spans="1:9" x14ac:dyDescent="0.25">
      <c r="A2534" s="216" t="s">
        <v>3182</v>
      </c>
      <c r="B2534" s="1">
        <v>30008232</v>
      </c>
      <c r="C2534" s="551" t="s">
        <v>1577</v>
      </c>
      <c r="D2534" s="1" t="s">
        <v>540</v>
      </c>
      <c r="E2534" s="532">
        <v>7879.2985607415631</v>
      </c>
      <c r="F2534" s="532">
        <v>78695.691135485293</v>
      </c>
      <c r="G2534" s="532">
        <v>488.51651076597693</v>
      </c>
      <c r="H2534" s="532">
        <v>114.24982913075267</v>
      </c>
      <c r="I2534" s="532">
        <v>602.76633989672962</v>
      </c>
    </row>
    <row r="2535" spans="1:9" x14ac:dyDescent="0.25">
      <c r="A2535" s="216" t="s">
        <v>3183</v>
      </c>
      <c r="B2535" s="1">
        <v>30008236</v>
      </c>
      <c r="C2535" s="551" t="s">
        <v>2030</v>
      </c>
      <c r="D2535" s="1" t="s">
        <v>540</v>
      </c>
      <c r="E2535" s="532">
        <v>7388.6494073437507</v>
      </c>
      <c r="F2535" s="532">
        <v>73865.958649557375</v>
      </c>
      <c r="G2535" s="532">
        <v>458.09626325531252</v>
      </c>
      <c r="H2535" s="532">
        <v>107.1354164064844</v>
      </c>
      <c r="I2535" s="532">
        <v>565.23167966179687</v>
      </c>
    </row>
    <row r="2536" spans="1:9" x14ac:dyDescent="0.25">
      <c r="A2536" s="216" t="s">
        <v>3184</v>
      </c>
      <c r="B2536" s="1">
        <v>30008239</v>
      </c>
      <c r="C2536" s="551" t="s">
        <v>1615</v>
      </c>
      <c r="D2536" s="1" t="s">
        <v>538</v>
      </c>
      <c r="E2536" s="532">
        <v>0</v>
      </c>
      <c r="F2536" s="532">
        <v>61889.374749845367</v>
      </c>
      <c r="G2536" s="532">
        <v>0</v>
      </c>
      <c r="H2536" s="532">
        <v>0</v>
      </c>
      <c r="I2536" s="532">
        <v>0</v>
      </c>
    </row>
    <row r="2537" spans="1:9" x14ac:dyDescent="0.25">
      <c r="A2537" s="216" t="s">
        <v>3185</v>
      </c>
      <c r="B2537" s="1">
        <v>30008244</v>
      </c>
      <c r="C2537" s="551" t="s">
        <v>774</v>
      </c>
      <c r="D2537" s="1" t="s">
        <v>538</v>
      </c>
      <c r="E2537" s="532">
        <v>0</v>
      </c>
      <c r="F2537" s="532">
        <v>52285.037677170905</v>
      </c>
      <c r="G2537" s="532">
        <v>0</v>
      </c>
      <c r="H2537" s="532">
        <v>0</v>
      </c>
      <c r="I2537" s="532">
        <v>0</v>
      </c>
    </row>
    <row r="2538" spans="1:9" x14ac:dyDescent="0.25">
      <c r="A2538" s="216" t="s">
        <v>3186</v>
      </c>
      <c r="B2538" s="1">
        <v>30008246</v>
      </c>
      <c r="C2538" s="551" t="s">
        <v>544</v>
      </c>
      <c r="D2538" s="1" t="s">
        <v>540</v>
      </c>
      <c r="E2538" s="532">
        <v>9081.1544772589295</v>
      </c>
      <c r="F2538" s="532">
        <v>94723.470265937533</v>
      </c>
      <c r="G2538" s="532">
        <v>563.03157759005364</v>
      </c>
      <c r="H2538" s="532">
        <v>131.67673992025448</v>
      </c>
      <c r="I2538" s="532">
        <v>694.70831751030812</v>
      </c>
    </row>
    <row r="2539" spans="1:9" x14ac:dyDescent="0.25">
      <c r="A2539" s="216" t="s">
        <v>3187</v>
      </c>
      <c r="B2539" s="1">
        <v>30008248</v>
      </c>
      <c r="C2539" s="551" t="s">
        <v>765</v>
      </c>
      <c r="D2539" s="1" t="s">
        <v>538</v>
      </c>
      <c r="E2539" s="532">
        <v>0</v>
      </c>
      <c r="F2539" s="532">
        <v>56018.658914746804</v>
      </c>
      <c r="G2539" s="532">
        <v>0</v>
      </c>
      <c r="H2539" s="532">
        <v>0</v>
      </c>
      <c r="I2539" s="532">
        <v>0</v>
      </c>
    </row>
    <row r="2540" spans="1:9" x14ac:dyDescent="0.25">
      <c r="A2540" s="216" t="s">
        <v>3188</v>
      </c>
      <c r="B2540" s="1">
        <v>30008249</v>
      </c>
      <c r="C2540" s="551" t="s">
        <v>695</v>
      </c>
      <c r="D2540" s="1" t="s">
        <v>540</v>
      </c>
      <c r="E2540" s="532">
        <v>4589.2232343750002</v>
      </c>
      <c r="F2540" s="532">
        <v>62509.984987532865</v>
      </c>
      <c r="G2540" s="532">
        <v>284.53184053125</v>
      </c>
      <c r="H2540" s="532">
        <v>66.543736898437501</v>
      </c>
      <c r="I2540" s="532">
        <v>351.07557742968748</v>
      </c>
    </row>
    <row r="2541" spans="1:9" x14ac:dyDescent="0.25">
      <c r="A2541" s="216" t="s">
        <v>3189</v>
      </c>
      <c r="B2541" s="1">
        <v>30008250</v>
      </c>
      <c r="C2541" s="551" t="s">
        <v>913</v>
      </c>
      <c r="D2541" s="1" t="s">
        <v>540</v>
      </c>
      <c r="E2541" s="532">
        <v>6799.6990922656259</v>
      </c>
      <c r="F2541" s="532">
        <v>67991.810542304695</v>
      </c>
      <c r="G2541" s="532">
        <v>421.58134372046879</v>
      </c>
      <c r="H2541" s="532">
        <v>98.595636837851586</v>
      </c>
      <c r="I2541" s="532">
        <v>520.17698055832034</v>
      </c>
    </row>
    <row r="2542" spans="1:9" x14ac:dyDescent="0.25">
      <c r="A2542" s="216" t="s">
        <v>3190</v>
      </c>
      <c r="B2542" s="1">
        <v>30008251</v>
      </c>
      <c r="C2542" s="551" t="s">
        <v>555</v>
      </c>
      <c r="D2542" s="1" t="s">
        <v>538</v>
      </c>
      <c r="E2542" s="532">
        <v>0</v>
      </c>
      <c r="F2542" s="532">
        <v>64716.172040205194</v>
      </c>
      <c r="G2542" s="532">
        <v>0</v>
      </c>
      <c r="H2542" s="532">
        <v>0</v>
      </c>
      <c r="I2542" s="532">
        <v>0</v>
      </c>
    </row>
    <row r="2543" spans="1:9" x14ac:dyDescent="0.25">
      <c r="A2543" s="216" t="s">
        <v>3191</v>
      </c>
      <c r="B2543" s="1">
        <v>30008252</v>
      </c>
      <c r="C2543" s="551" t="s">
        <v>746</v>
      </c>
      <c r="D2543" s="1" t="s">
        <v>540</v>
      </c>
      <c r="E2543" s="532">
        <v>20378.598746350002</v>
      </c>
      <c r="F2543" s="532">
        <v>134091.51874635002</v>
      </c>
      <c r="G2543" s="532">
        <v>1263.4731222737</v>
      </c>
      <c r="H2543" s="532">
        <v>295.48968182207506</v>
      </c>
      <c r="I2543" s="532">
        <v>1558.962804095775</v>
      </c>
    </row>
    <row r="2544" spans="1:9" x14ac:dyDescent="0.25">
      <c r="A2544" s="216" t="s">
        <v>3192</v>
      </c>
      <c r="B2544" s="1">
        <v>30008255</v>
      </c>
      <c r="C2544" s="551" t="s">
        <v>544</v>
      </c>
      <c r="D2544" s="1" t="s">
        <v>540</v>
      </c>
      <c r="E2544" s="532">
        <v>3630.3249261863602</v>
      </c>
      <c r="F2544" s="532">
        <v>49482.040458641997</v>
      </c>
      <c r="G2544" s="532">
        <v>225.08014542355434</v>
      </c>
      <c r="H2544" s="532">
        <v>52.639711429702224</v>
      </c>
      <c r="I2544" s="532">
        <v>277.71985685325654</v>
      </c>
    </row>
    <row r="2545" spans="1:9" x14ac:dyDescent="0.25">
      <c r="A2545" s="216" t="s">
        <v>3193</v>
      </c>
      <c r="B2545" s="1">
        <v>30008256</v>
      </c>
      <c r="C2545" s="551" t="s">
        <v>816</v>
      </c>
      <c r="D2545" s="1" t="s">
        <v>538</v>
      </c>
      <c r="E2545" s="532">
        <v>0</v>
      </c>
      <c r="F2545" s="532">
        <v>94620.4796122181</v>
      </c>
      <c r="G2545" s="532">
        <v>0</v>
      </c>
      <c r="H2545" s="532">
        <v>0</v>
      </c>
      <c r="I2545" s="532">
        <v>0</v>
      </c>
    </row>
    <row r="2546" spans="1:9" x14ac:dyDescent="0.25">
      <c r="A2546" s="216" t="s">
        <v>3194</v>
      </c>
      <c r="B2546" s="1">
        <v>30008261</v>
      </c>
      <c r="C2546" s="551" t="s">
        <v>639</v>
      </c>
      <c r="D2546" s="1" t="s">
        <v>538</v>
      </c>
      <c r="E2546" s="532">
        <v>0</v>
      </c>
      <c r="F2546" s="532">
        <v>115553.00341890518</v>
      </c>
      <c r="G2546" s="532">
        <v>0</v>
      </c>
      <c r="H2546" s="532">
        <v>0</v>
      </c>
      <c r="I2546" s="532">
        <v>0</v>
      </c>
    </row>
    <row r="2547" spans="1:9" x14ac:dyDescent="0.25">
      <c r="A2547" s="216" t="s">
        <v>3195</v>
      </c>
      <c r="B2547" s="1">
        <v>30008263</v>
      </c>
      <c r="C2547" s="551" t="s">
        <v>639</v>
      </c>
      <c r="D2547" s="1" t="s">
        <v>538</v>
      </c>
      <c r="E2547" s="532">
        <v>0</v>
      </c>
      <c r="F2547" s="532">
        <v>110186.35771943202</v>
      </c>
      <c r="G2547" s="532">
        <v>0</v>
      </c>
      <c r="H2547" s="532">
        <v>0</v>
      </c>
      <c r="I2547" s="532">
        <v>0</v>
      </c>
    </row>
    <row r="2548" spans="1:9" x14ac:dyDescent="0.25">
      <c r="A2548" s="216" t="s">
        <v>3196</v>
      </c>
      <c r="B2548" s="1">
        <v>30008268</v>
      </c>
      <c r="C2548" s="551" t="s">
        <v>765</v>
      </c>
      <c r="D2548" s="1" t="s">
        <v>538</v>
      </c>
      <c r="E2548" s="532">
        <v>0</v>
      </c>
      <c r="F2548" s="532">
        <v>60171.887248975152</v>
      </c>
      <c r="G2548" s="532">
        <v>0</v>
      </c>
      <c r="H2548" s="532">
        <v>0</v>
      </c>
      <c r="I2548" s="532">
        <v>0</v>
      </c>
    </row>
    <row r="2549" spans="1:9" x14ac:dyDescent="0.25">
      <c r="A2549" s="216" t="s">
        <v>3197</v>
      </c>
      <c r="B2549" s="1">
        <v>30008269</v>
      </c>
      <c r="C2549" s="551" t="s">
        <v>555</v>
      </c>
      <c r="D2549" s="1" t="s">
        <v>538</v>
      </c>
      <c r="E2549" s="532">
        <v>0</v>
      </c>
      <c r="F2549" s="532">
        <v>74714.98777427453</v>
      </c>
      <c r="G2549" s="532">
        <v>0</v>
      </c>
      <c r="H2549" s="532">
        <v>0</v>
      </c>
      <c r="I2549" s="532">
        <v>0</v>
      </c>
    </row>
    <row r="2550" spans="1:9" x14ac:dyDescent="0.25">
      <c r="A2550" s="216" t="s">
        <v>3198</v>
      </c>
      <c r="B2550" s="1">
        <v>30008270</v>
      </c>
      <c r="C2550" s="551" t="s">
        <v>639</v>
      </c>
      <c r="D2550" s="1" t="s">
        <v>538</v>
      </c>
      <c r="E2550" s="532">
        <v>0</v>
      </c>
      <c r="F2550" s="532">
        <v>101962.77069832179</v>
      </c>
      <c r="G2550" s="532">
        <v>0</v>
      </c>
      <c r="H2550" s="532">
        <v>0</v>
      </c>
      <c r="I2550" s="532">
        <v>0</v>
      </c>
    </row>
    <row r="2551" spans="1:9" x14ac:dyDescent="0.25">
      <c r="A2551" s="216" t="s">
        <v>3199</v>
      </c>
      <c r="B2551" s="1">
        <v>30008271</v>
      </c>
      <c r="C2551" s="551" t="s">
        <v>544</v>
      </c>
      <c r="D2551" s="1" t="s">
        <v>540</v>
      </c>
      <c r="E2551" s="532">
        <v>3205.1135068875005</v>
      </c>
      <c r="F2551" s="532">
        <v>44637.079215701073</v>
      </c>
      <c r="G2551" s="532">
        <v>198.71703742702502</v>
      </c>
      <c r="H2551" s="532">
        <v>46.474145849868762</v>
      </c>
      <c r="I2551" s="532">
        <v>245.19118327689378</v>
      </c>
    </row>
    <row r="2552" spans="1:9" x14ac:dyDescent="0.25">
      <c r="A2552" s="216" t="s">
        <v>3200</v>
      </c>
      <c r="B2552" s="1">
        <v>30008273</v>
      </c>
      <c r="C2552" s="551" t="s">
        <v>644</v>
      </c>
      <c r="D2552" s="1" t="s">
        <v>540</v>
      </c>
      <c r="E2552" s="532">
        <v>7442.1903450781256</v>
      </c>
      <c r="F2552" s="532">
        <v>78538.588016433016</v>
      </c>
      <c r="G2552" s="532">
        <v>461.41580139484375</v>
      </c>
      <c r="H2552" s="532">
        <v>107.91176000363282</v>
      </c>
      <c r="I2552" s="532">
        <v>569.32756139847652</v>
      </c>
    </row>
    <row r="2553" spans="1:9" x14ac:dyDescent="0.25">
      <c r="A2553" s="216" t="s">
        <v>3201</v>
      </c>
      <c r="B2553" s="1">
        <v>30008278</v>
      </c>
      <c r="C2553" s="551" t="s">
        <v>639</v>
      </c>
      <c r="D2553" s="1" t="s">
        <v>538</v>
      </c>
      <c r="E2553" s="532">
        <v>0</v>
      </c>
      <c r="F2553" s="532">
        <v>96139.639725264307</v>
      </c>
      <c r="G2553" s="532">
        <v>0</v>
      </c>
      <c r="H2553" s="532">
        <v>0</v>
      </c>
      <c r="I2553" s="532">
        <v>0</v>
      </c>
    </row>
    <row r="2554" spans="1:9" x14ac:dyDescent="0.25">
      <c r="A2554" s="216" t="s">
        <v>3202</v>
      </c>
      <c r="B2554" s="1">
        <v>30008279</v>
      </c>
      <c r="C2554" s="551" t="s">
        <v>719</v>
      </c>
      <c r="D2554" s="1" t="s">
        <v>538</v>
      </c>
      <c r="E2554" s="532">
        <v>0</v>
      </c>
      <c r="F2554" s="532">
        <v>81712.873158273607</v>
      </c>
      <c r="G2554" s="532">
        <v>0</v>
      </c>
      <c r="H2554" s="532">
        <v>0</v>
      </c>
      <c r="I2554" s="532">
        <v>0</v>
      </c>
    </row>
    <row r="2555" spans="1:9" x14ac:dyDescent="0.25">
      <c r="A2555" s="216" t="s">
        <v>3203</v>
      </c>
      <c r="B2555" s="1">
        <v>30008280</v>
      </c>
      <c r="C2555" s="551" t="s">
        <v>717</v>
      </c>
      <c r="D2555" s="1" t="s">
        <v>538</v>
      </c>
      <c r="E2555" s="532">
        <v>0</v>
      </c>
      <c r="F2555" s="532">
        <v>101323.63073111803</v>
      </c>
      <c r="G2555" s="532">
        <v>0</v>
      </c>
      <c r="H2555" s="532">
        <v>0</v>
      </c>
      <c r="I2555" s="532">
        <v>0</v>
      </c>
    </row>
    <row r="2556" spans="1:9" x14ac:dyDescent="0.25">
      <c r="A2556" s="216" t="s">
        <v>3204</v>
      </c>
      <c r="B2556" s="1">
        <v>30008291</v>
      </c>
      <c r="C2556" s="551" t="s">
        <v>1092</v>
      </c>
      <c r="D2556" s="1" t="s">
        <v>540</v>
      </c>
      <c r="E2556" s="532">
        <v>11709.296000632346</v>
      </c>
      <c r="F2556" s="532">
        <v>117044.0352351864</v>
      </c>
      <c r="G2556" s="532">
        <v>725.97635203920549</v>
      </c>
      <c r="H2556" s="532">
        <v>169.78479200916902</v>
      </c>
      <c r="I2556" s="532">
        <v>895.76114404837449</v>
      </c>
    </row>
    <row r="2557" spans="1:9" x14ac:dyDescent="0.25">
      <c r="A2557" s="216" t="s">
        <v>3205</v>
      </c>
      <c r="B2557" s="1">
        <v>30008293</v>
      </c>
      <c r="C2557" s="551" t="s">
        <v>1262</v>
      </c>
      <c r="D2557" s="1" t="s">
        <v>540</v>
      </c>
      <c r="E2557" s="532">
        <v>7442.1903450781256</v>
      </c>
      <c r="F2557" s="532">
        <v>74416.397218645056</v>
      </c>
      <c r="G2557" s="532">
        <v>461.41580139484375</v>
      </c>
      <c r="H2557" s="532">
        <v>107.91176000363282</v>
      </c>
      <c r="I2557" s="532">
        <v>569.32756139847652</v>
      </c>
    </row>
    <row r="2558" spans="1:9" x14ac:dyDescent="0.25">
      <c r="A2558" s="216" t="s">
        <v>3206</v>
      </c>
      <c r="B2558" s="1">
        <v>30008297</v>
      </c>
      <c r="C2558" s="551" t="s">
        <v>1405</v>
      </c>
      <c r="D2558" s="1" t="s">
        <v>538</v>
      </c>
      <c r="E2558" s="532">
        <v>0</v>
      </c>
      <c r="F2558" s="532">
        <v>53811.425780032252</v>
      </c>
      <c r="G2558" s="532">
        <v>0</v>
      </c>
      <c r="H2558" s="532">
        <v>0</v>
      </c>
      <c r="I2558" s="532">
        <v>0</v>
      </c>
    </row>
    <row r="2559" spans="1:9" x14ac:dyDescent="0.25">
      <c r="A2559" s="216" t="s">
        <v>3207</v>
      </c>
      <c r="B2559" s="1">
        <v>30008299</v>
      </c>
      <c r="C2559" s="551" t="s">
        <v>1271</v>
      </c>
      <c r="D2559" s="1" t="s">
        <v>540</v>
      </c>
      <c r="E2559" s="532">
        <v>7442.1903450781256</v>
      </c>
      <c r="F2559" s="532">
        <v>78568.830089778741</v>
      </c>
      <c r="G2559" s="532">
        <v>461.41580139484375</v>
      </c>
      <c r="H2559" s="532">
        <v>107.91176000363282</v>
      </c>
      <c r="I2559" s="532">
        <v>569.32756139847652</v>
      </c>
    </row>
    <row r="2560" spans="1:9" x14ac:dyDescent="0.25">
      <c r="A2560" s="216" t="s">
        <v>3208</v>
      </c>
      <c r="B2560" s="1">
        <v>30008304</v>
      </c>
      <c r="C2560" s="551" t="s">
        <v>553</v>
      </c>
      <c r="D2560" s="1" t="s">
        <v>538</v>
      </c>
      <c r="E2560" s="532">
        <v>0</v>
      </c>
      <c r="F2560" s="532">
        <v>101648.74109458739</v>
      </c>
      <c r="G2560" s="532">
        <v>0</v>
      </c>
      <c r="H2560" s="532">
        <v>0</v>
      </c>
      <c r="I2560" s="532">
        <v>0</v>
      </c>
    </row>
    <row r="2561" spans="1:9" x14ac:dyDescent="0.25">
      <c r="A2561" s="216" t="s">
        <v>3209</v>
      </c>
      <c r="B2561" s="1">
        <v>30008307</v>
      </c>
      <c r="C2561" s="551" t="s">
        <v>695</v>
      </c>
      <c r="D2561" s="1" t="s">
        <v>540</v>
      </c>
      <c r="E2561" s="532">
        <v>4053.8138570312503</v>
      </c>
      <c r="F2561" s="532">
        <v>56244.158537350952</v>
      </c>
      <c r="G2561" s="532">
        <v>251.33645913593753</v>
      </c>
      <c r="H2561" s="532">
        <v>58.780300926953132</v>
      </c>
      <c r="I2561" s="532">
        <v>310.11676006289065</v>
      </c>
    </row>
    <row r="2562" spans="1:9" x14ac:dyDescent="0.25">
      <c r="A2562" s="216" t="s">
        <v>3210</v>
      </c>
      <c r="B2562" s="1">
        <v>30008310</v>
      </c>
      <c r="C2562" s="551" t="s">
        <v>648</v>
      </c>
      <c r="D2562" s="1" t="s">
        <v>538</v>
      </c>
      <c r="E2562" s="532">
        <v>0</v>
      </c>
      <c r="F2562" s="532">
        <v>79608.304312812703</v>
      </c>
      <c r="G2562" s="532">
        <v>0</v>
      </c>
      <c r="H2562" s="532">
        <v>0</v>
      </c>
      <c r="I2562" s="532">
        <v>0</v>
      </c>
    </row>
    <row r="2563" spans="1:9" x14ac:dyDescent="0.25">
      <c r="A2563" s="216" t="s">
        <v>3211</v>
      </c>
      <c r="B2563" s="1">
        <v>30008312</v>
      </c>
      <c r="C2563" s="551" t="s">
        <v>586</v>
      </c>
      <c r="D2563" s="1" t="s">
        <v>538</v>
      </c>
      <c r="E2563" s="532">
        <v>0</v>
      </c>
      <c r="F2563" s="532">
        <v>91356.900670468051</v>
      </c>
      <c r="G2563" s="532">
        <v>0</v>
      </c>
      <c r="H2563" s="532">
        <v>0</v>
      </c>
      <c r="I2563" s="532">
        <v>0</v>
      </c>
    </row>
    <row r="2564" spans="1:9" x14ac:dyDescent="0.25">
      <c r="A2564" s="216" t="s">
        <v>3212</v>
      </c>
      <c r="B2564" s="1">
        <v>30008325</v>
      </c>
      <c r="C2564" s="551" t="s">
        <v>1580</v>
      </c>
      <c r="D2564" s="1" t="s">
        <v>540</v>
      </c>
      <c r="E2564" s="532">
        <v>6103.6669017187505</v>
      </c>
      <c r="F2564" s="532">
        <v>60806.347713893134</v>
      </c>
      <c r="G2564" s="532">
        <v>378.42734790656255</v>
      </c>
      <c r="H2564" s="532">
        <v>88.503170074921883</v>
      </c>
      <c r="I2564" s="532">
        <v>466.9305179814844</v>
      </c>
    </row>
    <row r="2565" spans="1:9" x14ac:dyDescent="0.25">
      <c r="A2565" s="216" t="s">
        <v>3213</v>
      </c>
      <c r="B2565" s="1">
        <v>30008329</v>
      </c>
      <c r="C2565" s="551" t="s">
        <v>571</v>
      </c>
      <c r="D2565" s="1" t="s">
        <v>538</v>
      </c>
      <c r="E2565" s="532">
        <v>0</v>
      </c>
      <c r="F2565" s="532">
        <v>114848.44632637965</v>
      </c>
      <c r="G2565" s="532">
        <v>0</v>
      </c>
      <c r="H2565" s="532">
        <v>0</v>
      </c>
      <c r="I2565" s="532">
        <v>0</v>
      </c>
    </row>
    <row r="2566" spans="1:9" x14ac:dyDescent="0.25">
      <c r="A2566" s="216" t="s">
        <v>3214</v>
      </c>
      <c r="B2566" s="1">
        <v>30008335</v>
      </c>
      <c r="C2566" s="551" t="s">
        <v>648</v>
      </c>
      <c r="D2566" s="1" t="s">
        <v>538</v>
      </c>
      <c r="E2566" s="532">
        <v>0</v>
      </c>
      <c r="F2566" s="532">
        <v>80005.64072622548</v>
      </c>
      <c r="G2566" s="532">
        <v>0</v>
      </c>
      <c r="H2566" s="532">
        <v>0</v>
      </c>
      <c r="I2566" s="532">
        <v>0</v>
      </c>
    </row>
    <row r="2567" spans="1:9" x14ac:dyDescent="0.25">
      <c r="A2567" s="216" t="s">
        <v>3215</v>
      </c>
      <c r="B2567" s="1">
        <v>30008336</v>
      </c>
      <c r="C2567" s="551" t="s">
        <v>794</v>
      </c>
      <c r="D2567" s="1" t="s">
        <v>538</v>
      </c>
      <c r="E2567" s="532">
        <v>0</v>
      </c>
      <c r="F2567" s="532">
        <v>82040.655849499541</v>
      </c>
      <c r="G2567" s="532">
        <v>0</v>
      </c>
      <c r="H2567" s="532">
        <v>0</v>
      </c>
      <c r="I2567" s="532">
        <v>0</v>
      </c>
    </row>
    <row r="2568" spans="1:9" x14ac:dyDescent="0.25">
      <c r="A2568" s="216" t="s">
        <v>3216</v>
      </c>
      <c r="B2568" s="1">
        <v>30008338</v>
      </c>
      <c r="C2568" s="551" t="s">
        <v>570</v>
      </c>
      <c r="D2568" s="1" t="s">
        <v>538</v>
      </c>
      <c r="E2568" s="532">
        <v>0</v>
      </c>
      <c r="F2568" s="532">
        <v>131769.11719076819</v>
      </c>
      <c r="G2568" s="532">
        <v>0</v>
      </c>
      <c r="H2568" s="532">
        <v>0</v>
      </c>
      <c r="I2568" s="532">
        <v>0</v>
      </c>
    </row>
    <row r="2569" spans="1:9" x14ac:dyDescent="0.25">
      <c r="A2569" s="216" t="s">
        <v>3217</v>
      </c>
      <c r="B2569" s="1">
        <v>30008339</v>
      </c>
      <c r="C2569" s="551" t="s">
        <v>568</v>
      </c>
      <c r="D2569" s="1" t="s">
        <v>538</v>
      </c>
      <c r="E2569" s="532">
        <v>0</v>
      </c>
      <c r="F2569" s="532">
        <v>75898.648206167069</v>
      </c>
      <c r="G2569" s="532">
        <v>0</v>
      </c>
      <c r="H2569" s="532">
        <v>0</v>
      </c>
      <c r="I2569" s="532">
        <v>0</v>
      </c>
    </row>
    <row r="2570" spans="1:9" x14ac:dyDescent="0.25">
      <c r="A2570" s="216" t="s">
        <v>3218</v>
      </c>
      <c r="B2570" s="1">
        <v>30008340</v>
      </c>
      <c r="C2570" s="551" t="s">
        <v>794</v>
      </c>
      <c r="D2570" s="1" t="s">
        <v>538</v>
      </c>
      <c r="E2570" s="532">
        <v>0</v>
      </c>
      <c r="F2570" s="532">
        <v>77856.962229225726</v>
      </c>
      <c r="G2570" s="532">
        <v>0</v>
      </c>
      <c r="H2570" s="532">
        <v>0</v>
      </c>
      <c r="I2570" s="532">
        <v>0</v>
      </c>
    </row>
    <row r="2571" spans="1:9" x14ac:dyDescent="0.25">
      <c r="A2571" s="216" t="s">
        <v>3219</v>
      </c>
      <c r="B2571" s="1">
        <v>30008342</v>
      </c>
      <c r="C2571" s="551" t="s">
        <v>719</v>
      </c>
      <c r="D2571" s="1" t="s">
        <v>538</v>
      </c>
      <c r="E2571" s="532">
        <v>0</v>
      </c>
      <c r="F2571" s="532">
        <v>81775.145807983979</v>
      </c>
      <c r="G2571" s="532">
        <v>0</v>
      </c>
      <c r="H2571" s="532">
        <v>0</v>
      </c>
      <c r="I2571" s="532">
        <v>0</v>
      </c>
    </row>
    <row r="2572" spans="1:9" x14ac:dyDescent="0.25">
      <c r="A2572" s="216" t="s">
        <v>3220</v>
      </c>
      <c r="B2572" s="1">
        <v>30008343</v>
      </c>
      <c r="C2572" s="551" t="s">
        <v>555</v>
      </c>
      <c r="D2572" s="1" t="s">
        <v>538</v>
      </c>
      <c r="E2572" s="532">
        <v>0</v>
      </c>
      <c r="F2572" s="532">
        <v>94645.139388653522</v>
      </c>
      <c r="G2572" s="532">
        <v>0</v>
      </c>
      <c r="H2572" s="532">
        <v>0</v>
      </c>
      <c r="I2572" s="532">
        <v>0</v>
      </c>
    </row>
    <row r="2573" spans="1:9" x14ac:dyDescent="0.25">
      <c r="A2573" s="216" t="s">
        <v>3221</v>
      </c>
      <c r="B2573" s="1">
        <v>30008348</v>
      </c>
      <c r="C2573" s="551" t="s">
        <v>568</v>
      </c>
      <c r="D2573" s="1" t="s">
        <v>538</v>
      </c>
      <c r="E2573" s="532">
        <v>0</v>
      </c>
      <c r="F2573" s="532">
        <v>70237.374287093538</v>
      </c>
      <c r="G2573" s="532">
        <v>0</v>
      </c>
      <c r="H2573" s="532">
        <v>0</v>
      </c>
      <c r="I2573" s="532">
        <v>0</v>
      </c>
    </row>
    <row r="2574" spans="1:9" x14ac:dyDescent="0.25">
      <c r="A2574" s="216" t="s">
        <v>3222</v>
      </c>
      <c r="B2574" s="1">
        <v>30008349</v>
      </c>
      <c r="C2574" s="551" t="s">
        <v>570</v>
      </c>
      <c r="D2574" s="1" t="s">
        <v>538</v>
      </c>
      <c r="E2574" s="532">
        <v>0</v>
      </c>
      <c r="F2574" s="532">
        <v>139507.7448155453</v>
      </c>
      <c r="G2574" s="532">
        <v>0</v>
      </c>
      <c r="H2574" s="532">
        <v>0</v>
      </c>
      <c r="I2574" s="532">
        <v>0</v>
      </c>
    </row>
    <row r="2575" spans="1:9" x14ac:dyDescent="0.25">
      <c r="A2575" s="216" t="s">
        <v>3223</v>
      </c>
      <c r="B2575" s="1">
        <v>30008352</v>
      </c>
      <c r="C2575" s="551" t="s">
        <v>816</v>
      </c>
      <c r="D2575" s="1" t="s">
        <v>538</v>
      </c>
      <c r="E2575" s="532">
        <v>0</v>
      </c>
      <c r="F2575" s="532">
        <v>79913.518028765015</v>
      </c>
      <c r="G2575" s="532">
        <v>0</v>
      </c>
      <c r="H2575" s="532">
        <v>0</v>
      </c>
      <c r="I2575" s="532">
        <v>0</v>
      </c>
    </row>
    <row r="2576" spans="1:9" x14ac:dyDescent="0.25">
      <c r="A2576" s="216" t="s">
        <v>3224</v>
      </c>
      <c r="B2576" s="1">
        <v>30008353</v>
      </c>
      <c r="C2576" s="551" t="s">
        <v>648</v>
      </c>
      <c r="D2576" s="1" t="s">
        <v>538</v>
      </c>
      <c r="E2576" s="532">
        <v>0</v>
      </c>
      <c r="F2576" s="532">
        <v>83748.220310319215</v>
      </c>
      <c r="G2576" s="532">
        <v>0</v>
      </c>
      <c r="H2576" s="532">
        <v>0</v>
      </c>
      <c r="I2576" s="532">
        <v>0</v>
      </c>
    </row>
    <row r="2577" spans="1:9" x14ac:dyDescent="0.25">
      <c r="A2577" s="216" t="s">
        <v>3225</v>
      </c>
      <c r="B2577" s="1">
        <v>30008354</v>
      </c>
      <c r="C2577" s="551" t="s">
        <v>571</v>
      </c>
      <c r="D2577" s="1" t="s">
        <v>538</v>
      </c>
      <c r="E2577" s="532">
        <v>0</v>
      </c>
      <c r="F2577" s="532">
        <v>99624.143842686521</v>
      </c>
      <c r="G2577" s="532">
        <v>0</v>
      </c>
      <c r="H2577" s="532">
        <v>0</v>
      </c>
      <c r="I2577" s="532">
        <v>0</v>
      </c>
    </row>
    <row r="2578" spans="1:9" x14ac:dyDescent="0.25">
      <c r="A2578" s="216" t="s">
        <v>3226</v>
      </c>
      <c r="B2578" s="1">
        <v>30008355</v>
      </c>
      <c r="C2578" s="551" t="s">
        <v>570</v>
      </c>
      <c r="D2578" s="1" t="s">
        <v>538</v>
      </c>
      <c r="E2578" s="532">
        <v>0</v>
      </c>
      <c r="F2578" s="532">
        <v>145112.19562708851</v>
      </c>
      <c r="G2578" s="532">
        <v>0</v>
      </c>
      <c r="H2578" s="532">
        <v>0</v>
      </c>
      <c r="I2578" s="532">
        <v>0</v>
      </c>
    </row>
    <row r="2579" spans="1:9" x14ac:dyDescent="0.25">
      <c r="A2579" s="216" t="s">
        <v>3227</v>
      </c>
      <c r="B2579" s="1">
        <v>30008356</v>
      </c>
      <c r="C2579" s="551" t="s">
        <v>722</v>
      </c>
      <c r="D2579" s="1" t="s">
        <v>538</v>
      </c>
      <c r="E2579" s="532">
        <v>0</v>
      </c>
      <c r="F2579" s="532">
        <v>86283.719647968435</v>
      </c>
      <c r="G2579" s="532">
        <v>0</v>
      </c>
      <c r="H2579" s="532">
        <v>0</v>
      </c>
      <c r="I2579" s="532">
        <v>0</v>
      </c>
    </row>
    <row r="2580" spans="1:9" x14ac:dyDescent="0.25">
      <c r="A2580" s="216" t="s">
        <v>3228</v>
      </c>
      <c r="B2580" s="1">
        <v>30008358</v>
      </c>
      <c r="C2580" s="551" t="s">
        <v>553</v>
      </c>
      <c r="D2580" s="1" t="s">
        <v>538</v>
      </c>
      <c r="E2580" s="532">
        <v>0</v>
      </c>
      <c r="F2580" s="532">
        <v>110140.96108113379</v>
      </c>
      <c r="G2580" s="532">
        <v>0</v>
      </c>
      <c r="H2580" s="532">
        <v>0</v>
      </c>
      <c r="I2580" s="532">
        <v>0</v>
      </c>
    </row>
    <row r="2581" spans="1:9" x14ac:dyDescent="0.25">
      <c r="A2581" s="216" t="s">
        <v>3229</v>
      </c>
      <c r="B2581" s="1">
        <v>30008361</v>
      </c>
      <c r="C2581" s="551" t="s">
        <v>544</v>
      </c>
      <c r="D2581" s="1" t="s">
        <v>540</v>
      </c>
      <c r="E2581" s="532">
        <v>8347.5044238598821</v>
      </c>
      <c r="F2581" s="532">
        <v>88104.387794970549</v>
      </c>
      <c r="G2581" s="532">
        <v>517.54527427931271</v>
      </c>
      <c r="H2581" s="532">
        <v>121.0388141459683</v>
      </c>
      <c r="I2581" s="532">
        <v>638.58408842528104</v>
      </c>
    </row>
    <row r="2582" spans="1:9" x14ac:dyDescent="0.25">
      <c r="A2582" s="216" t="s">
        <v>3230</v>
      </c>
      <c r="B2582" s="1">
        <v>30008364</v>
      </c>
      <c r="C2582" s="551" t="s">
        <v>639</v>
      </c>
      <c r="D2582" s="1" t="s">
        <v>538</v>
      </c>
      <c r="E2582" s="532">
        <v>0</v>
      </c>
      <c r="F2582" s="532">
        <v>105935.96010668985</v>
      </c>
      <c r="G2582" s="532">
        <v>0</v>
      </c>
      <c r="H2582" s="532">
        <v>0</v>
      </c>
      <c r="I2582" s="532">
        <v>0</v>
      </c>
    </row>
    <row r="2583" spans="1:9" x14ac:dyDescent="0.25">
      <c r="A2583" s="216" t="s">
        <v>3231</v>
      </c>
      <c r="B2583" s="1">
        <v>30008365</v>
      </c>
      <c r="C2583" s="551" t="s">
        <v>555</v>
      </c>
      <c r="D2583" s="1" t="s">
        <v>538</v>
      </c>
      <c r="E2583" s="532">
        <v>0</v>
      </c>
      <c r="F2583" s="532">
        <v>84852.447696090167</v>
      </c>
      <c r="G2583" s="532">
        <v>0</v>
      </c>
      <c r="H2583" s="532">
        <v>0</v>
      </c>
      <c r="I2583" s="532">
        <v>0</v>
      </c>
    </row>
    <row r="2584" spans="1:9" x14ac:dyDescent="0.25">
      <c r="A2584" s="216" t="s">
        <v>3232</v>
      </c>
      <c r="B2584" s="1">
        <v>30008371</v>
      </c>
      <c r="C2584" s="551" t="s">
        <v>556</v>
      </c>
      <c r="D2584" s="1" t="s">
        <v>538</v>
      </c>
      <c r="E2584" s="532">
        <v>0</v>
      </c>
      <c r="F2584" s="532">
        <v>85518.711476010605</v>
      </c>
      <c r="G2584" s="532">
        <v>0</v>
      </c>
      <c r="H2584" s="532">
        <v>0</v>
      </c>
      <c r="I2584" s="532">
        <v>0</v>
      </c>
    </row>
    <row r="2585" spans="1:9" x14ac:dyDescent="0.25">
      <c r="A2585" s="216" t="s">
        <v>3233</v>
      </c>
      <c r="B2585" s="1">
        <v>30008373</v>
      </c>
      <c r="C2585" s="551" t="s">
        <v>556</v>
      </c>
      <c r="D2585" s="1" t="s">
        <v>538</v>
      </c>
      <c r="E2585" s="532">
        <v>0</v>
      </c>
      <c r="F2585" s="532">
        <v>80335.588340791699</v>
      </c>
      <c r="G2585" s="532">
        <v>0</v>
      </c>
      <c r="H2585" s="532">
        <v>0</v>
      </c>
      <c r="I2585" s="532">
        <v>0</v>
      </c>
    </row>
    <row r="2586" spans="1:9" x14ac:dyDescent="0.25">
      <c r="A2586" s="216" t="s">
        <v>3234</v>
      </c>
      <c r="B2586" s="1">
        <v>30008378</v>
      </c>
      <c r="C2586" s="551" t="s">
        <v>613</v>
      </c>
      <c r="D2586" s="1" t="s">
        <v>538</v>
      </c>
      <c r="E2586" s="532">
        <v>0</v>
      </c>
      <c r="F2586" s="532">
        <v>116980.88210293099</v>
      </c>
      <c r="G2586" s="532">
        <v>0</v>
      </c>
      <c r="H2586" s="532">
        <v>0</v>
      </c>
      <c r="I2586" s="532">
        <v>0</v>
      </c>
    </row>
    <row r="2587" spans="1:9" x14ac:dyDescent="0.25">
      <c r="A2587" s="216" t="s">
        <v>3235</v>
      </c>
      <c r="B2587" s="1">
        <v>30008381</v>
      </c>
      <c r="C2587" s="551" t="s">
        <v>613</v>
      </c>
      <c r="D2587" s="1" t="s">
        <v>538</v>
      </c>
      <c r="E2587" s="532">
        <v>0</v>
      </c>
      <c r="F2587" s="532">
        <v>110978.32431537703</v>
      </c>
      <c r="G2587" s="532">
        <v>0</v>
      </c>
      <c r="H2587" s="532">
        <v>0</v>
      </c>
      <c r="I2587" s="532">
        <v>0</v>
      </c>
    </row>
    <row r="2588" spans="1:9" x14ac:dyDescent="0.25">
      <c r="A2588" s="216" t="s">
        <v>3236</v>
      </c>
      <c r="B2588" s="1">
        <v>30008382</v>
      </c>
      <c r="C2588" s="551" t="s">
        <v>555</v>
      </c>
      <c r="D2588" s="1" t="s">
        <v>538</v>
      </c>
      <c r="E2588" s="532">
        <v>0</v>
      </c>
      <c r="F2588" s="532">
        <v>87941.68890912013</v>
      </c>
      <c r="G2588" s="532">
        <v>0</v>
      </c>
      <c r="H2588" s="532">
        <v>0</v>
      </c>
      <c r="I2588" s="532">
        <v>0</v>
      </c>
    </row>
    <row r="2589" spans="1:9" x14ac:dyDescent="0.25">
      <c r="A2589" s="216" t="s">
        <v>3237</v>
      </c>
      <c r="B2589" s="1">
        <v>30008384</v>
      </c>
      <c r="C2589" s="551" t="s">
        <v>613</v>
      </c>
      <c r="D2589" s="1" t="s">
        <v>538</v>
      </c>
      <c r="E2589" s="532">
        <v>0</v>
      </c>
      <c r="F2589" s="532">
        <v>120350.26801420566</v>
      </c>
      <c r="G2589" s="532">
        <v>0</v>
      </c>
      <c r="H2589" s="532">
        <v>0</v>
      </c>
      <c r="I2589" s="532">
        <v>0</v>
      </c>
    </row>
    <row r="2590" spans="1:9" x14ac:dyDescent="0.25">
      <c r="A2590" s="216" t="s">
        <v>3238</v>
      </c>
      <c r="B2590" s="1">
        <v>30008393</v>
      </c>
      <c r="C2590" s="551" t="s">
        <v>544</v>
      </c>
      <c r="D2590" s="1" t="s">
        <v>540</v>
      </c>
      <c r="E2590" s="532">
        <v>12287.122650486775</v>
      </c>
      <c r="F2590" s="532">
        <v>122761.85991681331</v>
      </c>
      <c r="G2590" s="532">
        <v>761.80160433018011</v>
      </c>
      <c r="H2590" s="532">
        <v>178.16327843205826</v>
      </c>
      <c r="I2590" s="532">
        <v>939.9648827622384</v>
      </c>
    </row>
    <row r="2591" spans="1:9" x14ac:dyDescent="0.25">
      <c r="A2591" s="216" t="s">
        <v>3239</v>
      </c>
      <c r="B2591" s="1">
        <v>30008401</v>
      </c>
      <c r="C2591" s="551" t="s">
        <v>558</v>
      </c>
      <c r="D2591" s="1" t="s">
        <v>540</v>
      </c>
      <c r="E2591" s="532">
        <v>10430.631325660002</v>
      </c>
      <c r="F2591" s="532">
        <v>104402.62914395788</v>
      </c>
      <c r="G2591" s="532">
        <v>646.69914219092016</v>
      </c>
      <c r="H2591" s="532">
        <v>151.24415422207005</v>
      </c>
      <c r="I2591" s="532">
        <v>797.94329641299021</v>
      </c>
    </row>
    <row r="2592" spans="1:9" x14ac:dyDescent="0.25">
      <c r="A2592" s="216" t="s">
        <v>3240</v>
      </c>
      <c r="B2592" s="1">
        <v>30008402</v>
      </c>
      <c r="C2592" s="551" t="s">
        <v>558</v>
      </c>
      <c r="D2592" s="1" t="s">
        <v>540</v>
      </c>
      <c r="E2592" s="532">
        <v>14545.696015459378</v>
      </c>
      <c r="F2592" s="532">
        <v>106040.77541892567</v>
      </c>
      <c r="G2592" s="532">
        <v>901.83315295848138</v>
      </c>
      <c r="H2592" s="532">
        <v>210.91259222416099</v>
      </c>
      <c r="I2592" s="532">
        <v>1112.7457451826424</v>
      </c>
    </row>
    <row r="2593" spans="1:9" x14ac:dyDescent="0.25">
      <c r="A2593" s="216" t="s">
        <v>3241</v>
      </c>
      <c r="B2593" s="1">
        <v>30008407</v>
      </c>
      <c r="C2593" s="551" t="s">
        <v>558</v>
      </c>
      <c r="D2593" s="1" t="s">
        <v>540</v>
      </c>
      <c r="E2593" s="532">
        <v>14545.696015459378</v>
      </c>
      <c r="F2593" s="532">
        <v>105720.40658886071</v>
      </c>
      <c r="G2593" s="532">
        <v>901.83315295848138</v>
      </c>
      <c r="H2593" s="532">
        <v>210.91259222416099</v>
      </c>
      <c r="I2593" s="532">
        <v>1112.7457451826424</v>
      </c>
    </row>
    <row r="2594" spans="1:9" x14ac:dyDescent="0.25">
      <c r="A2594" s="216" t="s">
        <v>3242</v>
      </c>
      <c r="B2594" s="1">
        <v>30008408</v>
      </c>
      <c r="C2594" s="551" t="s">
        <v>555</v>
      </c>
      <c r="D2594" s="1" t="s">
        <v>540</v>
      </c>
      <c r="E2594" s="532">
        <v>10430.631325660002</v>
      </c>
      <c r="F2594" s="532">
        <v>107083.83682193834</v>
      </c>
      <c r="G2594" s="532">
        <v>646.69914219092016</v>
      </c>
      <c r="H2594" s="532">
        <v>151.24415422207005</v>
      </c>
      <c r="I2594" s="532">
        <v>797.94329641299021</v>
      </c>
    </row>
    <row r="2595" spans="1:9" x14ac:dyDescent="0.25">
      <c r="A2595" s="216" t="s">
        <v>3243</v>
      </c>
      <c r="B2595" s="1">
        <v>30008410</v>
      </c>
      <c r="C2595" s="551" t="s">
        <v>1323</v>
      </c>
      <c r="D2595" s="1" t="s">
        <v>540</v>
      </c>
      <c r="E2595" s="532">
        <v>7495.7312828125023</v>
      </c>
      <c r="F2595" s="532">
        <v>75033.089431914952</v>
      </c>
      <c r="G2595" s="532">
        <v>464.73533953437516</v>
      </c>
      <c r="H2595" s="532">
        <v>108.68810360078129</v>
      </c>
      <c r="I2595" s="532">
        <v>573.4234431351565</v>
      </c>
    </row>
    <row r="2596" spans="1:9" x14ac:dyDescent="0.25">
      <c r="A2596" s="216" t="s">
        <v>3244</v>
      </c>
      <c r="B2596" s="1">
        <v>30008414</v>
      </c>
      <c r="C2596" s="551" t="s">
        <v>2030</v>
      </c>
      <c r="D2596" s="1" t="s">
        <v>540</v>
      </c>
      <c r="E2596" s="532">
        <v>18050.944721875003</v>
      </c>
      <c r="F2596" s="532">
        <v>131558.47634403553</v>
      </c>
      <c r="G2596" s="532">
        <v>1119.1585727562501</v>
      </c>
      <c r="H2596" s="532">
        <v>261.73869846718753</v>
      </c>
      <c r="I2596" s="532">
        <v>1380.8972712234377</v>
      </c>
    </row>
    <row r="2597" spans="1:9" x14ac:dyDescent="0.25">
      <c r="A2597" s="216" t="s">
        <v>3245</v>
      </c>
      <c r="B2597" s="1">
        <v>30008416</v>
      </c>
      <c r="C2597" s="551" t="s">
        <v>558</v>
      </c>
      <c r="D2597" s="1" t="s">
        <v>540</v>
      </c>
      <c r="E2597" s="532">
        <v>3272.5750884328131</v>
      </c>
      <c r="F2597" s="532">
        <v>44664.886502378446</v>
      </c>
      <c r="G2597" s="532">
        <v>202.89965548283442</v>
      </c>
      <c r="H2597" s="532">
        <v>47.452338782275795</v>
      </c>
      <c r="I2597" s="532">
        <v>250.35199426511022</v>
      </c>
    </row>
    <row r="2598" spans="1:9" x14ac:dyDescent="0.25">
      <c r="A2598" s="216" t="s">
        <v>3246</v>
      </c>
      <c r="B2598" s="1">
        <v>30008417</v>
      </c>
      <c r="C2598" s="551" t="s">
        <v>1456</v>
      </c>
      <c r="D2598" s="1" t="s">
        <v>540</v>
      </c>
      <c r="E2598" s="532">
        <v>7495.7312828125023</v>
      </c>
      <c r="F2598" s="532">
        <v>76613.212811815654</v>
      </c>
      <c r="G2598" s="532">
        <v>464.73533953437516</v>
      </c>
      <c r="H2598" s="532">
        <v>108.68810360078129</v>
      </c>
      <c r="I2598" s="532">
        <v>573.4234431351565</v>
      </c>
    </row>
    <row r="2599" spans="1:9" x14ac:dyDescent="0.25">
      <c r="A2599" s="216" t="s">
        <v>3247</v>
      </c>
      <c r="B2599" s="1">
        <v>30008418</v>
      </c>
      <c r="C2599" s="551" t="s">
        <v>558</v>
      </c>
      <c r="D2599" s="1" t="s">
        <v>540</v>
      </c>
      <c r="E2599" s="532">
        <v>14545.696015459378</v>
      </c>
      <c r="F2599" s="532">
        <v>105720.41076027635</v>
      </c>
      <c r="G2599" s="532">
        <v>901.83315295848138</v>
      </c>
      <c r="H2599" s="532">
        <v>210.91259222416099</v>
      </c>
      <c r="I2599" s="532">
        <v>1112.7457451826424</v>
      </c>
    </row>
    <row r="2600" spans="1:9" x14ac:dyDescent="0.25">
      <c r="A2600" s="216" t="s">
        <v>3248</v>
      </c>
      <c r="B2600" s="1">
        <v>30008420</v>
      </c>
      <c r="C2600" s="551" t="s">
        <v>553</v>
      </c>
      <c r="D2600" s="1" t="s">
        <v>538</v>
      </c>
      <c r="E2600" s="532">
        <v>0</v>
      </c>
      <c r="F2600" s="532">
        <v>95754.418076299029</v>
      </c>
      <c r="G2600" s="532">
        <v>0</v>
      </c>
      <c r="H2600" s="532">
        <v>0</v>
      </c>
      <c r="I2600" s="532">
        <v>0</v>
      </c>
    </row>
    <row r="2601" spans="1:9" x14ac:dyDescent="0.25">
      <c r="A2601" s="216" t="s">
        <v>3249</v>
      </c>
      <c r="B2601" s="1">
        <v>30008422</v>
      </c>
      <c r="C2601" s="551" t="s">
        <v>553</v>
      </c>
      <c r="D2601" s="1" t="s">
        <v>538</v>
      </c>
      <c r="E2601" s="532">
        <v>0</v>
      </c>
      <c r="F2601" s="532">
        <v>91697.838079511886</v>
      </c>
      <c r="G2601" s="532">
        <v>0</v>
      </c>
      <c r="H2601" s="532">
        <v>0</v>
      </c>
      <c r="I2601" s="532">
        <v>0</v>
      </c>
    </row>
    <row r="2602" spans="1:9" x14ac:dyDescent="0.25">
      <c r="A2602" s="216" t="s">
        <v>3250</v>
      </c>
      <c r="B2602" s="1">
        <v>30008423</v>
      </c>
      <c r="C2602" s="551" t="s">
        <v>558</v>
      </c>
      <c r="D2602" s="1" t="s">
        <v>540</v>
      </c>
      <c r="E2602" s="532">
        <v>16767.491957328126</v>
      </c>
      <c r="F2602" s="532">
        <v>122237.97743436538</v>
      </c>
      <c r="G2602" s="532">
        <v>1039.5845013543437</v>
      </c>
      <c r="H2602" s="532">
        <v>243.12863338125783</v>
      </c>
      <c r="I2602" s="532">
        <v>1282.7131347356017</v>
      </c>
    </row>
    <row r="2603" spans="1:9" x14ac:dyDescent="0.25">
      <c r="A2603" s="216" t="s">
        <v>3251</v>
      </c>
      <c r="B2603" s="1">
        <v>30008442</v>
      </c>
      <c r="C2603" s="551" t="s">
        <v>558</v>
      </c>
      <c r="D2603" s="1" t="s">
        <v>540</v>
      </c>
      <c r="E2603" s="532">
        <v>16767.491957328126</v>
      </c>
      <c r="F2603" s="532">
        <v>111159.15540863571</v>
      </c>
      <c r="G2603" s="532">
        <v>1039.5845013543437</v>
      </c>
      <c r="H2603" s="532">
        <v>243.12863338125783</v>
      </c>
      <c r="I2603" s="532">
        <v>1282.7131347356017</v>
      </c>
    </row>
    <row r="2604" spans="1:9" x14ac:dyDescent="0.25">
      <c r="A2604" s="216" t="s">
        <v>3252</v>
      </c>
      <c r="B2604" s="1">
        <v>30008456</v>
      </c>
      <c r="C2604" s="551" t="s">
        <v>601</v>
      </c>
      <c r="D2604" s="1" t="s">
        <v>540</v>
      </c>
      <c r="E2604" s="532">
        <v>9101.9594148437518</v>
      </c>
      <c r="F2604" s="532">
        <v>89589.794588230419</v>
      </c>
      <c r="G2604" s="532">
        <v>564.32148372031259</v>
      </c>
      <c r="H2604" s="532">
        <v>131.9784115152344</v>
      </c>
      <c r="I2604" s="532">
        <v>696.29989523554696</v>
      </c>
    </row>
    <row r="2605" spans="1:9" x14ac:dyDescent="0.25">
      <c r="A2605" s="216" t="s">
        <v>3253</v>
      </c>
      <c r="B2605" s="1">
        <v>30008457</v>
      </c>
      <c r="C2605" s="551" t="s">
        <v>601</v>
      </c>
      <c r="D2605" s="1" t="s">
        <v>540</v>
      </c>
      <c r="E2605" s="532">
        <v>9316.1231657812514</v>
      </c>
      <c r="F2605" s="532">
        <v>98599.873165781246</v>
      </c>
      <c r="G2605" s="532">
        <v>577.59963627843763</v>
      </c>
      <c r="H2605" s="532">
        <v>135.08378590382816</v>
      </c>
      <c r="I2605" s="532">
        <v>712.68342218226576</v>
      </c>
    </row>
    <row r="2606" spans="1:9" x14ac:dyDescent="0.25">
      <c r="A2606" s="216" t="s">
        <v>3254</v>
      </c>
      <c r="B2606" s="1">
        <v>30008461</v>
      </c>
      <c r="C2606" s="551" t="s">
        <v>559</v>
      </c>
      <c r="D2606" s="1" t="s">
        <v>540</v>
      </c>
      <c r="E2606" s="532">
        <v>3441.9174257812501</v>
      </c>
      <c r="F2606" s="532">
        <v>48864.069481354374</v>
      </c>
      <c r="G2606" s="532">
        <v>213.39888039843751</v>
      </c>
      <c r="H2606" s="532">
        <v>49.90780267382813</v>
      </c>
      <c r="I2606" s="532">
        <v>263.30668307226563</v>
      </c>
    </row>
    <row r="2607" spans="1:9" x14ac:dyDescent="0.25">
      <c r="A2607" s="216" t="s">
        <v>3255</v>
      </c>
      <c r="B2607" s="1">
        <v>30008473</v>
      </c>
      <c r="C2607" s="551" t="s">
        <v>558</v>
      </c>
      <c r="D2607" s="1" t="s">
        <v>540</v>
      </c>
      <c r="E2607" s="532">
        <v>16767.491957328126</v>
      </c>
      <c r="F2607" s="532">
        <v>128146.84605009908</v>
      </c>
      <c r="G2607" s="532">
        <v>1039.5845013543437</v>
      </c>
      <c r="H2607" s="532">
        <v>243.12863338125783</v>
      </c>
      <c r="I2607" s="532">
        <v>1282.7131347356017</v>
      </c>
    </row>
    <row r="2608" spans="1:9" x14ac:dyDescent="0.25">
      <c r="A2608" s="216" t="s">
        <v>3256</v>
      </c>
      <c r="B2608" s="1">
        <v>30008497</v>
      </c>
      <c r="C2608" s="551" t="s">
        <v>1550</v>
      </c>
      <c r="D2608" s="1" t="s">
        <v>538</v>
      </c>
      <c r="E2608" s="532">
        <v>0</v>
      </c>
      <c r="F2608" s="532">
        <v>97918.090906930913</v>
      </c>
      <c r="G2608" s="532">
        <v>0</v>
      </c>
      <c r="H2608" s="532">
        <v>0</v>
      </c>
      <c r="I2608" s="532">
        <v>0</v>
      </c>
    </row>
    <row r="2609" spans="1:9" x14ac:dyDescent="0.25">
      <c r="A2609" s="216" t="s">
        <v>3257</v>
      </c>
      <c r="B2609" s="1">
        <v>30008501</v>
      </c>
      <c r="C2609" s="551" t="s">
        <v>1550</v>
      </c>
      <c r="D2609" s="1" t="s">
        <v>538</v>
      </c>
      <c r="E2609" s="532">
        <v>0</v>
      </c>
      <c r="F2609" s="532">
        <v>93915.605883334196</v>
      </c>
      <c r="G2609" s="532">
        <v>0</v>
      </c>
      <c r="H2609" s="532">
        <v>0</v>
      </c>
      <c r="I2609" s="532">
        <v>0</v>
      </c>
    </row>
    <row r="2610" spans="1:9" x14ac:dyDescent="0.25">
      <c r="A2610" s="216" t="s">
        <v>3258</v>
      </c>
      <c r="B2610" s="1">
        <v>30008505</v>
      </c>
      <c r="C2610" s="551" t="s">
        <v>1049</v>
      </c>
      <c r="D2610" s="1" t="s">
        <v>538</v>
      </c>
      <c r="E2610" s="532">
        <v>0</v>
      </c>
      <c r="F2610" s="532">
        <v>107834.30912116586</v>
      </c>
      <c r="G2610" s="532">
        <v>0</v>
      </c>
      <c r="H2610" s="532">
        <v>0</v>
      </c>
      <c r="I2610" s="532">
        <v>0</v>
      </c>
    </row>
    <row r="2611" spans="1:9" x14ac:dyDescent="0.25">
      <c r="A2611" s="216" t="s">
        <v>3259</v>
      </c>
      <c r="B2611" s="1">
        <v>30008506</v>
      </c>
      <c r="C2611" s="551" t="s">
        <v>772</v>
      </c>
      <c r="D2611" s="1" t="s">
        <v>540</v>
      </c>
      <c r="E2611" s="532">
        <v>9105.1718711078156</v>
      </c>
      <c r="F2611" s="532">
        <v>96367.20937110782</v>
      </c>
      <c r="G2611" s="532">
        <v>564.52065600868457</v>
      </c>
      <c r="H2611" s="532">
        <v>132.02499213106333</v>
      </c>
      <c r="I2611" s="532">
        <v>696.54564813974787</v>
      </c>
    </row>
    <row r="2612" spans="1:9" x14ac:dyDescent="0.25">
      <c r="A2612" s="216" t="s">
        <v>3260</v>
      </c>
      <c r="B2612" s="1">
        <v>30008516</v>
      </c>
      <c r="C2612" s="551" t="s">
        <v>1550</v>
      </c>
      <c r="D2612" s="1" t="s">
        <v>538</v>
      </c>
      <c r="E2612" s="532">
        <v>0</v>
      </c>
      <c r="F2612" s="532">
        <v>99254.409447835424</v>
      </c>
      <c r="G2612" s="532">
        <v>0</v>
      </c>
      <c r="H2612" s="532">
        <v>0</v>
      </c>
      <c r="I2612" s="532">
        <v>0</v>
      </c>
    </row>
    <row r="2613" spans="1:9" x14ac:dyDescent="0.25">
      <c r="A2613" s="216" t="s">
        <v>3261</v>
      </c>
      <c r="B2613" s="1">
        <v>30008517</v>
      </c>
      <c r="C2613" s="551" t="s">
        <v>1550</v>
      </c>
      <c r="D2613" s="1" t="s">
        <v>538</v>
      </c>
      <c r="E2613" s="532">
        <v>0</v>
      </c>
      <c r="F2613" s="532">
        <v>105749.9074954407</v>
      </c>
      <c r="G2613" s="532">
        <v>0</v>
      </c>
      <c r="H2613" s="532">
        <v>0</v>
      </c>
      <c r="I2613" s="532">
        <v>0</v>
      </c>
    </row>
    <row r="2614" spans="1:9" x14ac:dyDescent="0.25">
      <c r="A2614" s="216" t="s">
        <v>3262</v>
      </c>
      <c r="B2614" s="1">
        <v>30008518</v>
      </c>
      <c r="C2614" s="551" t="s">
        <v>1615</v>
      </c>
      <c r="D2614" s="1" t="s">
        <v>538</v>
      </c>
      <c r="E2614" s="532">
        <v>0</v>
      </c>
      <c r="F2614" s="532">
        <v>55390.677441830907</v>
      </c>
      <c r="G2614" s="532">
        <v>0</v>
      </c>
      <c r="H2614" s="532">
        <v>0</v>
      </c>
      <c r="I2614" s="532">
        <v>0</v>
      </c>
    </row>
    <row r="2615" spans="1:9" x14ac:dyDescent="0.25">
      <c r="A2615" s="216" t="s">
        <v>3263</v>
      </c>
      <c r="B2615" s="1">
        <v>30008521</v>
      </c>
      <c r="C2615" s="551" t="s">
        <v>772</v>
      </c>
      <c r="D2615" s="1" t="s">
        <v>540</v>
      </c>
      <c r="E2615" s="532">
        <v>9105.1718711078156</v>
      </c>
      <c r="F2615" s="532">
        <v>95457.180832315134</v>
      </c>
      <c r="G2615" s="532">
        <v>564.52065600868457</v>
      </c>
      <c r="H2615" s="532">
        <v>132.02499213106333</v>
      </c>
      <c r="I2615" s="532">
        <v>696.54564813974787</v>
      </c>
    </row>
    <row r="2616" spans="1:9" x14ac:dyDescent="0.25">
      <c r="A2616" s="216" t="s">
        <v>3264</v>
      </c>
      <c r="B2616" s="1">
        <v>30008522</v>
      </c>
      <c r="C2616" s="551" t="s">
        <v>553</v>
      </c>
      <c r="D2616" s="1" t="s">
        <v>538</v>
      </c>
      <c r="E2616" s="532">
        <v>0</v>
      </c>
      <c r="F2616" s="532">
        <v>89301.50496346131</v>
      </c>
      <c r="G2616" s="532">
        <v>0</v>
      </c>
      <c r="H2616" s="532">
        <v>0</v>
      </c>
      <c r="I2616" s="532">
        <v>0</v>
      </c>
    </row>
    <row r="2617" spans="1:9" x14ac:dyDescent="0.25">
      <c r="A2617" s="216" t="s">
        <v>3265</v>
      </c>
      <c r="B2617" s="1">
        <v>30008545</v>
      </c>
      <c r="C2617" s="551" t="s">
        <v>553</v>
      </c>
      <c r="D2617" s="1" t="s">
        <v>538</v>
      </c>
      <c r="E2617" s="532">
        <v>0</v>
      </c>
      <c r="F2617" s="532">
        <v>79867.786768138816</v>
      </c>
      <c r="G2617" s="532">
        <v>0</v>
      </c>
      <c r="H2617" s="532">
        <v>0</v>
      </c>
      <c r="I2617" s="532">
        <v>0</v>
      </c>
    </row>
    <row r="2618" spans="1:9" x14ac:dyDescent="0.25">
      <c r="A2618" s="216" t="s">
        <v>3266</v>
      </c>
      <c r="B2618" s="1">
        <v>30008546</v>
      </c>
      <c r="C2618" s="551" t="s">
        <v>1550</v>
      </c>
      <c r="D2618" s="1" t="s">
        <v>538</v>
      </c>
      <c r="E2618" s="532">
        <v>0</v>
      </c>
      <c r="F2618" s="532">
        <v>97187.789298081741</v>
      </c>
      <c r="G2618" s="532">
        <v>0</v>
      </c>
      <c r="H2618" s="532">
        <v>0</v>
      </c>
      <c r="I2618" s="532">
        <v>0</v>
      </c>
    </row>
    <row r="2619" spans="1:9" x14ac:dyDescent="0.25">
      <c r="A2619" s="216" t="s">
        <v>3267</v>
      </c>
      <c r="B2619" s="1">
        <v>30008548</v>
      </c>
      <c r="C2619" s="551" t="s">
        <v>664</v>
      </c>
      <c r="D2619" s="1" t="s">
        <v>538</v>
      </c>
      <c r="E2619" s="532">
        <v>0</v>
      </c>
      <c r="F2619" s="532">
        <v>51726.111305659077</v>
      </c>
      <c r="G2619" s="532">
        <v>0</v>
      </c>
      <c r="H2619" s="532">
        <v>0</v>
      </c>
      <c r="I2619" s="532">
        <v>0</v>
      </c>
    </row>
    <row r="2620" spans="1:9" x14ac:dyDescent="0.25">
      <c r="A2620" s="216" t="s">
        <v>3268</v>
      </c>
      <c r="B2620" s="1">
        <v>30008550</v>
      </c>
      <c r="C2620" s="551" t="s">
        <v>676</v>
      </c>
      <c r="D2620" s="1" t="s">
        <v>540</v>
      </c>
      <c r="E2620" s="532">
        <v>4053.8138570312503</v>
      </c>
      <c r="F2620" s="532">
        <v>56116.681679951078</v>
      </c>
      <c r="G2620" s="532">
        <v>251.33645913593753</v>
      </c>
      <c r="H2620" s="532">
        <v>58.780300926953132</v>
      </c>
      <c r="I2620" s="532">
        <v>310.11676006289065</v>
      </c>
    </row>
    <row r="2621" spans="1:9" x14ac:dyDescent="0.25">
      <c r="A2621" s="216" t="s">
        <v>3269</v>
      </c>
      <c r="B2621" s="1">
        <v>30008551</v>
      </c>
      <c r="C2621" s="551" t="s">
        <v>705</v>
      </c>
      <c r="D2621" s="1" t="s">
        <v>540</v>
      </c>
      <c r="E2621" s="532">
        <v>4130.3009109375007</v>
      </c>
      <c r="F2621" s="532">
        <v>56724.206347969797</v>
      </c>
      <c r="G2621" s="532">
        <v>256.07865647812503</v>
      </c>
      <c r="H2621" s="532">
        <v>59.889363208593764</v>
      </c>
      <c r="I2621" s="532">
        <v>315.96801968671878</v>
      </c>
    </row>
    <row r="2622" spans="1:9" x14ac:dyDescent="0.25">
      <c r="A2622" s="216" t="s">
        <v>3270</v>
      </c>
      <c r="B2622" s="1">
        <v>30008552</v>
      </c>
      <c r="C2622" s="551" t="s">
        <v>770</v>
      </c>
      <c r="D2622" s="1" t="s">
        <v>540</v>
      </c>
      <c r="E2622" s="532">
        <v>4130.3009109375007</v>
      </c>
      <c r="F2622" s="532">
        <v>56862.539144265691</v>
      </c>
      <c r="G2622" s="532">
        <v>256.07865647812503</v>
      </c>
      <c r="H2622" s="532">
        <v>59.889363208593764</v>
      </c>
      <c r="I2622" s="532">
        <v>315.96801968671878</v>
      </c>
    </row>
    <row r="2623" spans="1:9" x14ac:dyDescent="0.25">
      <c r="A2623" s="216" t="s">
        <v>3271</v>
      </c>
      <c r="B2623" s="1">
        <v>30008563</v>
      </c>
      <c r="C2623" s="551" t="s">
        <v>558</v>
      </c>
      <c r="D2623" s="1" t="s">
        <v>540</v>
      </c>
      <c r="E2623" s="532">
        <v>10430.631325660002</v>
      </c>
      <c r="F2623" s="532">
        <v>104339.54918025482</v>
      </c>
      <c r="G2623" s="532">
        <v>646.69914219092016</v>
      </c>
      <c r="H2623" s="532">
        <v>151.24415422207005</v>
      </c>
      <c r="I2623" s="532">
        <v>797.94329641299021</v>
      </c>
    </row>
    <row r="2624" spans="1:9" x14ac:dyDescent="0.25">
      <c r="A2624" s="216" t="s">
        <v>3272</v>
      </c>
      <c r="B2624" s="1">
        <v>30008568</v>
      </c>
      <c r="C2624" s="551" t="s">
        <v>676</v>
      </c>
      <c r="D2624" s="1" t="s">
        <v>540</v>
      </c>
      <c r="E2624" s="532">
        <v>4130.3009109375007</v>
      </c>
      <c r="F2624" s="532">
        <v>57889.070837636486</v>
      </c>
      <c r="G2624" s="532">
        <v>256.07865647812503</v>
      </c>
      <c r="H2624" s="532">
        <v>59.889363208593764</v>
      </c>
      <c r="I2624" s="532">
        <v>315.96801968671878</v>
      </c>
    </row>
    <row r="2625" spans="1:9" x14ac:dyDescent="0.25">
      <c r="A2625" s="216" t="s">
        <v>3273</v>
      </c>
      <c r="B2625" s="1">
        <v>30008569</v>
      </c>
      <c r="C2625" s="551" t="s">
        <v>705</v>
      </c>
      <c r="D2625" s="1" t="s">
        <v>540</v>
      </c>
      <c r="E2625" s="532">
        <v>4130.3009109375007</v>
      </c>
      <c r="F2625" s="532">
        <v>57088.258425212407</v>
      </c>
      <c r="G2625" s="532">
        <v>256.07865647812503</v>
      </c>
      <c r="H2625" s="532">
        <v>59.889363208593764</v>
      </c>
      <c r="I2625" s="532">
        <v>315.96801968671878</v>
      </c>
    </row>
    <row r="2626" spans="1:9" x14ac:dyDescent="0.25">
      <c r="A2626" s="216" t="s">
        <v>3274</v>
      </c>
      <c r="B2626" s="1">
        <v>30008576</v>
      </c>
      <c r="C2626" s="551" t="s">
        <v>553</v>
      </c>
      <c r="D2626" s="1" t="s">
        <v>538</v>
      </c>
      <c r="E2626" s="532">
        <v>0</v>
      </c>
      <c r="F2626" s="532">
        <v>91682.349889611098</v>
      </c>
      <c r="G2626" s="532">
        <v>0</v>
      </c>
      <c r="H2626" s="532">
        <v>0</v>
      </c>
      <c r="I2626" s="532">
        <v>0</v>
      </c>
    </row>
    <row r="2627" spans="1:9" x14ac:dyDescent="0.25">
      <c r="A2627" s="216" t="s">
        <v>3275</v>
      </c>
      <c r="B2627" s="1">
        <v>30008577</v>
      </c>
      <c r="C2627" s="551" t="s">
        <v>765</v>
      </c>
      <c r="D2627" s="1" t="s">
        <v>538</v>
      </c>
      <c r="E2627" s="532">
        <v>0</v>
      </c>
      <c r="F2627" s="532">
        <v>54315.551421886754</v>
      </c>
      <c r="G2627" s="532">
        <v>0</v>
      </c>
      <c r="H2627" s="532">
        <v>0</v>
      </c>
      <c r="I2627" s="532">
        <v>0</v>
      </c>
    </row>
    <row r="2628" spans="1:9" x14ac:dyDescent="0.25">
      <c r="A2628" s="216" t="s">
        <v>3276</v>
      </c>
      <c r="B2628" s="1">
        <v>30008586</v>
      </c>
      <c r="C2628" s="551" t="s">
        <v>1550</v>
      </c>
      <c r="D2628" s="1" t="s">
        <v>538</v>
      </c>
      <c r="E2628" s="532">
        <v>0</v>
      </c>
      <c r="F2628" s="532">
        <v>108560.38637968789</v>
      </c>
      <c r="G2628" s="532">
        <v>0</v>
      </c>
      <c r="H2628" s="532">
        <v>0</v>
      </c>
      <c r="I2628" s="532">
        <v>0</v>
      </c>
    </row>
    <row r="2629" spans="1:9" x14ac:dyDescent="0.25">
      <c r="A2629" s="216" t="s">
        <v>3277</v>
      </c>
      <c r="B2629" s="1">
        <v>30008593</v>
      </c>
      <c r="C2629" s="551" t="s">
        <v>765</v>
      </c>
      <c r="D2629" s="1" t="s">
        <v>538</v>
      </c>
      <c r="E2629" s="532">
        <v>0</v>
      </c>
      <c r="F2629" s="532">
        <v>51119.47462545189</v>
      </c>
      <c r="G2629" s="532">
        <v>0</v>
      </c>
      <c r="H2629" s="532">
        <v>0</v>
      </c>
      <c r="I2629" s="532">
        <v>0</v>
      </c>
    </row>
    <row r="2630" spans="1:9" x14ac:dyDescent="0.25">
      <c r="A2630" s="216" t="s">
        <v>3278</v>
      </c>
      <c r="B2630" s="1">
        <v>30008595</v>
      </c>
      <c r="C2630" s="551" t="s">
        <v>601</v>
      </c>
      <c r="D2630" s="1" t="s">
        <v>540</v>
      </c>
      <c r="E2630" s="532">
        <v>8994.877539375002</v>
      </c>
      <c r="F2630" s="532">
        <v>89642.210168570469</v>
      </c>
      <c r="G2630" s="532">
        <v>557.68240744125012</v>
      </c>
      <c r="H2630" s="532">
        <v>130.42572432093755</v>
      </c>
      <c r="I2630" s="532">
        <v>688.10813176218767</v>
      </c>
    </row>
    <row r="2631" spans="1:9" x14ac:dyDescent="0.25">
      <c r="A2631" s="216" t="s">
        <v>3279</v>
      </c>
      <c r="B2631" s="1">
        <v>30008599</v>
      </c>
      <c r="C2631" s="551" t="s">
        <v>770</v>
      </c>
      <c r="D2631" s="1" t="s">
        <v>540</v>
      </c>
      <c r="E2631" s="532">
        <v>3977.3268031250004</v>
      </c>
      <c r="F2631" s="532">
        <v>55806.178297733903</v>
      </c>
      <c r="G2631" s="532">
        <v>246.59426179375004</v>
      </c>
      <c r="H2631" s="532">
        <v>57.671238645312506</v>
      </c>
      <c r="I2631" s="532">
        <v>304.26550043906252</v>
      </c>
    </row>
    <row r="2632" spans="1:9" x14ac:dyDescent="0.25">
      <c r="A2632" s="216" t="s">
        <v>3280</v>
      </c>
      <c r="B2632" s="1">
        <v>30008607</v>
      </c>
      <c r="C2632" s="551" t="s">
        <v>544</v>
      </c>
      <c r="D2632" s="1" t="s">
        <v>540</v>
      </c>
      <c r="E2632" s="532">
        <v>4479.4513092203679</v>
      </c>
      <c r="F2632" s="532">
        <v>65447.124679120076</v>
      </c>
      <c r="G2632" s="532">
        <v>277.7259811716628</v>
      </c>
      <c r="H2632" s="532">
        <v>64.952043983695333</v>
      </c>
      <c r="I2632" s="532">
        <v>342.67802515535811</v>
      </c>
    </row>
    <row r="2633" spans="1:9" x14ac:dyDescent="0.25">
      <c r="A2633" s="216" t="s">
        <v>3281</v>
      </c>
      <c r="B2633" s="1">
        <v>30008608</v>
      </c>
      <c r="C2633" s="551" t="s">
        <v>916</v>
      </c>
      <c r="D2633" s="1" t="s">
        <v>540</v>
      </c>
      <c r="E2633" s="532">
        <v>7495.7312828125023</v>
      </c>
      <c r="F2633" s="532">
        <v>74573.191645731873</v>
      </c>
      <c r="G2633" s="532">
        <v>464.73533953437516</v>
      </c>
      <c r="H2633" s="532">
        <v>108.68810360078129</v>
      </c>
      <c r="I2633" s="532">
        <v>573.4234431351565</v>
      </c>
    </row>
    <row r="2634" spans="1:9" x14ac:dyDescent="0.25">
      <c r="A2634" s="216" t="s">
        <v>3282</v>
      </c>
      <c r="B2634" s="1">
        <v>30008614</v>
      </c>
      <c r="C2634" s="551" t="s">
        <v>549</v>
      </c>
      <c r="D2634" s="1" t="s">
        <v>540</v>
      </c>
      <c r="E2634" s="532">
        <v>6424.9125281250008</v>
      </c>
      <c r="F2634" s="532">
        <v>64250.758364301495</v>
      </c>
      <c r="G2634" s="532">
        <v>398.34457674375005</v>
      </c>
      <c r="H2634" s="532">
        <v>93.161231657812522</v>
      </c>
      <c r="I2634" s="532">
        <v>491.5058084015626</v>
      </c>
    </row>
    <row r="2635" spans="1:9" x14ac:dyDescent="0.25">
      <c r="A2635" s="216" t="s">
        <v>3283</v>
      </c>
      <c r="B2635" s="1">
        <v>30008615</v>
      </c>
      <c r="C2635" s="551" t="s">
        <v>673</v>
      </c>
      <c r="D2635" s="1" t="s">
        <v>540</v>
      </c>
      <c r="E2635" s="532">
        <v>9101.9594148437518</v>
      </c>
      <c r="F2635" s="532">
        <v>91195.478189286179</v>
      </c>
      <c r="G2635" s="532">
        <v>564.32148372031259</v>
      </c>
      <c r="H2635" s="532">
        <v>131.9784115152344</v>
      </c>
      <c r="I2635" s="532">
        <v>696.29989523554696</v>
      </c>
    </row>
    <row r="2636" spans="1:9" x14ac:dyDescent="0.25">
      <c r="A2636" s="216" t="s">
        <v>3284</v>
      </c>
      <c r="B2636" s="1">
        <v>30008618</v>
      </c>
      <c r="C2636" s="551" t="s">
        <v>765</v>
      </c>
      <c r="D2636" s="1" t="s">
        <v>538</v>
      </c>
      <c r="E2636" s="532">
        <v>0</v>
      </c>
      <c r="F2636" s="532">
        <v>65375.670792430014</v>
      </c>
      <c r="G2636" s="532">
        <v>0</v>
      </c>
      <c r="H2636" s="532">
        <v>0</v>
      </c>
      <c r="I2636" s="532">
        <v>0</v>
      </c>
    </row>
    <row r="2637" spans="1:9" x14ac:dyDescent="0.25">
      <c r="A2637" s="216" t="s">
        <v>3285</v>
      </c>
      <c r="B2637" s="1">
        <v>30008619</v>
      </c>
      <c r="C2637" s="551" t="s">
        <v>765</v>
      </c>
      <c r="D2637" s="1" t="s">
        <v>538</v>
      </c>
      <c r="E2637" s="532">
        <v>0</v>
      </c>
      <c r="F2637" s="532">
        <v>52655.965088913028</v>
      </c>
      <c r="G2637" s="532">
        <v>0</v>
      </c>
      <c r="H2637" s="532">
        <v>0</v>
      </c>
      <c r="I2637" s="532">
        <v>0</v>
      </c>
    </row>
    <row r="2638" spans="1:9" x14ac:dyDescent="0.25">
      <c r="A2638" s="216" t="s">
        <v>3286</v>
      </c>
      <c r="B2638" s="1">
        <v>30008620</v>
      </c>
      <c r="C2638" s="551" t="s">
        <v>554</v>
      </c>
      <c r="D2638" s="1" t="s">
        <v>540</v>
      </c>
      <c r="E2638" s="532">
        <v>9958.6144185937519</v>
      </c>
      <c r="F2638" s="532">
        <v>99075.862976792123</v>
      </c>
      <c r="G2638" s="532">
        <v>617.43409395281265</v>
      </c>
      <c r="H2638" s="532">
        <v>144.39990906960941</v>
      </c>
      <c r="I2638" s="532">
        <v>761.83400302242205</v>
      </c>
    </row>
    <row r="2639" spans="1:9" x14ac:dyDescent="0.25">
      <c r="A2639" s="216" t="s">
        <v>3287</v>
      </c>
      <c r="B2639" s="1">
        <v>30008626</v>
      </c>
      <c r="C2639" s="551" t="s">
        <v>765</v>
      </c>
      <c r="D2639" s="1" t="s">
        <v>538</v>
      </c>
      <c r="E2639" s="532">
        <v>0</v>
      </c>
      <c r="F2639" s="532">
        <v>53515.367133881024</v>
      </c>
      <c r="G2639" s="532">
        <v>0</v>
      </c>
      <c r="H2639" s="532">
        <v>0</v>
      </c>
      <c r="I2639" s="532">
        <v>0</v>
      </c>
    </row>
    <row r="2640" spans="1:9" x14ac:dyDescent="0.25">
      <c r="A2640" s="216" t="s">
        <v>3288</v>
      </c>
      <c r="B2640" s="1">
        <v>30008631</v>
      </c>
      <c r="C2640" s="551" t="s">
        <v>765</v>
      </c>
      <c r="D2640" s="1" t="s">
        <v>538</v>
      </c>
      <c r="E2640" s="532">
        <v>0</v>
      </c>
      <c r="F2640" s="532">
        <v>53922.843196781927</v>
      </c>
      <c r="G2640" s="532">
        <v>0</v>
      </c>
      <c r="H2640" s="532">
        <v>0</v>
      </c>
      <c r="I2640" s="532">
        <v>0</v>
      </c>
    </row>
    <row r="2641" spans="1:9" x14ac:dyDescent="0.25">
      <c r="A2641" s="216" t="s">
        <v>3289</v>
      </c>
      <c r="B2641" s="1">
        <v>30008634</v>
      </c>
      <c r="C2641" s="551" t="s">
        <v>3290</v>
      </c>
      <c r="D2641" s="1" t="s">
        <v>538</v>
      </c>
      <c r="E2641" s="532">
        <v>0</v>
      </c>
      <c r="F2641" s="532">
        <v>50060.023117808225</v>
      </c>
      <c r="G2641" s="532">
        <v>0</v>
      </c>
      <c r="H2641" s="532">
        <v>0</v>
      </c>
      <c r="I2641" s="532">
        <v>0</v>
      </c>
    </row>
    <row r="2642" spans="1:9" x14ac:dyDescent="0.25">
      <c r="A2642" s="216" t="s">
        <v>3291</v>
      </c>
      <c r="B2642" s="1">
        <v>30008635</v>
      </c>
      <c r="C2642" s="551" t="s">
        <v>553</v>
      </c>
      <c r="D2642" s="1" t="s">
        <v>538</v>
      </c>
      <c r="E2642" s="532">
        <v>0</v>
      </c>
      <c r="F2642" s="532">
        <v>98592.004462015597</v>
      </c>
      <c r="G2642" s="532">
        <v>0</v>
      </c>
      <c r="H2642" s="532">
        <v>0</v>
      </c>
      <c r="I2642" s="532">
        <v>0</v>
      </c>
    </row>
    <row r="2643" spans="1:9" x14ac:dyDescent="0.25">
      <c r="A2643" s="216" t="s">
        <v>3292</v>
      </c>
      <c r="B2643" s="1">
        <v>30008636</v>
      </c>
      <c r="C2643" s="551" t="s">
        <v>765</v>
      </c>
      <c r="D2643" s="1" t="s">
        <v>538</v>
      </c>
      <c r="E2643" s="532">
        <v>0</v>
      </c>
      <c r="F2643" s="532">
        <v>52448.428657390701</v>
      </c>
      <c r="G2643" s="532">
        <v>0</v>
      </c>
      <c r="H2643" s="532">
        <v>0</v>
      </c>
      <c r="I2643" s="532">
        <v>0</v>
      </c>
    </row>
    <row r="2644" spans="1:9" x14ac:dyDescent="0.25">
      <c r="A2644" s="216" t="s">
        <v>3293</v>
      </c>
      <c r="B2644" s="1">
        <v>30008639</v>
      </c>
      <c r="C2644" s="551" t="s">
        <v>553</v>
      </c>
      <c r="D2644" s="1" t="s">
        <v>538</v>
      </c>
      <c r="E2644" s="532">
        <v>0</v>
      </c>
      <c r="F2644" s="532">
        <v>92843.138989866537</v>
      </c>
      <c r="G2644" s="532">
        <v>0</v>
      </c>
      <c r="H2644" s="532">
        <v>0</v>
      </c>
      <c r="I2644" s="532">
        <v>0</v>
      </c>
    </row>
    <row r="2645" spans="1:9" x14ac:dyDescent="0.25">
      <c r="A2645" s="216" t="s">
        <v>3294</v>
      </c>
      <c r="B2645" s="1">
        <v>30008640</v>
      </c>
      <c r="C2645" s="551" t="s">
        <v>705</v>
      </c>
      <c r="D2645" s="1" t="s">
        <v>540</v>
      </c>
      <c r="E2645" s="532">
        <v>4206.7879648437502</v>
      </c>
      <c r="F2645" s="532">
        <v>58772.529680736574</v>
      </c>
      <c r="G2645" s="532">
        <v>260.82085382031249</v>
      </c>
      <c r="H2645" s="532">
        <v>60.998425490234382</v>
      </c>
      <c r="I2645" s="532">
        <v>321.8192793105469</v>
      </c>
    </row>
    <row r="2646" spans="1:9" x14ac:dyDescent="0.25">
      <c r="A2646" s="216" t="s">
        <v>3295</v>
      </c>
      <c r="B2646" s="1">
        <v>30008641</v>
      </c>
      <c r="C2646" s="551" t="s">
        <v>705</v>
      </c>
      <c r="D2646" s="1" t="s">
        <v>540</v>
      </c>
      <c r="E2646" s="532">
        <v>4206.7879648437502</v>
      </c>
      <c r="F2646" s="532">
        <v>57439.679216122015</v>
      </c>
      <c r="G2646" s="532">
        <v>260.82085382031249</v>
      </c>
      <c r="H2646" s="532">
        <v>60.998425490234382</v>
      </c>
      <c r="I2646" s="532">
        <v>321.8192793105469</v>
      </c>
    </row>
    <row r="2647" spans="1:9" x14ac:dyDescent="0.25">
      <c r="A2647" s="216" t="s">
        <v>3296</v>
      </c>
      <c r="B2647" s="1">
        <v>30008642</v>
      </c>
      <c r="C2647" s="551" t="s">
        <v>553</v>
      </c>
      <c r="D2647" s="1" t="s">
        <v>538</v>
      </c>
      <c r="E2647" s="532">
        <v>0</v>
      </c>
      <c r="F2647" s="532">
        <v>93074.570460604184</v>
      </c>
      <c r="G2647" s="532">
        <v>0</v>
      </c>
      <c r="H2647" s="532">
        <v>0</v>
      </c>
      <c r="I2647" s="532">
        <v>0</v>
      </c>
    </row>
    <row r="2648" spans="1:9" x14ac:dyDescent="0.25">
      <c r="A2648" s="216" t="s">
        <v>3297</v>
      </c>
      <c r="B2648" s="1">
        <v>30008643</v>
      </c>
      <c r="C2648" s="551" t="s">
        <v>787</v>
      </c>
      <c r="D2648" s="1" t="s">
        <v>540</v>
      </c>
      <c r="E2648" s="532">
        <v>6889.2195401575018</v>
      </c>
      <c r="F2648" s="532">
        <v>68539.103567320737</v>
      </c>
      <c r="G2648" s="532">
        <v>427.13161148976513</v>
      </c>
      <c r="H2648" s="532">
        <v>99.893683332283786</v>
      </c>
      <c r="I2648" s="532">
        <v>527.02529482204886</v>
      </c>
    </row>
    <row r="2649" spans="1:9" x14ac:dyDescent="0.25">
      <c r="A2649" s="216" t="s">
        <v>3298</v>
      </c>
      <c r="B2649" s="1">
        <v>30008645</v>
      </c>
      <c r="C2649" s="551" t="s">
        <v>676</v>
      </c>
      <c r="D2649" s="1" t="s">
        <v>540</v>
      </c>
      <c r="E2649" s="532">
        <v>3977.3268031250004</v>
      </c>
      <c r="F2649" s="532">
        <v>55386.740404321841</v>
      </c>
      <c r="G2649" s="532">
        <v>246.59426179375004</v>
      </c>
      <c r="H2649" s="532">
        <v>57.671238645312506</v>
      </c>
      <c r="I2649" s="532">
        <v>304.26550043906252</v>
      </c>
    </row>
    <row r="2650" spans="1:9" x14ac:dyDescent="0.25">
      <c r="A2650" s="216" t="s">
        <v>3299</v>
      </c>
      <c r="B2650" s="1">
        <v>30008649</v>
      </c>
      <c r="C2650" s="551" t="s">
        <v>541</v>
      </c>
      <c r="D2650" s="1" t="s">
        <v>540</v>
      </c>
      <c r="E2650" s="532">
        <v>14768.120368218753</v>
      </c>
      <c r="F2650" s="532">
        <v>113451.98403279501</v>
      </c>
      <c r="G2650" s="532">
        <v>915.62346282956275</v>
      </c>
      <c r="H2650" s="532">
        <v>214.13774533917194</v>
      </c>
      <c r="I2650" s="532">
        <v>1129.7612081687348</v>
      </c>
    </row>
    <row r="2651" spans="1:9" x14ac:dyDescent="0.25">
      <c r="A2651" s="216" t="s">
        <v>3300</v>
      </c>
      <c r="B2651" s="1">
        <v>30008650</v>
      </c>
      <c r="C2651" s="551" t="s">
        <v>1577</v>
      </c>
      <c r="D2651" s="1" t="s">
        <v>540</v>
      </c>
      <c r="E2651" s="532">
        <v>7870.5178469531265</v>
      </c>
      <c r="F2651" s="532">
        <v>83299.892846953124</v>
      </c>
      <c r="G2651" s="532">
        <v>487.97210651109384</v>
      </c>
      <c r="H2651" s="532">
        <v>114.12250878082034</v>
      </c>
      <c r="I2651" s="532">
        <v>602.09461529191412</v>
      </c>
    </row>
    <row r="2652" spans="1:9" x14ac:dyDescent="0.25">
      <c r="A2652" s="216" t="s">
        <v>3301</v>
      </c>
      <c r="B2652" s="1">
        <v>30008656</v>
      </c>
      <c r="C2652" s="551" t="s">
        <v>1819</v>
      </c>
      <c r="D2652" s="1" t="s">
        <v>540</v>
      </c>
      <c r="E2652" s="532">
        <v>0</v>
      </c>
      <c r="F2652" s="532">
        <v>53114.829083267592</v>
      </c>
      <c r="G2652" s="532">
        <v>0</v>
      </c>
      <c r="H2652" s="532">
        <v>0</v>
      </c>
      <c r="I2652" s="532">
        <v>0</v>
      </c>
    </row>
    <row r="2653" spans="1:9" x14ac:dyDescent="0.25">
      <c r="A2653" s="216" t="s">
        <v>3302</v>
      </c>
      <c r="B2653" s="1">
        <v>30008667</v>
      </c>
      <c r="C2653" s="551" t="s">
        <v>705</v>
      </c>
      <c r="D2653" s="1" t="s">
        <v>540</v>
      </c>
      <c r="E2653" s="532">
        <v>4130.3009109375007</v>
      </c>
      <c r="F2653" s="532">
        <v>57479.473867119857</v>
      </c>
      <c r="G2653" s="532">
        <v>256.07865647812503</v>
      </c>
      <c r="H2653" s="532">
        <v>59.889363208593764</v>
      </c>
      <c r="I2653" s="532">
        <v>315.96801968671878</v>
      </c>
    </row>
    <row r="2654" spans="1:9" x14ac:dyDescent="0.25">
      <c r="A2654" s="216" t="s">
        <v>3303</v>
      </c>
      <c r="B2654" s="1">
        <v>30008669</v>
      </c>
      <c r="C2654" s="551" t="s">
        <v>705</v>
      </c>
      <c r="D2654" s="1" t="s">
        <v>540</v>
      </c>
      <c r="E2654" s="532">
        <v>4168.544437890625</v>
      </c>
      <c r="F2654" s="532">
        <v>57558.853406713919</v>
      </c>
      <c r="G2654" s="532">
        <v>258.44975514921873</v>
      </c>
      <c r="H2654" s="532">
        <v>60.443894349414066</v>
      </c>
      <c r="I2654" s="532">
        <v>318.89364949863278</v>
      </c>
    </row>
    <row r="2655" spans="1:9" x14ac:dyDescent="0.25">
      <c r="A2655" s="216" t="s">
        <v>3304</v>
      </c>
      <c r="B2655" s="1">
        <v>30008676</v>
      </c>
      <c r="C2655" s="551" t="s">
        <v>1707</v>
      </c>
      <c r="D2655" s="1" t="s">
        <v>540</v>
      </c>
      <c r="E2655" s="532">
        <v>0</v>
      </c>
      <c r="F2655" s="532">
        <v>53898.098548692942</v>
      </c>
      <c r="G2655" s="532">
        <v>0</v>
      </c>
      <c r="H2655" s="532">
        <v>0</v>
      </c>
      <c r="I2655" s="532">
        <v>0</v>
      </c>
    </row>
    <row r="2656" spans="1:9" x14ac:dyDescent="0.25">
      <c r="A2656" s="216" t="s">
        <v>3305</v>
      </c>
      <c r="B2656" s="1">
        <v>30008684</v>
      </c>
      <c r="C2656" s="551" t="s">
        <v>765</v>
      </c>
      <c r="D2656" s="1" t="s">
        <v>538</v>
      </c>
      <c r="E2656" s="532">
        <v>0</v>
      </c>
      <c r="F2656" s="532">
        <v>47913.151408986123</v>
      </c>
      <c r="G2656" s="532">
        <v>0</v>
      </c>
      <c r="H2656" s="532">
        <v>0</v>
      </c>
      <c r="I2656" s="532">
        <v>0</v>
      </c>
    </row>
    <row r="2657" spans="1:9" x14ac:dyDescent="0.25">
      <c r="A2657" s="216" t="s">
        <v>3306</v>
      </c>
      <c r="B2657" s="1">
        <v>30008689</v>
      </c>
      <c r="C2657" s="551" t="s">
        <v>916</v>
      </c>
      <c r="D2657" s="1" t="s">
        <v>540</v>
      </c>
      <c r="E2657" s="532">
        <v>7495.7312828125023</v>
      </c>
      <c r="F2657" s="532">
        <v>75033.83595630106</v>
      </c>
      <c r="G2657" s="532">
        <v>464.73533953437516</v>
      </c>
      <c r="H2657" s="532">
        <v>108.68810360078129</v>
      </c>
      <c r="I2657" s="532">
        <v>573.4234431351565</v>
      </c>
    </row>
    <row r="2658" spans="1:9" x14ac:dyDescent="0.25">
      <c r="A2658" s="216" t="s">
        <v>3307</v>
      </c>
      <c r="B2658" s="1">
        <v>30008693</v>
      </c>
      <c r="C2658" s="551" t="s">
        <v>1617</v>
      </c>
      <c r="D2658" s="1" t="s">
        <v>540</v>
      </c>
      <c r="E2658" s="532">
        <v>0</v>
      </c>
      <c r="F2658" s="532">
        <v>52887.056455112797</v>
      </c>
      <c r="G2658" s="532">
        <v>0</v>
      </c>
      <c r="H2658" s="532">
        <v>0</v>
      </c>
      <c r="I2658" s="532">
        <v>0</v>
      </c>
    </row>
    <row r="2659" spans="1:9" x14ac:dyDescent="0.25">
      <c r="A2659" s="216" t="s">
        <v>3308</v>
      </c>
      <c r="B2659" s="1">
        <v>30008707</v>
      </c>
      <c r="C2659" s="551" t="s">
        <v>2623</v>
      </c>
      <c r="D2659" s="1" t="s">
        <v>540</v>
      </c>
      <c r="E2659" s="532">
        <v>0</v>
      </c>
      <c r="F2659" s="532">
        <v>53358.204249331553</v>
      </c>
      <c r="G2659" s="532">
        <v>0</v>
      </c>
      <c r="H2659" s="532">
        <v>0</v>
      </c>
      <c r="I2659" s="532">
        <v>0</v>
      </c>
    </row>
    <row r="2660" spans="1:9" x14ac:dyDescent="0.25">
      <c r="A2660" s="216" t="s">
        <v>3309</v>
      </c>
      <c r="B2660" s="1">
        <v>30008711</v>
      </c>
      <c r="C2660" s="551" t="s">
        <v>544</v>
      </c>
      <c r="D2660" s="1" t="s">
        <v>540</v>
      </c>
      <c r="E2660" s="532">
        <v>5244.4052191716255</v>
      </c>
      <c r="F2660" s="532">
        <v>76271.372969171614</v>
      </c>
      <c r="G2660" s="532">
        <v>325.15312358864077</v>
      </c>
      <c r="H2660" s="532">
        <v>76.043875677988581</v>
      </c>
      <c r="I2660" s="532">
        <v>401.19699926662935</v>
      </c>
    </row>
    <row r="2661" spans="1:9" x14ac:dyDescent="0.25">
      <c r="A2661" s="216" t="s">
        <v>3310</v>
      </c>
      <c r="B2661" s="1">
        <v>30008734</v>
      </c>
      <c r="C2661" s="551" t="s">
        <v>1031</v>
      </c>
      <c r="D2661" s="1" t="s">
        <v>540</v>
      </c>
      <c r="E2661" s="532">
        <v>10119.237231796877</v>
      </c>
      <c r="F2661" s="532">
        <v>103259.02263247216</v>
      </c>
      <c r="G2661" s="532">
        <v>627.39270837140634</v>
      </c>
      <c r="H2661" s="532">
        <v>146.72893986105473</v>
      </c>
      <c r="I2661" s="532">
        <v>774.1216482324611</v>
      </c>
    </row>
    <row r="2662" spans="1:9" x14ac:dyDescent="0.25">
      <c r="A2662" s="216" t="s">
        <v>3311</v>
      </c>
      <c r="B2662" s="1">
        <v>30008739</v>
      </c>
      <c r="C2662" s="551" t="s">
        <v>564</v>
      </c>
      <c r="D2662" s="1" t="s">
        <v>538</v>
      </c>
      <c r="E2662" s="532">
        <v>0</v>
      </c>
      <c r="F2662" s="532">
        <v>89742.192551755856</v>
      </c>
      <c r="G2662" s="532">
        <v>0</v>
      </c>
      <c r="H2662" s="532">
        <v>0</v>
      </c>
      <c r="I2662" s="532">
        <v>0</v>
      </c>
    </row>
    <row r="2663" spans="1:9" x14ac:dyDescent="0.25">
      <c r="A2663" s="216" t="s">
        <v>3312</v>
      </c>
      <c r="B2663" s="1">
        <v>30008749</v>
      </c>
      <c r="C2663" s="551" t="s">
        <v>537</v>
      </c>
      <c r="D2663" s="1" t="s">
        <v>538</v>
      </c>
      <c r="E2663" s="532">
        <v>0</v>
      </c>
      <c r="F2663" s="532">
        <v>92647.942676905965</v>
      </c>
      <c r="G2663" s="532">
        <v>0</v>
      </c>
      <c r="H2663" s="532">
        <v>0</v>
      </c>
      <c r="I2663" s="532">
        <v>0</v>
      </c>
    </row>
    <row r="2664" spans="1:9" x14ac:dyDescent="0.25">
      <c r="A2664" s="216" t="s">
        <v>3313</v>
      </c>
      <c r="B2664" s="1">
        <v>30008752</v>
      </c>
      <c r="C2664" s="551" t="s">
        <v>564</v>
      </c>
      <c r="D2664" s="1" t="s">
        <v>538</v>
      </c>
      <c r="E2664" s="532">
        <v>0</v>
      </c>
      <c r="F2664" s="532">
        <v>93181.823022641809</v>
      </c>
      <c r="G2664" s="532">
        <v>0</v>
      </c>
      <c r="H2664" s="532">
        <v>0</v>
      </c>
      <c r="I2664" s="532">
        <v>0</v>
      </c>
    </row>
    <row r="2665" spans="1:9" x14ac:dyDescent="0.25">
      <c r="A2665" s="216" t="s">
        <v>3314</v>
      </c>
      <c r="B2665" s="1">
        <v>30008753</v>
      </c>
      <c r="C2665" s="551" t="s">
        <v>537</v>
      </c>
      <c r="D2665" s="1" t="s">
        <v>538</v>
      </c>
      <c r="E2665" s="532">
        <v>0</v>
      </c>
      <c r="F2665" s="532">
        <v>93480.217112609258</v>
      </c>
      <c r="G2665" s="532">
        <v>0</v>
      </c>
      <c r="H2665" s="532">
        <v>0</v>
      </c>
      <c r="I2665" s="532">
        <v>0</v>
      </c>
    </row>
    <row r="2666" spans="1:9" x14ac:dyDescent="0.25">
      <c r="A2666" s="216" t="s">
        <v>3315</v>
      </c>
      <c r="B2666" s="1">
        <v>30008754</v>
      </c>
      <c r="C2666" s="551" t="s">
        <v>537</v>
      </c>
      <c r="D2666" s="1" t="s">
        <v>538</v>
      </c>
      <c r="E2666" s="532">
        <v>0</v>
      </c>
      <c r="F2666" s="532">
        <v>84299.029882540606</v>
      </c>
      <c r="G2666" s="532">
        <v>0</v>
      </c>
      <c r="H2666" s="532">
        <v>0</v>
      </c>
      <c r="I2666" s="532">
        <v>0</v>
      </c>
    </row>
    <row r="2667" spans="1:9" x14ac:dyDescent="0.25">
      <c r="A2667" s="216" t="s">
        <v>3316</v>
      </c>
      <c r="B2667" s="1">
        <v>30008755</v>
      </c>
      <c r="C2667" s="551" t="s">
        <v>537</v>
      </c>
      <c r="D2667" s="1" t="s">
        <v>538</v>
      </c>
      <c r="E2667" s="532">
        <v>0</v>
      </c>
      <c r="F2667" s="532">
        <v>87837.794503582627</v>
      </c>
      <c r="G2667" s="532">
        <v>0</v>
      </c>
      <c r="H2667" s="532">
        <v>0</v>
      </c>
      <c r="I2667" s="532">
        <v>0</v>
      </c>
    </row>
    <row r="2668" spans="1:9" x14ac:dyDescent="0.25">
      <c r="A2668" s="216" t="s">
        <v>3317</v>
      </c>
      <c r="B2668" s="1">
        <v>30008756</v>
      </c>
      <c r="C2668" s="551" t="s">
        <v>537</v>
      </c>
      <c r="D2668" s="1" t="s">
        <v>538</v>
      </c>
      <c r="E2668" s="532">
        <v>0</v>
      </c>
      <c r="F2668" s="532">
        <v>79834.917752060224</v>
      </c>
      <c r="G2668" s="532">
        <v>0</v>
      </c>
      <c r="H2668" s="532">
        <v>0</v>
      </c>
      <c r="I2668" s="532">
        <v>0</v>
      </c>
    </row>
    <row r="2669" spans="1:9" x14ac:dyDescent="0.25">
      <c r="A2669" s="216" t="s">
        <v>3318</v>
      </c>
      <c r="B2669" s="1">
        <v>30008758</v>
      </c>
      <c r="C2669" s="551" t="s">
        <v>537</v>
      </c>
      <c r="D2669" s="1" t="s">
        <v>538</v>
      </c>
      <c r="E2669" s="532">
        <v>0</v>
      </c>
      <c r="F2669" s="532">
        <v>90148.41699331523</v>
      </c>
      <c r="G2669" s="532">
        <v>0</v>
      </c>
      <c r="H2669" s="532">
        <v>0</v>
      </c>
      <c r="I2669" s="532">
        <v>0</v>
      </c>
    </row>
    <row r="2670" spans="1:9" x14ac:dyDescent="0.25">
      <c r="A2670" s="216" t="s">
        <v>3319</v>
      </c>
      <c r="B2670" s="1">
        <v>30008759</v>
      </c>
      <c r="C2670" s="551" t="s">
        <v>537</v>
      </c>
      <c r="D2670" s="1" t="s">
        <v>538</v>
      </c>
      <c r="E2670" s="532">
        <v>0</v>
      </c>
      <c r="F2670" s="532">
        <v>91718.690330034791</v>
      </c>
      <c r="G2670" s="532">
        <v>0</v>
      </c>
      <c r="H2670" s="532">
        <v>0</v>
      </c>
      <c r="I2670" s="532">
        <v>0</v>
      </c>
    </row>
    <row r="2671" spans="1:9" x14ac:dyDescent="0.25">
      <c r="A2671" s="216" t="s">
        <v>3320</v>
      </c>
      <c r="B2671" s="1">
        <v>30008760</v>
      </c>
      <c r="C2671" s="551" t="s">
        <v>552</v>
      </c>
      <c r="D2671" s="1" t="s">
        <v>540</v>
      </c>
      <c r="E2671" s="532">
        <v>7442.1903450781256</v>
      </c>
      <c r="F2671" s="532">
        <v>74565.797107421226</v>
      </c>
      <c r="G2671" s="532">
        <v>461.41580139484375</v>
      </c>
      <c r="H2671" s="532">
        <v>107.91176000363282</v>
      </c>
      <c r="I2671" s="532">
        <v>569.32756139847652</v>
      </c>
    </row>
    <row r="2672" spans="1:9" x14ac:dyDescent="0.25">
      <c r="A2672" s="216" t="s">
        <v>3321</v>
      </c>
      <c r="B2672" s="1">
        <v>30008762</v>
      </c>
      <c r="C2672" s="551" t="s">
        <v>541</v>
      </c>
      <c r="D2672" s="1" t="s">
        <v>540</v>
      </c>
      <c r="E2672" s="532">
        <v>4619.8180559375005</v>
      </c>
      <c r="F2672" s="532">
        <v>65421.267687365093</v>
      </c>
      <c r="G2672" s="532">
        <v>286.42871946812505</v>
      </c>
      <c r="H2672" s="532">
        <v>66.987361811093763</v>
      </c>
      <c r="I2672" s="532">
        <v>353.41608127921882</v>
      </c>
    </row>
    <row r="2673" spans="1:9" x14ac:dyDescent="0.25">
      <c r="A2673" s="216" t="s">
        <v>3322</v>
      </c>
      <c r="B2673" s="1">
        <v>30008773</v>
      </c>
      <c r="C2673" s="551" t="s">
        <v>543</v>
      </c>
      <c r="D2673" s="1" t="s">
        <v>540</v>
      </c>
      <c r="E2673" s="532">
        <v>7442.1903450781256</v>
      </c>
      <c r="F2673" s="532">
        <v>76491.795459530767</v>
      </c>
      <c r="G2673" s="532">
        <v>461.41580139484375</v>
      </c>
      <c r="H2673" s="532">
        <v>107.91176000363282</v>
      </c>
      <c r="I2673" s="532">
        <v>569.32756139847652</v>
      </c>
    </row>
    <row r="2674" spans="1:9" x14ac:dyDescent="0.25">
      <c r="A2674" s="216" t="s">
        <v>3323</v>
      </c>
      <c r="B2674" s="1">
        <v>30008775</v>
      </c>
      <c r="C2674" s="551" t="s">
        <v>1269</v>
      </c>
      <c r="D2674" s="1" t="s">
        <v>540</v>
      </c>
      <c r="E2674" s="532">
        <v>7709.8950337500009</v>
      </c>
      <c r="F2674" s="532">
        <v>77247.947486932739</v>
      </c>
      <c r="G2674" s="532">
        <v>478.01349209250003</v>
      </c>
      <c r="H2674" s="532">
        <v>111.79347798937502</v>
      </c>
      <c r="I2674" s="532">
        <v>589.80697008187508</v>
      </c>
    </row>
    <row r="2675" spans="1:9" x14ac:dyDescent="0.25">
      <c r="A2675" s="216" t="s">
        <v>3324</v>
      </c>
      <c r="B2675" s="1">
        <v>30008779</v>
      </c>
      <c r="C2675" s="551" t="s">
        <v>574</v>
      </c>
      <c r="D2675" s="1" t="s">
        <v>540</v>
      </c>
      <c r="E2675" s="532">
        <v>7709.8950337500009</v>
      </c>
      <c r="F2675" s="532">
        <v>77306.4190357677</v>
      </c>
      <c r="G2675" s="532">
        <v>478.01349209250003</v>
      </c>
      <c r="H2675" s="532">
        <v>111.79347798937502</v>
      </c>
      <c r="I2675" s="532">
        <v>589.80697008187508</v>
      </c>
    </row>
    <row r="2676" spans="1:9" x14ac:dyDescent="0.25">
      <c r="A2676" s="216" t="s">
        <v>3325</v>
      </c>
      <c r="B2676" s="1">
        <v>30008786</v>
      </c>
      <c r="C2676" s="551" t="s">
        <v>1577</v>
      </c>
      <c r="D2676" s="1" t="s">
        <v>540</v>
      </c>
      <c r="E2676" s="532">
        <v>7877.156923232189</v>
      </c>
      <c r="F2676" s="532">
        <v>78968.174346445434</v>
      </c>
      <c r="G2676" s="532">
        <v>488.38372924039572</v>
      </c>
      <c r="H2676" s="532">
        <v>114.21877538686675</v>
      </c>
      <c r="I2676" s="532">
        <v>602.60250462726253</v>
      </c>
    </row>
    <row r="2677" spans="1:9" x14ac:dyDescent="0.25">
      <c r="A2677" s="216" t="s">
        <v>3326</v>
      </c>
      <c r="B2677" s="1">
        <v>30008798</v>
      </c>
      <c r="C2677" s="551" t="s">
        <v>1108</v>
      </c>
      <c r="D2677" s="1" t="s">
        <v>540</v>
      </c>
      <c r="E2677" s="532">
        <v>7442.1903450781256</v>
      </c>
      <c r="F2677" s="532">
        <v>74607.803960039004</v>
      </c>
      <c r="G2677" s="532">
        <v>461.41580139484375</v>
      </c>
      <c r="H2677" s="532">
        <v>107.91176000363282</v>
      </c>
      <c r="I2677" s="532">
        <v>569.32756139847652</v>
      </c>
    </row>
    <row r="2678" spans="1:9" x14ac:dyDescent="0.25">
      <c r="A2678" s="216" t="s">
        <v>3327</v>
      </c>
      <c r="B2678" s="1">
        <v>30008799</v>
      </c>
      <c r="C2678" s="551" t="s">
        <v>537</v>
      </c>
      <c r="D2678" s="1" t="s">
        <v>538</v>
      </c>
      <c r="E2678" s="532">
        <v>0</v>
      </c>
      <c r="F2678" s="532">
        <v>89581.937751576115</v>
      </c>
      <c r="G2678" s="532">
        <v>0</v>
      </c>
      <c r="H2678" s="532">
        <v>0</v>
      </c>
      <c r="I2678" s="532">
        <v>0</v>
      </c>
    </row>
    <row r="2679" spans="1:9" x14ac:dyDescent="0.25">
      <c r="A2679" s="216" t="s">
        <v>3328</v>
      </c>
      <c r="B2679" s="1">
        <v>30008800</v>
      </c>
      <c r="C2679" s="551" t="s">
        <v>537</v>
      </c>
      <c r="D2679" s="1" t="s">
        <v>538</v>
      </c>
      <c r="E2679" s="532">
        <v>0</v>
      </c>
      <c r="F2679" s="532">
        <v>97075.276257534249</v>
      </c>
      <c r="G2679" s="532">
        <v>0</v>
      </c>
      <c r="H2679" s="532">
        <v>0</v>
      </c>
      <c r="I2679" s="532">
        <v>0</v>
      </c>
    </row>
    <row r="2680" spans="1:9" x14ac:dyDescent="0.25">
      <c r="A2680" s="216" t="s">
        <v>3329</v>
      </c>
      <c r="B2680" s="1">
        <v>30008801</v>
      </c>
      <c r="C2680" s="551" t="s">
        <v>537</v>
      </c>
      <c r="D2680" s="1" t="s">
        <v>538</v>
      </c>
      <c r="E2680" s="532">
        <v>0</v>
      </c>
      <c r="F2680" s="532">
        <v>85445.871996758258</v>
      </c>
      <c r="G2680" s="532">
        <v>0</v>
      </c>
      <c r="H2680" s="532">
        <v>0</v>
      </c>
      <c r="I2680" s="532">
        <v>0</v>
      </c>
    </row>
    <row r="2681" spans="1:9" x14ac:dyDescent="0.25">
      <c r="A2681" s="216" t="s">
        <v>3330</v>
      </c>
      <c r="B2681" s="1">
        <v>30008805</v>
      </c>
      <c r="C2681" s="551" t="s">
        <v>537</v>
      </c>
      <c r="D2681" s="1" t="s">
        <v>538</v>
      </c>
      <c r="E2681" s="532">
        <v>0</v>
      </c>
      <c r="F2681" s="532">
        <v>89119.432977463177</v>
      </c>
      <c r="G2681" s="532">
        <v>0</v>
      </c>
      <c r="H2681" s="532">
        <v>0</v>
      </c>
      <c r="I2681" s="532">
        <v>0</v>
      </c>
    </row>
    <row r="2682" spans="1:9" x14ac:dyDescent="0.25">
      <c r="A2682" s="216" t="s">
        <v>3331</v>
      </c>
      <c r="B2682" s="1">
        <v>30008806</v>
      </c>
      <c r="C2682" s="551" t="s">
        <v>913</v>
      </c>
      <c r="D2682" s="1" t="s">
        <v>540</v>
      </c>
      <c r="E2682" s="532">
        <v>8994.877539375002</v>
      </c>
      <c r="F2682" s="532">
        <v>90366.604026995963</v>
      </c>
      <c r="G2682" s="532">
        <v>557.68240744125012</v>
      </c>
      <c r="H2682" s="532">
        <v>130.42572432093755</v>
      </c>
      <c r="I2682" s="532">
        <v>688.10813176218767</v>
      </c>
    </row>
    <row r="2683" spans="1:9" x14ac:dyDescent="0.25">
      <c r="A2683" s="216" t="s">
        <v>3332</v>
      </c>
      <c r="B2683" s="1">
        <v>30008807</v>
      </c>
      <c r="C2683" s="551" t="s">
        <v>1269</v>
      </c>
      <c r="D2683" s="1" t="s">
        <v>540</v>
      </c>
      <c r="E2683" s="532">
        <v>7442.1903450781256</v>
      </c>
      <c r="F2683" s="532">
        <v>76666.17016739957</v>
      </c>
      <c r="G2683" s="532">
        <v>461.41580139484375</v>
      </c>
      <c r="H2683" s="532">
        <v>107.91176000363282</v>
      </c>
      <c r="I2683" s="532">
        <v>569.32756139847652</v>
      </c>
    </row>
    <row r="2684" spans="1:9" x14ac:dyDescent="0.25">
      <c r="A2684" s="216" t="s">
        <v>3333</v>
      </c>
      <c r="B2684" s="1">
        <v>30008809</v>
      </c>
      <c r="C2684" s="551" t="s">
        <v>1262</v>
      </c>
      <c r="D2684" s="1" t="s">
        <v>540</v>
      </c>
      <c r="E2684" s="532">
        <v>7442.0832632026577</v>
      </c>
      <c r="F2684" s="532">
        <v>74039.544071862168</v>
      </c>
      <c r="G2684" s="532">
        <v>461.40916231856477</v>
      </c>
      <c r="H2684" s="532">
        <v>107.91020731643854</v>
      </c>
      <c r="I2684" s="532">
        <v>569.31936963500334</v>
      </c>
    </row>
    <row r="2685" spans="1:9" x14ac:dyDescent="0.25">
      <c r="A2685" s="216" t="s">
        <v>3334</v>
      </c>
      <c r="B2685" s="1">
        <v>30008810</v>
      </c>
      <c r="C2685" s="551" t="s">
        <v>644</v>
      </c>
      <c r="D2685" s="1" t="s">
        <v>540</v>
      </c>
      <c r="E2685" s="532">
        <v>7442.1903450781256</v>
      </c>
      <c r="F2685" s="532">
        <v>74565.797107421226</v>
      </c>
      <c r="G2685" s="532">
        <v>461.41580139484375</v>
      </c>
      <c r="H2685" s="532">
        <v>107.91176000363282</v>
      </c>
      <c r="I2685" s="532">
        <v>569.32756139847652</v>
      </c>
    </row>
    <row r="2686" spans="1:9" x14ac:dyDescent="0.25">
      <c r="A2686" s="216" t="s">
        <v>3335</v>
      </c>
      <c r="B2686" s="1">
        <v>30008811</v>
      </c>
      <c r="C2686" s="551" t="s">
        <v>644</v>
      </c>
      <c r="D2686" s="1" t="s">
        <v>540</v>
      </c>
      <c r="E2686" s="532">
        <v>7442.1903450781256</v>
      </c>
      <c r="F2686" s="532">
        <v>74565.793615168252</v>
      </c>
      <c r="G2686" s="532">
        <v>461.41580139484375</v>
      </c>
      <c r="H2686" s="532">
        <v>107.91176000363282</v>
      </c>
      <c r="I2686" s="532">
        <v>569.32756139847652</v>
      </c>
    </row>
    <row r="2687" spans="1:9" x14ac:dyDescent="0.25">
      <c r="A2687" s="216" t="s">
        <v>3336</v>
      </c>
      <c r="B2687" s="1">
        <v>30008813</v>
      </c>
      <c r="C2687" s="551" t="s">
        <v>542</v>
      </c>
      <c r="D2687" s="1" t="s">
        <v>540</v>
      </c>
      <c r="E2687" s="532">
        <v>7442.1903450781256</v>
      </c>
      <c r="F2687" s="532">
        <v>78416.500161186152</v>
      </c>
      <c r="G2687" s="532">
        <v>461.41580139484375</v>
      </c>
      <c r="H2687" s="532">
        <v>107.91176000363282</v>
      </c>
      <c r="I2687" s="532">
        <v>569.32756139847652</v>
      </c>
    </row>
    <row r="2688" spans="1:9" x14ac:dyDescent="0.25">
      <c r="A2688" s="216" t="s">
        <v>3337</v>
      </c>
      <c r="B2688" s="1">
        <v>30008814</v>
      </c>
      <c r="C2688" s="551" t="s">
        <v>544</v>
      </c>
      <c r="D2688" s="1" t="s">
        <v>540</v>
      </c>
      <c r="E2688" s="532">
        <v>4479.4513092203679</v>
      </c>
      <c r="F2688" s="532">
        <v>64225.627719362958</v>
      </c>
      <c r="G2688" s="532">
        <v>277.7259811716628</v>
      </c>
      <c r="H2688" s="532">
        <v>64.952043983695333</v>
      </c>
      <c r="I2688" s="532">
        <v>342.67802515535811</v>
      </c>
    </row>
    <row r="2689" spans="1:9" x14ac:dyDescent="0.25">
      <c r="A2689" s="216" t="s">
        <v>3338</v>
      </c>
      <c r="B2689" s="1">
        <v>30008838</v>
      </c>
      <c r="C2689" s="551" t="s">
        <v>639</v>
      </c>
      <c r="D2689" s="1" t="s">
        <v>538</v>
      </c>
      <c r="E2689" s="532">
        <v>0</v>
      </c>
      <c r="F2689" s="532">
        <v>158950.55411506852</v>
      </c>
      <c r="G2689" s="532">
        <v>0</v>
      </c>
      <c r="H2689" s="532">
        <v>0</v>
      </c>
      <c r="I2689" s="532">
        <v>0</v>
      </c>
    </row>
    <row r="2690" spans="1:9" x14ac:dyDescent="0.25">
      <c r="A2690" s="216" t="s">
        <v>3339</v>
      </c>
      <c r="B2690" s="1">
        <v>30008842</v>
      </c>
      <c r="C2690" s="551" t="s">
        <v>537</v>
      </c>
      <c r="D2690" s="1" t="s">
        <v>538</v>
      </c>
      <c r="E2690" s="532">
        <v>0</v>
      </c>
      <c r="F2690" s="532">
        <v>114090.92876712329</v>
      </c>
      <c r="G2690" s="532">
        <v>0</v>
      </c>
      <c r="H2690" s="532">
        <v>0</v>
      </c>
      <c r="I2690" s="532">
        <v>0</v>
      </c>
    </row>
    <row r="2691" spans="1:9" x14ac:dyDescent="0.25">
      <c r="A2691" s="216" t="s">
        <v>3340</v>
      </c>
      <c r="B2691" s="1">
        <v>30008848</v>
      </c>
      <c r="C2691" s="551" t="s">
        <v>571</v>
      </c>
      <c r="D2691" s="1" t="s">
        <v>538</v>
      </c>
      <c r="E2691" s="532">
        <v>0</v>
      </c>
      <c r="F2691" s="532">
        <v>119100.80695591017</v>
      </c>
      <c r="G2691" s="532">
        <v>0</v>
      </c>
      <c r="H2691" s="532">
        <v>0</v>
      </c>
      <c r="I2691" s="532">
        <v>0</v>
      </c>
    </row>
    <row r="2692" spans="1:9" x14ac:dyDescent="0.25">
      <c r="A2692" s="216" t="s">
        <v>3341</v>
      </c>
      <c r="B2692" s="1">
        <v>30008890</v>
      </c>
      <c r="C2692" s="551" t="s">
        <v>555</v>
      </c>
      <c r="D2692" s="1" t="s">
        <v>538</v>
      </c>
      <c r="E2692" s="532">
        <v>0</v>
      </c>
      <c r="F2692" s="532">
        <v>110434.45287958118</v>
      </c>
      <c r="G2692" s="532">
        <v>0</v>
      </c>
      <c r="H2692" s="532">
        <v>0</v>
      </c>
      <c r="I2692" s="532">
        <v>0</v>
      </c>
    </row>
    <row r="2693" spans="1:9" x14ac:dyDescent="0.25">
      <c r="A2693" s="216" t="s">
        <v>3342</v>
      </c>
      <c r="B2693" s="1">
        <v>30008891</v>
      </c>
      <c r="C2693" s="551" t="s">
        <v>555</v>
      </c>
      <c r="D2693" s="1" t="s">
        <v>538</v>
      </c>
      <c r="E2693" s="532">
        <v>0</v>
      </c>
      <c r="F2693" s="532">
        <v>105806.38780639876</v>
      </c>
      <c r="G2693" s="532">
        <v>0</v>
      </c>
      <c r="H2693" s="532">
        <v>0</v>
      </c>
      <c r="I2693" s="532">
        <v>0</v>
      </c>
    </row>
    <row r="2694" spans="1:9" x14ac:dyDescent="0.25">
      <c r="A2694" s="216" t="s">
        <v>3343</v>
      </c>
      <c r="B2694" s="1">
        <v>30008892</v>
      </c>
      <c r="C2694" s="551" t="s">
        <v>555</v>
      </c>
      <c r="D2694" s="1" t="s">
        <v>538</v>
      </c>
      <c r="E2694" s="532">
        <v>0</v>
      </c>
      <c r="F2694" s="532">
        <v>89468.259444700278</v>
      </c>
      <c r="G2694" s="532">
        <v>0</v>
      </c>
      <c r="H2694" s="532">
        <v>0</v>
      </c>
      <c r="I2694" s="532">
        <v>0</v>
      </c>
    </row>
    <row r="2695" spans="1:9" x14ac:dyDescent="0.25">
      <c r="A2695" s="216" t="s">
        <v>3344</v>
      </c>
      <c r="B2695" s="1">
        <v>30008893</v>
      </c>
      <c r="C2695" s="551" t="s">
        <v>544</v>
      </c>
      <c r="D2695" s="1" t="s">
        <v>540</v>
      </c>
      <c r="E2695" s="532">
        <v>3832.0182278549851</v>
      </c>
      <c r="F2695" s="532">
        <v>53565.358962310667</v>
      </c>
      <c r="G2695" s="532">
        <v>237.58513012700908</v>
      </c>
      <c r="H2695" s="532">
        <v>55.564264303897289</v>
      </c>
      <c r="I2695" s="532">
        <v>293.14939443090634</v>
      </c>
    </row>
    <row r="2696" spans="1:9" x14ac:dyDescent="0.25">
      <c r="A2696" s="216" t="s">
        <v>3345</v>
      </c>
      <c r="B2696" s="1">
        <v>30008894</v>
      </c>
      <c r="C2696" s="551" t="s">
        <v>555</v>
      </c>
      <c r="D2696" s="1" t="s">
        <v>538</v>
      </c>
      <c r="E2696" s="532">
        <v>0</v>
      </c>
      <c r="F2696" s="532">
        <v>94122.988545389802</v>
      </c>
      <c r="G2696" s="532">
        <v>0</v>
      </c>
      <c r="H2696" s="532">
        <v>0</v>
      </c>
      <c r="I2696" s="532">
        <v>0</v>
      </c>
    </row>
    <row r="2697" spans="1:9" x14ac:dyDescent="0.25">
      <c r="A2697" s="216" t="s">
        <v>3346</v>
      </c>
      <c r="B2697" s="1">
        <v>30008895</v>
      </c>
      <c r="C2697" s="551" t="s">
        <v>555</v>
      </c>
      <c r="D2697" s="1" t="s">
        <v>538</v>
      </c>
      <c r="E2697" s="532">
        <v>0</v>
      </c>
      <c r="F2697" s="532">
        <v>81889.033392849582</v>
      </c>
      <c r="G2697" s="532">
        <v>0</v>
      </c>
      <c r="H2697" s="532">
        <v>0</v>
      </c>
      <c r="I2697" s="532">
        <v>0</v>
      </c>
    </row>
    <row r="2698" spans="1:9" x14ac:dyDescent="0.25">
      <c r="A2698" s="216" t="s">
        <v>3347</v>
      </c>
      <c r="B2698" s="1">
        <v>30008896</v>
      </c>
      <c r="C2698" s="551" t="s">
        <v>770</v>
      </c>
      <c r="D2698" s="1" t="s">
        <v>540</v>
      </c>
      <c r="E2698" s="532">
        <v>4206.7879648437502</v>
      </c>
      <c r="F2698" s="532">
        <v>57963.719483734902</v>
      </c>
      <c r="G2698" s="532">
        <v>260.82085382031249</v>
      </c>
      <c r="H2698" s="532">
        <v>60.998425490234382</v>
      </c>
      <c r="I2698" s="532">
        <v>321.8192793105469</v>
      </c>
    </row>
    <row r="2699" spans="1:9" x14ac:dyDescent="0.25">
      <c r="A2699" s="216" t="s">
        <v>3348</v>
      </c>
      <c r="B2699" s="1">
        <v>30008897</v>
      </c>
      <c r="C2699" s="552" t="s">
        <v>774</v>
      </c>
      <c r="D2699" s="1" t="s">
        <v>538</v>
      </c>
      <c r="E2699" s="532">
        <v>0</v>
      </c>
      <c r="F2699" s="532">
        <v>39900.828983675165</v>
      </c>
      <c r="G2699" s="532">
        <v>0</v>
      </c>
      <c r="H2699" s="532">
        <v>0</v>
      </c>
      <c r="I2699" s="532">
        <v>0</v>
      </c>
    </row>
    <row r="2700" spans="1:9" x14ac:dyDescent="0.25">
      <c r="A2700" s="216" t="s">
        <v>3349</v>
      </c>
      <c r="B2700" s="1">
        <v>30008898</v>
      </c>
      <c r="C2700" s="552" t="s">
        <v>2349</v>
      </c>
      <c r="D2700" s="1" t="s">
        <v>538</v>
      </c>
      <c r="E2700" s="532">
        <v>0</v>
      </c>
      <c r="F2700" s="532">
        <v>39301.498705227517</v>
      </c>
      <c r="G2700" s="532">
        <v>0</v>
      </c>
      <c r="H2700" s="532">
        <v>0</v>
      </c>
      <c r="I2700" s="532">
        <v>0</v>
      </c>
    </row>
    <row r="2701" spans="1:9" x14ac:dyDescent="0.25">
      <c r="A2701" s="216" t="s">
        <v>3350</v>
      </c>
      <c r="B2701" s="1">
        <v>30008899</v>
      </c>
      <c r="C2701" s="552" t="s">
        <v>555</v>
      </c>
      <c r="D2701" s="1" t="s">
        <v>538</v>
      </c>
      <c r="E2701" s="532">
        <v>0</v>
      </c>
      <c r="F2701" s="532">
        <v>84915.034511812351</v>
      </c>
      <c r="G2701" s="532">
        <v>0</v>
      </c>
      <c r="H2701" s="532">
        <v>0</v>
      </c>
      <c r="I2701" s="532">
        <v>0</v>
      </c>
    </row>
    <row r="2702" spans="1:9" x14ac:dyDescent="0.25">
      <c r="A2702" s="216" t="s">
        <v>3351</v>
      </c>
      <c r="B2702" s="1">
        <v>30008902</v>
      </c>
      <c r="C2702" s="552" t="s">
        <v>631</v>
      </c>
      <c r="D2702" s="1" t="s">
        <v>540</v>
      </c>
      <c r="E2702" s="532">
        <v>0</v>
      </c>
      <c r="F2702" s="532">
        <v>49920.156574585635</v>
      </c>
      <c r="G2702" s="532">
        <v>0</v>
      </c>
      <c r="H2702" s="532">
        <v>0</v>
      </c>
      <c r="I2702" s="532">
        <v>0</v>
      </c>
    </row>
    <row r="2703" spans="1:9" x14ac:dyDescent="0.25">
      <c r="A2703" s="216" t="s">
        <v>3352</v>
      </c>
      <c r="B2703" s="1">
        <v>30008903</v>
      </c>
      <c r="C2703" s="552" t="s">
        <v>555</v>
      </c>
      <c r="D2703" s="1" t="s">
        <v>538</v>
      </c>
      <c r="E2703" s="532">
        <v>0</v>
      </c>
      <c r="F2703" s="532">
        <v>91790.180753412671</v>
      </c>
      <c r="G2703" s="532">
        <v>0</v>
      </c>
      <c r="H2703" s="532">
        <v>0</v>
      </c>
      <c r="I2703" s="532">
        <v>0</v>
      </c>
    </row>
    <row r="2704" spans="1:9" x14ac:dyDescent="0.25">
      <c r="A2704" s="216" t="s">
        <v>3353</v>
      </c>
      <c r="B2704" s="1">
        <v>30008904</v>
      </c>
      <c r="C2704" s="552" t="s">
        <v>555</v>
      </c>
      <c r="D2704" s="1" t="s">
        <v>538</v>
      </c>
      <c r="E2704" s="532">
        <v>0</v>
      </c>
      <c r="F2704" s="532">
        <v>99692.820171006679</v>
      </c>
      <c r="G2704" s="532">
        <v>0</v>
      </c>
      <c r="H2704" s="532">
        <v>0</v>
      </c>
      <c r="I2704" s="532">
        <v>0</v>
      </c>
    </row>
    <row r="2705" spans="1:9" x14ac:dyDescent="0.25">
      <c r="A2705" s="216" t="s">
        <v>3354</v>
      </c>
      <c r="B2705" s="1">
        <v>30008906</v>
      </c>
      <c r="C2705" s="552" t="s">
        <v>601</v>
      </c>
      <c r="D2705" s="1" t="s">
        <v>540</v>
      </c>
      <c r="E2705" s="532">
        <v>0</v>
      </c>
      <c r="F2705" s="532">
        <v>49155.920063291138</v>
      </c>
      <c r="G2705" s="532">
        <v>0</v>
      </c>
      <c r="H2705" s="532">
        <v>0</v>
      </c>
      <c r="I2705" s="532">
        <v>0</v>
      </c>
    </row>
    <row r="2706" spans="1:9" x14ac:dyDescent="0.25">
      <c r="A2706" s="216" t="s">
        <v>3355</v>
      </c>
      <c r="B2706" s="1">
        <v>30008907</v>
      </c>
      <c r="C2706" s="552" t="s">
        <v>580</v>
      </c>
      <c r="D2706" s="1" t="s">
        <v>540</v>
      </c>
      <c r="E2706" s="532">
        <v>0</v>
      </c>
      <c r="F2706" s="532">
        <v>54287.119537796978</v>
      </c>
      <c r="G2706" s="532">
        <v>0</v>
      </c>
      <c r="H2706" s="532">
        <v>0</v>
      </c>
      <c r="I2706" s="532">
        <v>0</v>
      </c>
    </row>
    <row r="2707" spans="1:9" x14ac:dyDescent="0.25">
      <c r="A2707" s="216" t="s">
        <v>3356</v>
      </c>
      <c r="B2707" s="1">
        <v>30008908</v>
      </c>
      <c r="C2707" s="552" t="s">
        <v>689</v>
      </c>
      <c r="D2707" s="1" t="s">
        <v>540</v>
      </c>
      <c r="E2707" s="532">
        <v>0</v>
      </c>
      <c r="F2707" s="532">
        <v>55512.65793343899</v>
      </c>
      <c r="G2707" s="532">
        <v>0</v>
      </c>
      <c r="H2707" s="532">
        <v>0</v>
      </c>
      <c r="I2707" s="532">
        <v>0</v>
      </c>
    </row>
    <row r="2708" spans="1:9" x14ac:dyDescent="0.25">
      <c r="A2708" s="216" t="s">
        <v>3357</v>
      </c>
      <c r="B2708" s="1">
        <v>30008911</v>
      </c>
      <c r="C2708" s="552" t="s">
        <v>765</v>
      </c>
      <c r="D2708" s="1" t="s">
        <v>538</v>
      </c>
      <c r="E2708" s="532">
        <v>0</v>
      </c>
      <c r="F2708" s="532">
        <v>40613.461506091437</v>
      </c>
      <c r="G2708" s="532">
        <v>0</v>
      </c>
      <c r="H2708" s="532">
        <v>0</v>
      </c>
      <c r="I2708" s="532">
        <v>0</v>
      </c>
    </row>
    <row r="2709" spans="1:9" x14ac:dyDescent="0.25">
      <c r="A2709" s="216" t="s">
        <v>3358</v>
      </c>
      <c r="B2709" s="1">
        <v>30008912</v>
      </c>
      <c r="C2709" s="552" t="s">
        <v>765</v>
      </c>
      <c r="D2709" s="1" t="s">
        <v>538</v>
      </c>
      <c r="E2709" s="532">
        <v>0</v>
      </c>
      <c r="F2709" s="532">
        <v>40660.859970302437</v>
      </c>
      <c r="G2709" s="532">
        <v>0</v>
      </c>
      <c r="H2709" s="532">
        <v>0</v>
      </c>
      <c r="I2709" s="532">
        <v>0</v>
      </c>
    </row>
    <row r="2710" spans="1:9" x14ac:dyDescent="0.25">
      <c r="A2710" s="216" t="s">
        <v>3359</v>
      </c>
      <c r="B2710" s="1">
        <v>30008913</v>
      </c>
      <c r="C2710" s="552" t="s">
        <v>765</v>
      </c>
      <c r="D2710" s="1" t="s">
        <v>538</v>
      </c>
      <c r="E2710" s="532">
        <v>0</v>
      </c>
      <c r="F2710" s="532">
        <v>40968.31977219064</v>
      </c>
      <c r="G2710" s="532">
        <v>0</v>
      </c>
      <c r="H2710" s="532">
        <v>0</v>
      </c>
      <c r="I2710" s="532">
        <v>0</v>
      </c>
    </row>
    <row r="2711" spans="1:9" x14ac:dyDescent="0.25">
      <c r="A2711" s="216" t="s">
        <v>3360</v>
      </c>
      <c r="B2711" s="1">
        <v>30008914</v>
      </c>
      <c r="C2711" s="552" t="s">
        <v>577</v>
      </c>
      <c r="D2711" s="1" t="s">
        <v>540</v>
      </c>
      <c r="E2711" s="532">
        <v>0</v>
      </c>
      <c r="F2711" s="532">
        <v>52297.7</v>
      </c>
      <c r="G2711" s="532">
        <v>0</v>
      </c>
      <c r="H2711" s="532">
        <v>0</v>
      </c>
      <c r="I2711" s="532">
        <v>0</v>
      </c>
    </row>
    <row r="2712" spans="1:9" x14ac:dyDescent="0.25">
      <c r="A2712" s="216" t="s">
        <v>3361</v>
      </c>
      <c r="B2712" s="1">
        <v>30008915</v>
      </c>
      <c r="C2712" s="552" t="s">
        <v>1925</v>
      </c>
      <c r="D2712" s="1" t="s">
        <v>540</v>
      </c>
      <c r="E2712" s="532">
        <v>0</v>
      </c>
      <c r="F2712" s="532">
        <v>50013.477756097556</v>
      </c>
      <c r="G2712" s="532">
        <v>0</v>
      </c>
      <c r="H2712" s="532">
        <v>0</v>
      </c>
      <c r="I2712" s="532">
        <v>0</v>
      </c>
    </row>
    <row r="2713" spans="1:9" x14ac:dyDescent="0.25">
      <c r="A2713" s="216" t="s">
        <v>3362</v>
      </c>
      <c r="B2713" s="1">
        <v>30008916</v>
      </c>
      <c r="C2713" s="552" t="s">
        <v>553</v>
      </c>
      <c r="D2713" s="1" t="s">
        <v>538</v>
      </c>
      <c r="E2713" s="532">
        <v>0</v>
      </c>
      <c r="F2713" s="532">
        <v>82869.432327691946</v>
      </c>
      <c r="G2713" s="532">
        <v>0</v>
      </c>
      <c r="H2713" s="532">
        <v>0</v>
      </c>
      <c r="I2713" s="532">
        <v>0</v>
      </c>
    </row>
    <row r="2714" spans="1:9" x14ac:dyDescent="0.25">
      <c r="A2714" s="216" t="s">
        <v>3363</v>
      </c>
      <c r="B2714" s="1">
        <v>30008918</v>
      </c>
      <c r="C2714" s="552" t="s">
        <v>545</v>
      </c>
      <c r="D2714" s="1" t="s">
        <v>540</v>
      </c>
      <c r="E2714" s="532">
        <v>0</v>
      </c>
      <c r="F2714" s="532">
        <v>52297.7</v>
      </c>
      <c r="G2714" s="532">
        <v>0</v>
      </c>
      <c r="H2714" s="532">
        <v>0</v>
      </c>
      <c r="I2714" s="532">
        <v>0</v>
      </c>
    </row>
    <row r="2715" spans="1:9" x14ac:dyDescent="0.25">
      <c r="A2715" s="216" t="s">
        <v>3364</v>
      </c>
      <c r="B2715" s="1">
        <v>30008919</v>
      </c>
      <c r="C2715" s="552" t="s">
        <v>553</v>
      </c>
      <c r="D2715" s="1" t="s">
        <v>538</v>
      </c>
      <c r="E2715" s="532">
        <v>0</v>
      </c>
      <c r="F2715" s="532">
        <v>87488.755765650087</v>
      </c>
      <c r="G2715" s="532">
        <v>0</v>
      </c>
      <c r="H2715" s="532">
        <v>0</v>
      </c>
      <c r="I2715" s="532">
        <v>0</v>
      </c>
    </row>
    <row r="2716" spans="1:9" x14ac:dyDescent="0.25">
      <c r="A2716" s="216" t="s">
        <v>3365</v>
      </c>
      <c r="B2716" s="1">
        <v>30008920</v>
      </c>
      <c r="C2716" s="552" t="s">
        <v>537</v>
      </c>
      <c r="D2716" s="1" t="s">
        <v>538</v>
      </c>
      <c r="E2716" s="532">
        <v>0</v>
      </c>
      <c r="F2716" s="532">
        <v>79505.119377849245</v>
      </c>
      <c r="G2716" s="532">
        <v>0</v>
      </c>
      <c r="H2716" s="532">
        <v>0</v>
      </c>
      <c r="I2716" s="532">
        <v>0</v>
      </c>
    </row>
    <row r="2717" spans="1:9" x14ac:dyDescent="0.25">
      <c r="A2717" s="216" t="s">
        <v>3366</v>
      </c>
      <c r="B2717" s="1">
        <v>30008921</v>
      </c>
      <c r="C2717" s="552" t="s">
        <v>537</v>
      </c>
      <c r="D2717" s="1" t="s">
        <v>538</v>
      </c>
      <c r="E2717" s="532">
        <v>0</v>
      </c>
      <c r="F2717" s="532">
        <v>77138.660808052708</v>
      </c>
      <c r="G2717" s="532">
        <v>0</v>
      </c>
      <c r="H2717" s="532">
        <v>0</v>
      </c>
      <c r="I2717" s="532">
        <v>0</v>
      </c>
    </row>
    <row r="2718" spans="1:9" x14ac:dyDescent="0.25">
      <c r="A2718" s="216" t="s">
        <v>3367</v>
      </c>
      <c r="B2718" s="1">
        <v>30008922</v>
      </c>
      <c r="C2718" s="552" t="s">
        <v>603</v>
      </c>
      <c r="D2718" s="1" t="s">
        <v>538</v>
      </c>
      <c r="E2718" s="532">
        <v>0</v>
      </c>
      <c r="F2718" s="532">
        <v>70742.565796294017</v>
      </c>
      <c r="G2718" s="532">
        <v>0</v>
      </c>
      <c r="H2718" s="532">
        <v>0</v>
      </c>
      <c r="I2718" s="532">
        <v>0</v>
      </c>
    </row>
    <row r="2719" spans="1:9" x14ac:dyDescent="0.25">
      <c r="A2719" s="216" t="s">
        <v>3368</v>
      </c>
      <c r="B2719" s="1">
        <v>30008923</v>
      </c>
      <c r="C2719" s="552" t="s">
        <v>603</v>
      </c>
      <c r="D2719" s="1" t="s">
        <v>538</v>
      </c>
      <c r="E2719" s="532">
        <v>0</v>
      </c>
      <c r="F2719" s="532">
        <v>70790.907850050658</v>
      </c>
      <c r="G2719" s="532">
        <v>0</v>
      </c>
      <c r="H2719" s="532">
        <v>0</v>
      </c>
      <c r="I2719" s="532">
        <v>0</v>
      </c>
    </row>
    <row r="2720" spans="1:9" x14ac:dyDescent="0.25">
      <c r="A2720" s="216" t="s">
        <v>3369</v>
      </c>
      <c r="B2720" s="1">
        <v>30008924</v>
      </c>
      <c r="C2720" s="552" t="s">
        <v>603</v>
      </c>
      <c r="D2720" s="1" t="s">
        <v>538</v>
      </c>
      <c r="E2720" s="532">
        <v>0</v>
      </c>
      <c r="F2720" s="532">
        <v>70790.907850050658</v>
      </c>
      <c r="G2720" s="532">
        <v>0</v>
      </c>
      <c r="H2720" s="532">
        <v>0</v>
      </c>
      <c r="I2720" s="532">
        <v>0</v>
      </c>
    </row>
    <row r="2721" spans="1:9" x14ac:dyDescent="0.25">
      <c r="A2721" s="216" t="s">
        <v>3370</v>
      </c>
      <c r="B2721" s="1">
        <v>30008925</v>
      </c>
      <c r="C2721" s="552" t="s">
        <v>603</v>
      </c>
      <c r="D2721" s="1" t="s">
        <v>538</v>
      </c>
      <c r="E2721" s="532">
        <v>0</v>
      </c>
      <c r="F2721" s="532">
        <v>70820.823497963807</v>
      </c>
      <c r="G2721" s="532">
        <v>0</v>
      </c>
      <c r="H2721" s="532">
        <v>0</v>
      </c>
      <c r="I2721" s="532">
        <v>0</v>
      </c>
    </row>
    <row r="2722" spans="1:9" x14ac:dyDescent="0.25">
      <c r="A2722" s="216" t="s">
        <v>3371</v>
      </c>
      <c r="B2722" s="1">
        <v>30008926</v>
      </c>
      <c r="C2722" s="552" t="s">
        <v>603</v>
      </c>
      <c r="D2722" s="1" t="s">
        <v>538</v>
      </c>
      <c r="E2722" s="532">
        <v>0</v>
      </c>
      <c r="F2722" s="532">
        <v>68373.669458735472</v>
      </c>
      <c r="G2722" s="532">
        <v>0</v>
      </c>
      <c r="H2722" s="532">
        <v>0</v>
      </c>
      <c r="I2722" s="532">
        <v>0</v>
      </c>
    </row>
    <row r="2723" spans="1:9" x14ac:dyDescent="0.25">
      <c r="A2723" s="216" t="s">
        <v>3372</v>
      </c>
      <c r="B2723" s="1">
        <v>30008927</v>
      </c>
      <c r="C2723" s="552" t="s">
        <v>603</v>
      </c>
      <c r="D2723" s="1" t="s">
        <v>538</v>
      </c>
      <c r="E2723" s="532">
        <v>0</v>
      </c>
      <c r="F2723" s="532">
        <v>70820.823497963807</v>
      </c>
      <c r="G2723" s="532">
        <v>0</v>
      </c>
      <c r="H2723" s="532">
        <v>0</v>
      </c>
      <c r="I2723" s="532">
        <v>0</v>
      </c>
    </row>
    <row r="2724" spans="1:9" x14ac:dyDescent="0.25">
      <c r="A2724" s="216" t="s">
        <v>3373</v>
      </c>
      <c r="B2724" s="1">
        <v>30008929</v>
      </c>
      <c r="C2724" s="552" t="s">
        <v>603</v>
      </c>
      <c r="D2724" s="1" t="s">
        <v>538</v>
      </c>
      <c r="E2724" s="532">
        <v>0</v>
      </c>
      <c r="F2724" s="532">
        <v>70820.823497963807</v>
      </c>
      <c r="G2724" s="532">
        <v>0</v>
      </c>
      <c r="H2724" s="532">
        <v>0</v>
      </c>
      <c r="I2724" s="532">
        <v>0</v>
      </c>
    </row>
    <row r="2725" spans="1:9" x14ac:dyDescent="0.25">
      <c r="A2725" s="216" t="s">
        <v>3374</v>
      </c>
      <c r="B2725" s="1">
        <v>30008930</v>
      </c>
      <c r="C2725" s="552" t="s">
        <v>544</v>
      </c>
      <c r="D2725" s="1" t="s">
        <v>540</v>
      </c>
      <c r="E2725" s="532">
        <v>5360.9340106683358</v>
      </c>
      <c r="F2725" s="532">
        <v>77446.181023168334</v>
      </c>
      <c r="G2725" s="532">
        <v>332.37790866143683</v>
      </c>
      <c r="H2725" s="532">
        <v>77.733543154690878</v>
      </c>
      <c r="I2725" s="532">
        <v>410.11145181612773</v>
      </c>
    </row>
    <row r="2726" spans="1:9" x14ac:dyDescent="0.25">
      <c r="A2726" s="216" t="s">
        <v>3375</v>
      </c>
      <c r="B2726" s="1">
        <v>30008931</v>
      </c>
      <c r="C2726" s="552" t="s">
        <v>3290</v>
      </c>
      <c r="D2726" s="1" t="s">
        <v>538</v>
      </c>
      <c r="E2726" s="532">
        <v>0</v>
      </c>
      <c r="F2726" s="532">
        <v>40121.41847671233</v>
      </c>
      <c r="G2726" s="532">
        <v>0</v>
      </c>
      <c r="H2726" s="532">
        <v>0</v>
      </c>
      <c r="I2726" s="532">
        <v>0</v>
      </c>
    </row>
    <row r="2727" spans="1:9" x14ac:dyDescent="0.25">
      <c r="A2727" s="216" t="s">
        <v>3376</v>
      </c>
      <c r="B2727" s="1">
        <v>30008932</v>
      </c>
      <c r="C2727" s="552" t="s">
        <v>774</v>
      </c>
      <c r="D2727" s="1" t="s">
        <v>538</v>
      </c>
      <c r="E2727" s="532">
        <v>0</v>
      </c>
      <c r="F2727" s="532">
        <v>39663.764383561647</v>
      </c>
      <c r="G2727" s="532">
        <v>0</v>
      </c>
      <c r="H2727" s="532">
        <v>0</v>
      </c>
      <c r="I2727" s="532">
        <v>0</v>
      </c>
    </row>
    <row r="2728" spans="1:9" x14ac:dyDescent="0.25">
      <c r="A2728" s="216" t="s">
        <v>3377</v>
      </c>
      <c r="B2728" s="1">
        <v>30008933</v>
      </c>
      <c r="C2728" s="552" t="s">
        <v>765</v>
      </c>
      <c r="D2728" s="1" t="s">
        <v>538</v>
      </c>
      <c r="E2728" s="532">
        <v>0</v>
      </c>
      <c r="F2728" s="532">
        <v>40331.176602739732</v>
      </c>
      <c r="G2728" s="532">
        <v>0</v>
      </c>
      <c r="H2728" s="532">
        <v>0</v>
      </c>
      <c r="I2728" s="532">
        <v>0</v>
      </c>
    </row>
    <row r="2729" spans="1:9" x14ac:dyDescent="0.25">
      <c r="A2729" s="216" t="s">
        <v>3378</v>
      </c>
      <c r="B2729" s="1">
        <v>30008934</v>
      </c>
      <c r="C2729" s="552" t="s">
        <v>553</v>
      </c>
      <c r="D2729" s="1" t="s">
        <v>538</v>
      </c>
      <c r="E2729" s="532">
        <v>0</v>
      </c>
      <c r="F2729" s="532">
        <v>75216.722153424664</v>
      </c>
      <c r="G2729" s="532">
        <v>0</v>
      </c>
      <c r="H2729" s="532">
        <v>0</v>
      </c>
      <c r="I2729" s="532">
        <v>0</v>
      </c>
    </row>
    <row r="2730" spans="1:9" x14ac:dyDescent="0.25">
      <c r="A2730" s="216" t="s">
        <v>3379</v>
      </c>
      <c r="B2730" s="1">
        <v>30008946</v>
      </c>
      <c r="C2730" s="552" t="s">
        <v>794</v>
      </c>
      <c r="D2730" s="1" t="s">
        <v>540</v>
      </c>
      <c r="E2730" s="532">
        <v>19635.756478812506</v>
      </c>
      <c r="F2730" s="532">
        <v>143369.83342342376</v>
      </c>
      <c r="G2730" s="532">
        <v>1217.4169016863752</v>
      </c>
      <c r="H2730" s="532">
        <v>284.71846894278133</v>
      </c>
      <c r="I2730" s="532">
        <v>1502.1353706291566</v>
      </c>
    </row>
    <row r="2731" spans="1:9" x14ac:dyDescent="0.25">
      <c r="A2731" s="216" t="s">
        <v>3380</v>
      </c>
      <c r="B2731" s="1">
        <v>30008948</v>
      </c>
      <c r="C2731" s="552" t="s">
        <v>570</v>
      </c>
      <c r="D2731" s="1" t="s">
        <v>540</v>
      </c>
      <c r="E2731" s="532">
        <v>19636.062427028126</v>
      </c>
      <c r="F2731" s="532">
        <v>146005.87464560111</v>
      </c>
      <c r="G2731" s="532">
        <v>1217.4358704757437</v>
      </c>
      <c r="H2731" s="532">
        <v>284.72290519190784</v>
      </c>
      <c r="I2731" s="532">
        <v>1502.1587756676515</v>
      </c>
    </row>
    <row r="2732" spans="1:9" x14ac:dyDescent="0.25">
      <c r="A2732" s="216" t="s">
        <v>3381</v>
      </c>
      <c r="B2732" s="1">
        <v>30008951</v>
      </c>
      <c r="C2732" s="552" t="s">
        <v>644</v>
      </c>
      <c r="D2732" s="1" t="s">
        <v>540</v>
      </c>
      <c r="E2732" s="532">
        <v>7442.1903450781256</v>
      </c>
      <c r="F2732" s="532">
        <v>76009.728927979348</v>
      </c>
      <c r="G2732" s="532">
        <v>461.41580139484375</v>
      </c>
      <c r="H2732" s="532">
        <v>107.91176000363282</v>
      </c>
      <c r="I2732" s="532">
        <v>569.32756139847652</v>
      </c>
    </row>
    <row r="2733" spans="1:9" x14ac:dyDescent="0.25">
      <c r="A2733" s="216" t="s">
        <v>3382</v>
      </c>
      <c r="B2733" s="1">
        <v>30008980</v>
      </c>
      <c r="C2733" s="552" t="s">
        <v>1360</v>
      </c>
      <c r="D2733" s="1" t="s">
        <v>540</v>
      </c>
      <c r="E2733" s="532">
        <v>7977.5997224218763</v>
      </c>
      <c r="F2733" s="532">
        <v>80493.026121707764</v>
      </c>
      <c r="G2733" s="532">
        <v>494.61118279015631</v>
      </c>
      <c r="H2733" s="532">
        <v>115.67519597511722</v>
      </c>
      <c r="I2733" s="532">
        <v>610.28637876527353</v>
      </c>
    </row>
    <row r="2734" spans="1:9" x14ac:dyDescent="0.25">
      <c r="A2734" s="216" t="s">
        <v>3383</v>
      </c>
      <c r="B2734" s="1">
        <v>30008981</v>
      </c>
      <c r="C2734" s="552" t="s">
        <v>1617</v>
      </c>
      <c r="D2734" s="1" t="s">
        <v>540</v>
      </c>
      <c r="E2734" s="532">
        <v>9101.9594148437518</v>
      </c>
      <c r="F2734" s="532">
        <v>92917.719129959558</v>
      </c>
      <c r="G2734" s="532">
        <v>564.32148372031259</v>
      </c>
      <c r="H2734" s="532">
        <v>131.9784115152344</v>
      </c>
      <c r="I2734" s="532">
        <v>696.29989523554696</v>
      </c>
    </row>
    <row r="2735" spans="1:9" x14ac:dyDescent="0.25">
      <c r="A2735" s="216" t="s">
        <v>3384</v>
      </c>
      <c r="B2735" s="1">
        <v>30008983</v>
      </c>
      <c r="C2735" s="552" t="s">
        <v>544</v>
      </c>
      <c r="D2735" s="1" t="s">
        <v>540</v>
      </c>
      <c r="E2735" s="532">
        <v>8920.8989548886602</v>
      </c>
      <c r="F2735" s="532">
        <v>90370.481341909064</v>
      </c>
      <c r="G2735" s="532">
        <v>553.09573520309698</v>
      </c>
      <c r="H2735" s="532">
        <v>129.35303484588559</v>
      </c>
      <c r="I2735" s="532">
        <v>682.44877004898262</v>
      </c>
    </row>
    <row r="2736" spans="1:9" x14ac:dyDescent="0.25">
      <c r="A2736" s="216" t="s">
        <v>3385</v>
      </c>
      <c r="B2736" s="1">
        <v>30008984</v>
      </c>
      <c r="C2736" s="552" t="s">
        <v>689</v>
      </c>
      <c r="D2736" s="1" t="s">
        <v>540</v>
      </c>
      <c r="E2736" s="532">
        <v>6271.9384203125001</v>
      </c>
      <c r="F2736" s="532">
        <v>82400.244860984138</v>
      </c>
      <c r="G2736" s="532">
        <v>388.86018205937501</v>
      </c>
      <c r="H2736" s="532">
        <v>90.943107094531257</v>
      </c>
      <c r="I2736" s="532">
        <v>479.80328915390623</v>
      </c>
    </row>
    <row r="2737" spans="1:9" x14ac:dyDescent="0.25">
      <c r="A2737" s="216" t="s">
        <v>3386</v>
      </c>
      <c r="B2737" s="1">
        <v>30008985</v>
      </c>
      <c r="C2737" s="552" t="s">
        <v>601</v>
      </c>
      <c r="D2737" s="1" t="s">
        <v>540</v>
      </c>
      <c r="E2737" s="532">
        <v>7816.9769092187516</v>
      </c>
      <c r="F2737" s="532">
        <v>78872.374417623854</v>
      </c>
      <c r="G2737" s="532">
        <v>484.65256837156261</v>
      </c>
      <c r="H2737" s="532">
        <v>113.3461651836719</v>
      </c>
      <c r="I2737" s="532">
        <v>597.99873355523448</v>
      </c>
    </row>
    <row r="2738" spans="1:9" x14ac:dyDescent="0.25">
      <c r="A2738" s="216" t="s">
        <v>3387</v>
      </c>
      <c r="B2738" s="1">
        <v>30008986</v>
      </c>
      <c r="C2738" s="552" t="s">
        <v>1580</v>
      </c>
      <c r="D2738" s="1" t="s">
        <v>540</v>
      </c>
      <c r="E2738" s="532">
        <v>7816.9769092187516</v>
      </c>
      <c r="F2738" s="532">
        <v>78553.077656691545</v>
      </c>
      <c r="G2738" s="532">
        <v>484.65256837156261</v>
      </c>
      <c r="H2738" s="532">
        <v>113.3461651836719</v>
      </c>
      <c r="I2738" s="532">
        <v>597.99873355523448</v>
      </c>
    </row>
    <row r="2739" spans="1:9" x14ac:dyDescent="0.25">
      <c r="A2739" s="216" t="s">
        <v>3388</v>
      </c>
      <c r="B2739" s="1">
        <v>30008987</v>
      </c>
      <c r="C2739" s="552" t="s">
        <v>601</v>
      </c>
      <c r="D2739" s="1" t="s">
        <v>540</v>
      </c>
      <c r="E2739" s="532">
        <v>8459.4681620312513</v>
      </c>
      <c r="F2739" s="532">
        <v>84161.172032525312</v>
      </c>
      <c r="G2739" s="532">
        <v>524.48702604593757</v>
      </c>
      <c r="H2739" s="532">
        <v>122.66228834945315</v>
      </c>
      <c r="I2739" s="532">
        <v>647.14931439539077</v>
      </c>
    </row>
    <row r="2740" spans="1:9" x14ac:dyDescent="0.25">
      <c r="A2740" s="216" t="s">
        <v>3389</v>
      </c>
      <c r="B2740" s="1">
        <v>30008988</v>
      </c>
      <c r="C2740" s="552" t="s">
        <v>1408</v>
      </c>
      <c r="D2740" s="1" t="s">
        <v>540</v>
      </c>
      <c r="E2740" s="532">
        <v>9101.9594148437518</v>
      </c>
      <c r="F2740" s="532">
        <v>91646.825169906209</v>
      </c>
      <c r="G2740" s="532">
        <v>564.32148372031259</v>
      </c>
      <c r="H2740" s="532">
        <v>131.9784115152344</v>
      </c>
      <c r="I2740" s="532">
        <v>696.29989523554696</v>
      </c>
    </row>
    <row r="2741" spans="1:9" x14ac:dyDescent="0.25">
      <c r="A2741" s="216" t="s">
        <v>3390</v>
      </c>
      <c r="B2741" s="1">
        <v>30008989</v>
      </c>
      <c r="C2741" s="552" t="s">
        <v>689</v>
      </c>
      <c r="D2741" s="1" t="s">
        <v>540</v>
      </c>
      <c r="E2741" s="532">
        <v>9423.2050412500012</v>
      </c>
      <c r="F2741" s="532">
        <v>92308.6689273761</v>
      </c>
      <c r="G2741" s="532">
        <v>584.23871255750009</v>
      </c>
      <c r="H2741" s="532">
        <v>136.63647309812504</v>
      </c>
      <c r="I2741" s="532">
        <v>720.87518565562516</v>
      </c>
    </row>
    <row r="2742" spans="1:9" x14ac:dyDescent="0.25">
      <c r="A2742" s="216" t="s">
        <v>3391</v>
      </c>
      <c r="B2742" s="1">
        <v>30008990</v>
      </c>
      <c r="C2742" s="552" t="s">
        <v>658</v>
      </c>
      <c r="D2742" s="1" t="s">
        <v>540</v>
      </c>
      <c r="E2742" s="532">
        <v>18954.103854400004</v>
      </c>
      <c r="F2742" s="532">
        <v>123110.5838544</v>
      </c>
      <c r="G2742" s="532">
        <v>1175.1544389728003</v>
      </c>
      <c r="H2742" s="532">
        <v>274.83450588880009</v>
      </c>
      <c r="I2742" s="532">
        <v>1449.9889448616004</v>
      </c>
    </row>
    <row r="2743" spans="1:9" x14ac:dyDescent="0.25">
      <c r="A2743" s="216" t="s">
        <v>3392</v>
      </c>
      <c r="B2743" s="1">
        <v>30008991</v>
      </c>
      <c r="C2743" s="552" t="s">
        <v>1577</v>
      </c>
      <c r="D2743" s="1" t="s">
        <v>540</v>
      </c>
      <c r="E2743" s="532">
        <v>7870.5178469531265</v>
      </c>
      <c r="F2743" s="532">
        <v>79551.311479314623</v>
      </c>
      <c r="G2743" s="532">
        <v>487.97210651109384</v>
      </c>
      <c r="H2743" s="532">
        <v>114.12250878082034</v>
      </c>
      <c r="I2743" s="532">
        <v>602.09461529191412</v>
      </c>
    </row>
    <row r="2744" spans="1:9" x14ac:dyDescent="0.25">
      <c r="A2744" s="216" t="s">
        <v>3393</v>
      </c>
      <c r="B2744" s="1">
        <v>30008992</v>
      </c>
      <c r="C2744" s="552" t="s">
        <v>1456</v>
      </c>
      <c r="D2744" s="1" t="s">
        <v>540</v>
      </c>
      <c r="E2744" s="532">
        <v>7443.0470000818777</v>
      </c>
      <c r="F2744" s="532">
        <v>75939.752387394736</v>
      </c>
      <c r="G2744" s="532">
        <v>461.46891400507644</v>
      </c>
      <c r="H2744" s="532">
        <v>107.92418150118723</v>
      </c>
      <c r="I2744" s="532">
        <v>569.39309550626365</v>
      </c>
    </row>
    <row r="2745" spans="1:9" x14ac:dyDescent="0.25">
      <c r="A2745" s="216" t="s">
        <v>3394</v>
      </c>
      <c r="B2745" s="1">
        <v>30008993</v>
      </c>
      <c r="C2745" s="552" t="s">
        <v>559</v>
      </c>
      <c r="D2745" s="1" t="s">
        <v>540</v>
      </c>
      <c r="E2745" s="532">
        <v>9210.0050271917207</v>
      </c>
      <c r="F2745" s="532">
        <v>93967.6316309596</v>
      </c>
      <c r="G2745" s="532">
        <v>571.02031168588667</v>
      </c>
      <c r="H2745" s="532">
        <v>133.54507289427997</v>
      </c>
      <c r="I2745" s="532">
        <v>704.56538458016666</v>
      </c>
    </row>
    <row r="2746" spans="1:9" x14ac:dyDescent="0.25">
      <c r="A2746" s="216" t="s">
        <v>3395</v>
      </c>
      <c r="B2746" s="1">
        <v>30008994</v>
      </c>
      <c r="C2746" s="552" t="s">
        <v>560</v>
      </c>
      <c r="D2746" s="1" t="s">
        <v>540</v>
      </c>
      <c r="E2746" s="532">
        <v>7977.5997224218763</v>
      </c>
      <c r="F2746" s="532">
        <v>81055.962524424685</v>
      </c>
      <c r="G2746" s="532">
        <v>494.61118279015631</v>
      </c>
      <c r="H2746" s="532">
        <v>115.67519597511722</v>
      </c>
      <c r="I2746" s="532">
        <v>610.28637876527353</v>
      </c>
    </row>
    <row r="2747" spans="1:9" x14ac:dyDescent="0.25">
      <c r="A2747" s="216" t="s">
        <v>3396</v>
      </c>
      <c r="B2747" s="1">
        <v>30008995</v>
      </c>
      <c r="C2747" s="552" t="s">
        <v>544</v>
      </c>
      <c r="D2747" s="1" t="s">
        <v>540</v>
      </c>
      <c r="E2747" s="532">
        <v>8279.8757945888392</v>
      </c>
      <c r="F2747" s="532">
        <v>84127.080064655966</v>
      </c>
      <c r="G2747" s="532">
        <v>513.35229926450802</v>
      </c>
      <c r="H2747" s="532">
        <v>120.05819902153817</v>
      </c>
      <c r="I2747" s="532">
        <v>633.41049828604616</v>
      </c>
    </row>
    <row r="2748" spans="1:9" x14ac:dyDescent="0.25">
      <c r="A2748" s="216" t="s">
        <v>3397</v>
      </c>
      <c r="B2748" s="1">
        <v>30008996</v>
      </c>
      <c r="C2748" s="552" t="s">
        <v>2030</v>
      </c>
      <c r="D2748" s="1" t="s">
        <v>540</v>
      </c>
      <c r="E2748" s="532">
        <v>9209.0412903125016</v>
      </c>
      <c r="F2748" s="532">
        <v>95377.963528099048</v>
      </c>
      <c r="G2748" s="532">
        <v>570.96055999937505</v>
      </c>
      <c r="H2748" s="532">
        <v>133.53109870953128</v>
      </c>
      <c r="I2748" s="532">
        <v>704.49165870890636</v>
      </c>
    </row>
    <row r="2749" spans="1:9" x14ac:dyDescent="0.25">
      <c r="A2749" s="216" t="s">
        <v>3398</v>
      </c>
      <c r="B2749" s="1">
        <v>30008997</v>
      </c>
      <c r="C2749" s="552" t="s">
        <v>954</v>
      </c>
      <c r="D2749" s="1" t="s">
        <v>540</v>
      </c>
      <c r="E2749" s="532">
        <v>15297.410781250001</v>
      </c>
      <c r="F2749" s="532">
        <v>112249.61996879813</v>
      </c>
      <c r="G2749" s="532">
        <v>948.43946843750007</v>
      </c>
      <c r="H2749" s="532">
        <v>221.81245632812502</v>
      </c>
      <c r="I2749" s="532">
        <v>1170.2519247656251</v>
      </c>
    </row>
    <row r="2750" spans="1:9" x14ac:dyDescent="0.25">
      <c r="A2750" s="216" t="s">
        <v>3399</v>
      </c>
      <c r="B2750" s="1">
        <v>30008998</v>
      </c>
      <c r="C2750" s="552" t="s">
        <v>1195</v>
      </c>
      <c r="D2750" s="1" t="s">
        <v>540</v>
      </c>
      <c r="E2750" s="532">
        <v>12083.22590976922</v>
      </c>
      <c r="F2750" s="532">
        <v>117261.99582637497</v>
      </c>
      <c r="G2750" s="532">
        <v>749.16000640569166</v>
      </c>
      <c r="H2750" s="532">
        <v>175.20677569165372</v>
      </c>
      <c r="I2750" s="532">
        <v>924.36678209734532</v>
      </c>
    </row>
    <row r="2751" spans="1:9" x14ac:dyDescent="0.25">
      <c r="A2751" s="216" t="s">
        <v>3400</v>
      </c>
      <c r="B2751" s="1">
        <v>30008999</v>
      </c>
      <c r="C2751" s="552" t="s">
        <v>631</v>
      </c>
      <c r="D2751" s="1" t="s">
        <v>540</v>
      </c>
      <c r="E2751" s="532">
        <v>9101.9594148437518</v>
      </c>
      <c r="F2751" s="532">
        <v>92479.914433702346</v>
      </c>
      <c r="G2751" s="532">
        <v>564.32148372031259</v>
      </c>
      <c r="H2751" s="532">
        <v>131.9784115152344</v>
      </c>
      <c r="I2751" s="532">
        <v>696.29989523554696</v>
      </c>
    </row>
    <row r="2752" spans="1:9" x14ac:dyDescent="0.25">
      <c r="A2752" s="216" t="s">
        <v>3401</v>
      </c>
      <c r="B2752" s="1">
        <v>30009000</v>
      </c>
      <c r="C2752" s="552" t="s">
        <v>787</v>
      </c>
      <c r="D2752" s="1" t="s">
        <v>540</v>
      </c>
      <c r="E2752" s="532">
        <v>7271.9301630828131</v>
      </c>
      <c r="F2752" s="532">
        <v>65419.919346879222</v>
      </c>
      <c r="G2752" s="532">
        <v>450.85967011113439</v>
      </c>
      <c r="H2752" s="532">
        <v>105.4429873647008</v>
      </c>
      <c r="I2752" s="532">
        <v>556.30265747583519</v>
      </c>
    </row>
    <row r="2753" spans="1:9" x14ac:dyDescent="0.25">
      <c r="A2753" s="216" t="s">
        <v>3402</v>
      </c>
      <c r="B2753" s="1">
        <v>30009001</v>
      </c>
      <c r="C2753" s="552" t="s">
        <v>1269</v>
      </c>
      <c r="D2753" s="1" t="s">
        <v>540</v>
      </c>
      <c r="E2753" s="532">
        <v>7442.1903450781256</v>
      </c>
      <c r="F2753" s="532">
        <v>78766.565345078125</v>
      </c>
      <c r="G2753" s="532">
        <v>461.41580139484375</v>
      </c>
      <c r="H2753" s="532">
        <v>107.91176000363282</v>
      </c>
      <c r="I2753" s="532">
        <v>569.32756139847652</v>
      </c>
    </row>
    <row r="2754" spans="1:9" x14ac:dyDescent="0.25">
      <c r="A2754" s="216" t="s">
        <v>3403</v>
      </c>
      <c r="B2754" s="1">
        <v>30009002</v>
      </c>
      <c r="C2754" s="552" t="s">
        <v>722</v>
      </c>
      <c r="D2754" s="1" t="s">
        <v>540</v>
      </c>
      <c r="E2754" s="532">
        <v>20108.293497845316</v>
      </c>
      <c r="F2754" s="532">
        <v>147713.31393703388</v>
      </c>
      <c r="G2754" s="532">
        <v>1246.7141968664096</v>
      </c>
      <c r="H2754" s="532">
        <v>291.5702557187571</v>
      </c>
      <c r="I2754" s="532">
        <v>1538.2844525851667</v>
      </c>
    </row>
    <row r="2755" spans="1:9" x14ac:dyDescent="0.25">
      <c r="A2755" s="216" t="s">
        <v>3404</v>
      </c>
      <c r="B2755" s="1">
        <v>30009003</v>
      </c>
      <c r="C2755" s="552" t="s">
        <v>983</v>
      </c>
      <c r="D2755" s="1" t="s">
        <v>540</v>
      </c>
      <c r="E2755" s="532">
        <v>7059.6060787658662</v>
      </c>
      <c r="F2755" s="532">
        <v>74717.374553765854</v>
      </c>
      <c r="G2755" s="532">
        <v>437.69557688348368</v>
      </c>
      <c r="H2755" s="532">
        <v>102.36428814210507</v>
      </c>
      <c r="I2755" s="532">
        <v>540.05986502558881</v>
      </c>
    </row>
    <row r="2756" spans="1:9" x14ac:dyDescent="0.25">
      <c r="A2756" s="216" t="s">
        <v>3405</v>
      </c>
      <c r="B2756" s="1">
        <v>30009004</v>
      </c>
      <c r="C2756" s="552" t="s">
        <v>1813</v>
      </c>
      <c r="D2756" s="1" t="s">
        <v>540</v>
      </c>
      <c r="E2756" s="532">
        <v>7442.1903450781256</v>
      </c>
      <c r="F2756" s="532">
        <v>77191.26939835494</v>
      </c>
      <c r="G2756" s="532">
        <v>461.41580139484375</v>
      </c>
      <c r="H2756" s="532">
        <v>107.91176000363282</v>
      </c>
      <c r="I2756" s="532">
        <v>569.32756139847652</v>
      </c>
    </row>
    <row r="2757" spans="1:9" x14ac:dyDescent="0.25">
      <c r="A2757" s="216" t="s">
        <v>3406</v>
      </c>
      <c r="B2757" s="1">
        <v>30009005</v>
      </c>
      <c r="C2757" s="552" t="s">
        <v>1269</v>
      </c>
      <c r="D2757" s="1" t="s">
        <v>540</v>
      </c>
      <c r="E2757" s="532">
        <v>7442.1903450781256</v>
      </c>
      <c r="F2757" s="532">
        <v>76403.625844908165</v>
      </c>
      <c r="G2757" s="532">
        <v>461.41580139484375</v>
      </c>
      <c r="H2757" s="532">
        <v>107.91176000363282</v>
      </c>
      <c r="I2757" s="532">
        <v>569.32756139847652</v>
      </c>
    </row>
    <row r="2758" spans="1:9" x14ac:dyDescent="0.25">
      <c r="A2758" s="216" t="s">
        <v>3407</v>
      </c>
      <c r="B2758" s="1">
        <v>30009006</v>
      </c>
      <c r="C2758" s="552" t="s">
        <v>543</v>
      </c>
      <c r="D2758" s="1" t="s">
        <v>540</v>
      </c>
      <c r="E2758" s="532">
        <v>7442.1903450781256</v>
      </c>
      <c r="F2758" s="532">
        <v>76403.639104553411</v>
      </c>
      <c r="G2758" s="532">
        <v>461.41580139484375</v>
      </c>
      <c r="H2758" s="532">
        <v>107.91176000363282</v>
      </c>
      <c r="I2758" s="532">
        <v>569.32756139847652</v>
      </c>
    </row>
    <row r="2759" spans="1:9" x14ac:dyDescent="0.25">
      <c r="A2759" s="216" t="s">
        <v>3408</v>
      </c>
      <c r="B2759" s="1">
        <v>30009007</v>
      </c>
      <c r="C2759" s="552" t="s">
        <v>697</v>
      </c>
      <c r="D2759" s="1" t="s">
        <v>540</v>
      </c>
      <c r="E2759" s="532">
        <v>5441.6714501601564</v>
      </c>
      <c r="F2759" s="532">
        <v>76831.027236434384</v>
      </c>
      <c r="G2759" s="532">
        <v>337.38362990992971</v>
      </c>
      <c r="H2759" s="532">
        <v>78.90423602732227</v>
      </c>
      <c r="I2759" s="532">
        <v>416.28786593725198</v>
      </c>
    </row>
    <row r="2760" spans="1:9" x14ac:dyDescent="0.25">
      <c r="A2760" s="216" t="s">
        <v>3409</v>
      </c>
      <c r="B2760" s="1">
        <v>30009008</v>
      </c>
      <c r="C2760" s="552" t="s">
        <v>980</v>
      </c>
      <c r="D2760" s="1" t="s">
        <v>540</v>
      </c>
      <c r="E2760" s="532">
        <v>84135.75929687501</v>
      </c>
      <c r="F2760" s="532">
        <v>302472.93623452791</v>
      </c>
      <c r="G2760" s="532">
        <v>0</v>
      </c>
      <c r="H2760" s="532">
        <v>1219.9685098046878</v>
      </c>
      <c r="I2760" s="532">
        <v>1219.9685098046878</v>
      </c>
    </row>
    <row r="2761" spans="1:9" x14ac:dyDescent="0.25">
      <c r="A2761" s="216" t="s">
        <v>3410</v>
      </c>
      <c r="B2761" s="1">
        <v>30009009</v>
      </c>
      <c r="C2761" s="552" t="s">
        <v>780</v>
      </c>
      <c r="D2761" s="1" t="s">
        <v>540</v>
      </c>
      <c r="E2761" s="532">
        <v>7442.1903450781256</v>
      </c>
      <c r="F2761" s="532">
        <v>77782.004764497542</v>
      </c>
      <c r="G2761" s="532">
        <v>461.41580139484375</v>
      </c>
      <c r="H2761" s="532">
        <v>107.91176000363282</v>
      </c>
      <c r="I2761" s="532">
        <v>569.32756139847652</v>
      </c>
    </row>
    <row r="2762" spans="1:9" x14ac:dyDescent="0.25">
      <c r="A2762" s="216" t="s">
        <v>3411</v>
      </c>
      <c r="B2762" s="1">
        <v>30009010</v>
      </c>
      <c r="C2762" s="552" t="s">
        <v>560</v>
      </c>
      <c r="D2762" s="1" t="s">
        <v>540</v>
      </c>
      <c r="E2762" s="532">
        <v>10708.187546875002</v>
      </c>
      <c r="F2762" s="532">
        <v>111066.51986705996</v>
      </c>
      <c r="G2762" s="532">
        <v>663.90762790625013</v>
      </c>
      <c r="H2762" s="532">
        <v>155.26871942968754</v>
      </c>
      <c r="I2762" s="532">
        <v>819.17634733593763</v>
      </c>
    </row>
    <row r="2763" spans="1:9" x14ac:dyDescent="0.25">
      <c r="A2763" s="216" t="s">
        <v>3412</v>
      </c>
      <c r="B2763" s="1">
        <v>30009011</v>
      </c>
      <c r="C2763" s="552" t="s">
        <v>983</v>
      </c>
      <c r="D2763" s="1" t="s">
        <v>540</v>
      </c>
      <c r="E2763" s="532">
        <v>11231.191488945697</v>
      </c>
      <c r="F2763" s="532">
        <v>118868.5504264457</v>
      </c>
      <c r="G2763" s="532">
        <v>696.33387231463314</v>
      </c>
      <c r="H2763" s="532">
        <v>162.8522765897126</v>
      </c>
      <c r="I2763" s="532">
        <v>859.18614890434571</v>
      </c>
    </row>
    <row r="2764" spans="1:9" x14ac:dyDescent="0.25">
      <c r="A2764" s="216" t="s">
        <v>3413</v>
      </c>
      <c r="B2764" s="1">
        <v>30009012</v>
      </c>
      <c r="C2764" s="552" t="s">
        <v>1577</v>
      </c>
      <c r="D2764" s="1" t="s">
        <v>540</v>
      </c>
      <c r="E2764" s="532">
        <v>7877.0498413567202</v>
      </c>
      <c r="F2764" s="532">
        <v>83369.026091356733</v>
      </c>
      <c r="G2764" s="532">
        <v>488.37709016411662</v>
      </c>
      <c r="H2764" s="532">
        <v>114.21722269967245</v>
      </c>
      <c r="I2764" s="532">
        <v>602.59431286378913</v>
      </c>
    </row>
    <row r="2765" spans="1:9" x14ac:dyDescent="0.25">
      <c r="A2765" s="216" t="s">
        <v>3414</v>
      </c>
      <c r="B2765" s="1">
        <v>30009013</v>
      </c>
      <c r="C2765" s="552" t="s">
        <v>787</v>
      </c>
      <c r="D2765" s="1" t="s">
        <v>540</v>
      </c>
      <c r="E2765" s="532">
        <v>7912.8151877632818</v>
      </c>
      <c r="F2765" s="532">
        <v>83747.558937763271</v>
      </c>
      <c r="G2765" s="532">
        <v>490.59454164132347</v>
      </c>
      <c r="H2765" s="532">
        <v>114.7358202225676</v>
      </c>
      <c r="I2765" s="532">
        <v>605.33036186389108</v>
      </c>
    </row>
    <row r="2766" spans="1:9" x14ac:dyDescent="0.25">
      <c r="A2766" s="216" t="s">
        <v>3415</v>
      </c>
      <c r="B2766" s="1">
        <v>30009014</v>
      </c>
      <c r="C2766" s="552" t="s">
        <v>544</v>
      </c>
      <c r="D2766" s="1" t="s">
        <v>540</v>
      </c>
      <c r="E2766" s="532">
        <v>8600.387910148127</v>
      </c>
      <c r="F2766" s="532">
        <v>91024.682910148127</v>
      </c>
      <c r="G2766" s="532">
        <v>533.22405042918388</v>
      </c>
      <c r="H2766" s="532">
        <v>124.70562469714785</v>
      </c>
      <c r="I2766" s="532">
        <v>657.92967512633174</v>
      </c>
    </row>
    <row r="2767" spans="1:9" x14ac:dyDescent="0.25">
      <c r="A2767" s="216" t="s">
        <v>3416</v>
      </c>
      <c r="B2767" s="1">
        <v>30009015</v>
      </c>
      <c r="C2767" s="552" t="s">
        <v>765</v>
      </c>
      <c r="D2767" s="1" t="s">
        <v>538</v>
      </c>
      <c r="E2767" s="532">
        <v>0</v>
      </c>
      <c r="F2767" s="532">
        <v>39663.764383561647</v>
      </c>
      <c r="G2767" s="532">
        <v>0</v>
      </c>
      <c r="H2767" s="532">
        <v>0</v>
      </c>
      <c r="I2767" s="532">
        <v>0</v>
      </c>
    </row>
    <row r="2768" spans="1:9" x14ac:dyDescent="0.25">
      <c r="A2768" s="216" t="s">
        <v>3417</v>
      </c>
      <c r="B2768" s="1">
        <v>30009016</v>
      </c>
      <c r="C2768" s="552" t="s">
        <v>1615</v>
      </c>
      <c r="D2768" s="1" t="s">
        <v>538</v>
      </c>
      <c r="E2768" s="532">
        <v>0</v>
      </c>
      <c r="F2768" s="532">
        <v>39663.764383561647</v>
      </c>
      <c r="G2768" s="532">
        <v>0</v>
      </c>
      <c r="H2768" s="532">
        <v>0</v>
      </c>
      <c r="I2768" s="532">
        <v>0</v>
      </c>
    </row>
    <row r="2769" spans="1:9" x14ac:dyDescent="0.25">
      <c r="A2769" s="216" t="s">
        <v>3418</v>
      </c>
      <c r="B2769" s="1">
        <v>30009017</v>
      </c>
      <c r="C2769" s="552" t="s">
        <v>1615</v>
      </c>
      <c r="D2769" s="1" t="s">
        <v>538</v>
      </c>
      <c r="E2769" s="532">
        <v>0</v>
      </c>
      <c r="F2769" s="532">
        <v>39663.764383561647</v>
      </c>
      <c r="G2769" s="532">
        <v>0</v>
      </c>
      <c r="H2769" s="532">
        <v>0</v>
      </c>
      <c r="I2769" s="532">
        <v>0</v>
      </c>
    </row>
    <row r="2770" spans="1:9" x14ac:dyDescent="0.25">
      <c r="A2770" s="216" t="s">
        <v>3419</v>
      </c>
      <c r="B2770" s="1">
        <v>30009018</v>
      </c>
      <c r="C2770" s="552" t="s">
        <v>544</v>
      </c>
      <c r="D2770" s="1" t="s">
        <v>540</v>
      </c>
      <c r="E2770" s="532">
        <v>3754.5613181052036</v>
      </c>
      <c r="F2770" s="532">
        <v>54130.649243105203</v>
      </c>
      <c r="G2770" s="532">
        <v>232.78280172252261</v>
      </c>
      <c r="H2770" s="532">
        <v>54.441139112525455</v>
      </c>
      <c r="I2770" s="532">
        <v>287.22394083504804</v>
      </c>
    </row>
    <row r="2771" spans="1:9" x14ac:dyDescent="0.25">
      <c r="A2771" s="216" t="s">
        <v>3420</v>
      </c>
      <c r="B2771" s="1">
        <v>30009019</v>
      </c>
      <c r="C2771" s="552" t="s">
        <v>553</v>
      </c>
      <c r="D2771" s="1" t="s">
        <v>538</v>
      </c>
      <c r="E2771" s="532">
        <v>0</v>
      </c>
      <c r="F2771" s="532">
        <v>87755.684416438366</v>
      </c>
      <c r="G2771" s="532">
        <v>0</v>
      </c>
      <c r="H2771" s="532">
        <v>0</v>
      </c>
      <c r="I2771" s="532">
        <v>0</v>
      </c>
    </row>
    <row r="2772" spans="1:9" ht="14.95" thickBot="1" x14ac:dyDescent="0.3">
      <c r="A2772" s="216" t="s">
        <v>3421</v>
      </c>
      <c r="D2772" s="120" t="s">
        <v>330</v>
      </c>
      <c r="E2772" s="121">
        <f>SUBTOTAL(9,E2:E2771)</f>
        <v>21496214.829165999</v>
      </c>
      <c r="F2772" s="121">
        <f>SUBTOTAL(9,F2:F2771)</f>
        <v>364708126.36560655</v>
      </c>
      <c r="G2772" s="121">
        <f>SUBTOTAL(9,G2:G2771)</f>
        <v>874351.78247480525</v>
      </c>
      <c r="H2772" s="121">
        <f>SUBTOTAL(9,H2:H2771)</f>
        <v>311695.11502290762</v>
      </c>
      <c r="I2772" s="121">
        <f>SUBTOTAL(9,I2:I2771)</f>
        <v>1186046.8974977143</v>
      </c>
    </row>
    <row r="2773" spans="1:9" ht="14.95" thickTop="1" x14ac:dyDescent="0.25"/>
    <row r="2774" spans="1:9" ht="14.95" thickBot="1" x14ac:dyDescent="0.3">
      <c r="C2774" s="1" t="s">
        <v>3422</v>
      </c>
      <c r="G2774" s="414">
        <v>610286</v>
      </c>
      <c r="H2774" s="414">
        <v>142610</v>
      </c>
      <c r="I2774" s="121">
        <f>SUM(G2774:H2774)</f>
        <v>752896</v>
      </c>
    </row>
    <row r="2775" spans="1:9" ht="14.95" thickTop="1" x14ac:dyDescent="0.25"/>
    <row r="2776" spans="1:9" x14ac:dyDescent="0.25">
      <c r="A2776" s="122" t="s">
        <v>3423</v>
      </c>
      <c r="B2776" s="123"/>
      <c r="C2776" s="123"/>
      <c r="D2776" s="123"/>
      <c r="E2776" s="123"/>
    </row>
    <row r="2777" spans="1:9" x14ac:dyDescent="0.25">
      <c r="A2777" s="124" t="s">
        <v>3424</v>
      </c>
      <c r="B2777" s="125"/>
      <c r="C2777" s="126"/>
      <c r="D2777" s="127"/>
      <c r="E2777" s="123"/>
    </row>
    <row r="2778" spans="1:9" x14ac:dyDescent="0.25">
      <c r="A2778" s="128" t="s">
        <v>3425</v>
      </c>
      <c r="B2778" s="13"/>
      <c r="C2778" s="13"/>
      <c r="D2778" s="129">
        <v>168600</v>
      </c>
      <c r="E2778" s="123"/>
    </row>
    <row r="2779" spans="1:9" x14ac:dyDescent="0.25">
      <c r="A2779" s="128" t="s">
        <v>3426</v>
      </c>
      <c r="B2779" s="13"/>
      <c r="C2779" s="13"/>
      <c r="D2779" s="130">
        <v>6.2E-2</v>
      </c>
      <c r="E2779" s="123"/>
    </row>
    <row r="2780" spans="1:9" x14ac:dyDescent="0.25">
      <c r="A2780" s="128" t="s">
        <v>3427</v>
      </c>
      <c r="B2780" s="13"/>
      <c r="C2780" s="13"/>
      <c r="D2780" s="131">
        <v>10453.200000000001</v>
      </c>
      <c r="E2780" s="123"/>
    </row>
    <row r="2781" spans="1:9" x14ac:dyDescent="0.25">
      <c r="A2781" s="128" t="s">
        <v>3428</v>
      </c>
      <c r="B2781" s="13"/>
      <c r="C2781" s="13"/>
      <c r="D2781" s="130">
        <v>1.4500000000000001E-2</v>
      </c>
      <c r="E2781" s="123"/>
    </row>
    <row r="2782" spans="1:9" x14ac:dyDescent="0.25">
      <c r="A2782" s="123"/>
      <c r="B2782" s="123"/>
      <c r="C2782" s="123"/>
      <c r="D2782" s="123"/>
      <c r="E2782" s="123"/>
    </row>
    <row r="2783" spans="1:9" x14ac:dyDescent="0.25">
      <c r="A2783" s="122" t="s">
        <v>3429</v>
      </c>
      <c r="B2783" s="123"/>
      <c r="C2783" s="123"/>
      <c r="D2783" s="123"/>
      <c r="E2783" s="123"/>
    </row>
    <row r="2784" spans="1:9" ht="25.5" customHeight="1" x14ac:dyDescent="0.25">
      <c r="A2784" s="567" t="s">
        <v>3430</v>
      </c>
      <c r="B2784" s="567"/>
      <c r="C2784" s="567"/>
      <c r="D2784" s="567"/>
      <c r="E2784" s="567"/>
      <c r="F2784" s="567"/>
      <c r="G2784" s="567"/>
      <c r="H2784" s="567"/>
      <c r="I2784" s="567"/>
    </row>
  </sheetData>
  <sheetProtection algorithmName="SHA-512" hashValue="fLMA8XeS4IMzWLH2xxs9t0B33ZIVoM2xQvgI68Hz1PEB55u2CMTHs74hjv8NkDLa+JGHmJpFHDwMdfEGtZ0SZA==" saltValue="rM6vLuX297IRIvS82hQnDA==" spinCount="100000" sheet="1" objects="1" scenarios="1"/>
  <mergeCells count="1">
    <mergeCell ref="A2784:I2784"/>
  </mergeCells>
  <pageMargins left="1" right="1" top="1.25" bottom="0.75" header="0.3" footer="0.3"/>
  <pageSetup scale="73" fitToHeight="0" orientation="landscape" r:id="rId1"/>
  <headerFooter>
    <oddHeader>&amp;L&amp;"Times New Roman,Regular"&amp;8CONFIDENTIAL&amp;R&amp;"Times New Roman,Regular"&amp;8&amp;A 
Page  &amp;P of &amp;N</oddHeader>
  </headerFooter>
  <rowBreaks count="2" manualBreakCount="2">
    <brk id="2737" max="8" man="1"/>
    <brk id="2776" max="16383" man="1"/>
  </rowBreaks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6080-7234-4CAC-8FFF-57A1A0321DA6}">
  <sheetPr codeName="Sheet39">
    <pageSetUpPr fitToPage="1"/>
  </sheetPr>
  <dimension ref="A1:S58"/>
  <sheetViews>
    <sheetView zoomScaleNormal="100" workbookViewId="0">
      <selection activeCell="G17" sqref="G17"/>
    </sheetView>
  </sheetViews>
  <sheetFormatPr defaultColWidth="9.125" defaultRowHeight="10.9" x14ac:dyDescent="0.2"/>
  <cols>
    <col min="1" max="1" width="41" style="492" customWidth="1"/>
    <col min="2" max="2" width="4.75" style="492" customWidth="1"/>
    <col min="3" max="3" width="14" style="492" bestFit="1" customWidth="1"/>
    <col min="4" max="4" width="9.125" style="490"/>
    <col min="5" max="5" width="14" style="492" bestFit="1" customWidth="1"/>
    <col min="6" max="6" width="11.75" style="490" customWidth="1"/>
    <col min="7" max="8" width="9.125" style="490"/>
    <col min="9" max="9" width="28.25" style="490" bestFit="1" customWidth="1"/>
    <col min="10" max="10" width="13.625" style="491" bestFit="1" customWidth="1"/>
    <col min="11" max="19" width="9.125" style="491"/>
    <col min="20" max="16384" width="9.125" style="490"/>
  </cols>
  <sheetData>
    <row r="1" spans="1:10" x14ac:dyDescent="0.2">
      <c r="A1" s="521" t="s">
        <v>3431</v>
      </c>
      <c r="B1" s="521"/>
      <c r="C1" s="523"/>
      <c r="E1" s="523"/>
    </row>
    <row r="2" spans="1:10" x14ac:dyDescent="0.2">
      <c r="A2" s="521" t="s">
        <v>3432</v>
      </c>
      <c r="B2" s="521"/>
    </row>
    <row r="3" spans="1:10" x14ac:dyDescent="0.2">
      <c r="A3" s="521" t="s">
        <v>3433</v>
      </c>
      <c r="B3" s="521"/>
      <c r="C3" s="522"/>
      <c r="E3" s="496"/>
    </row>
    <row r="4" spans="1:10" x14ac:dyDescent="0.2">
      <c r="A4" s="521"/>
      <c r="B4" s="521"/>
      <c r="C4" s="520"/>
      <c r="E4" s="496"/>
    </row>
    <row r="5" spans="1:10" x14ac:dyDescent="0.2">
      <c r="A5" s="519"/>
      <c r="B5" s="519"/>
      <c r="C5" s="518" t="s">
        <v>3434</v>
      </c>
      <c r="E5" s="496"/>
    </row>
    <row r="6" spans="1:10" ht="21.75" x14ac:dyDescent="0.2">
      <c r="A6" s="517"/>
      <c r="B6" s="517"/>
      <c r="C6" s="516" t="s">
        <v>312</v>
      </c>
      <c r="E6" s="496"/>
    </row>
    <row r="7" spans="1:10" x14ac:dyDescent="0.2">
      <c r="A7" s="513"/>
      <c r="B7" s="515"/>
      <c r="C7" s="514">
        <v>10003</v>
      </c>
      <c r="E7" s="496"/>
    </row>
    <row r="8" spans="1:10" x14ac:dyDescent="0.2">
      <c r="A8" s="513"/>
      <c r="B8" s="513"/>
      <c r="C8" s="512"/>
      <c r="E8" s="496"/>
    </row>
    <row r="9" spans="1:10" x14ac:dyDescent="0.2">
      <c r="A9" s="502" t="s">
        <v>3435</v>
      </c>
      <c r="B9" s="508"/>
      <c r="C9" s="491">
        <v>3261875670</v>
      </c>
      <c r="E9" s="496"/>
      <c r="J9" s="490"/>
    </row>
    <row r="10" spans="1:10" x14ac:dyDescent="0.2">
      <c r="A10" s="502" t="s">
        <v>3436</v>
      </c>
      <c r="B10" s="508"/>
      <c r="C10" s="491">
        <v>0</v>
      </c>
      <c r="E10" s="496"/>
      <c r="J10" s="490"/>
    </row>
    <row r="11" spans="1:10" x14ac:dyDescent="0.2">
      <c r="A11" s="502" t="s">
        <v>3437</v>
      </c>
      <c r="B11" s="508"/>
      <c r="C11" s="491">
        <v>0</v>
      </c>
      <c r="E11" s="496"/>
      <c r="J11" s="490"/>
    </row>
    <row r="12" spans="1:10" x14ac:dyDescent="0.2">
      <c r="A12" s="502" t="s">
        <v>3438</v>
      </c>
      <c r="B12" s="508"/>
      <c r="C12" s="508">
        <v>0</v>
      </c>
      <c r="E12" s="496"/>
      <c r="J12" s="490"/>
    </row>
    <row r="13" spans="1:10" x14ac:dyDescent="0.2">
      <c r="A13" s="502" t="s">
        <v>3439</v>
      </c>
      <c r="B13" s="508"/>
      <c r="C13" s="508">
        <v>0</v>
      </c>
      <c r="E13" s="496"/>
      <c r="J13" s="490"/>
    </row>
    <row r="14" spans="1:10" x14ac:dyDescent="0.2">
      <c r="A14" s="502" t="s">
        <v>3440</v>
      </c>
      <c r="B14" s="508"/>
      <c r="C14" s="491">
        <v>2545497</v>
      </c>
      <c r="E14" s="496"/>
      <c r="J14" s="490"/>
    </row>
    <row r="15" spans="1:10" x14ac:dyDescent="0.2">
      <c r="A15" s="502" t="s">
        <v>3441</v>
      </c>
      <c r="B15" s="508"/>
      <c r="C15" s="491">
        <v>0</v>
      </c>
      <c r="E15" s="496"/>
      <c r="J15" s="490"/>
    </row>
    <row r="16" spans="1:10" x14ac:dyDescent="0.2">
      <c r="A16" s="502" t="s">
        <v>3442</v>
      </c>
      <c r="B16" s="508"/>
      <c r="C16" s="508">
        <v>0</v>
      </c>
      <c r="E16" s="496"/>
      <c r="J16" s="490"/>
    </row>
    <row r="17" spans="1:10" x14ac:dyDescent="0.2">
      <c r="A17" s="502" t="s">
        <v>3443</v>
      </c>
      <c r="B17" s="508"/>
      <c r="C17" s="508">
        <v>0</v>
      </c>
      <c r="E17" s="496"/>
      <c r="J17" s="490"/>
    </row>
    <row r="18" spans="1:10" x14ac:dyDescent="0.2">
      <c r="A18" s="502" t="s">
        <v>3444</v>
      </c>
      <c r="B18" s="508"/>
      <c r="C18" s="508">
        <v>0</v>
      </c>
      <c r="E18" s="496"/>
      <c r="J18" s="490"/>
    </row>
    <row r="19" spans="1:10" x14ac:dyDescent="0.2">
      <c r="A19" s="502" t="s">
        <v>3445</v>
      </c>
      <c r="B19" s="508"/>
      <c r="C19" s="508">
        <v>0</v>
      </c>
      <c r="E19" s="496"/>
      <c r="J19" s="490"/>
    </row>
    <row r="20" spans="1:10" x14ac:dyDescent="0.2">
      <c r="A20" s="502" t="s">
        <v>3446</v>
      </c>
      <c r="B20" s="508"/>
      <c r="C20" s="491">
        <v>0</v>
      </c>
      <c r="E20" s="496"/>
      <c r="J20" s="490"/>
    </row>
    <row r="21" spans="1:10" x14ac:dyDescent="0.2">
      <c r="A21" s="502" t="s">
        <v>3447</v>
      </c>
      <c r="B21" s="508"/>
      <c r="C21" s="491">
        <v>0</v>
      </c>
      <c r="E21" s="496"/>
      <c r="J21" s="490"/>
    </row>
    <row r="22" spans="1:10" x14ac:dyDescent="0.2">
      <c r="A22" s="502" t="s">
        <v>3448</v>
      </c>
      <c r="B22" s="508"/>
      <c r="C22" s="491">
        <v>-16936375</v>
      </c>
      <c r="E22" s="496"/>
    </row>
    <row r="23" spans="1:10" x14ac:dyDescent="0.2">
      <c r="A23" s="502" t="s">
        <v>3449</v>
      </c>
      <c r="B23" s="508"/>
      <c r="C23" s="508">
        <v>0</v>
      </c>
      <c r="E23" s="496"/>
    </row>
    <row r="24" spans="1:10" x14ac:dyDescent="0.2">
      <c r="A24" s="502" t="s">
        <v>3450</v>
      </c>
      <c r="B24" s="508"/>
      <c r="C24" s="491">
        <v>96165708</v>
      </c>
      <c r="E24" s="496"/>
    </row>
    <row r="25" spans="1:10" x14ac:dyDescent="0.2">
      <c r="A25" s="502" t="s">
        <v>3451</v>
      </c>
      <c r="B25" s="508"/>
      <c r="C25" s="508">
        <v>0</v>
      </c>
      <c r="E25" s="496"/>
    </row>
    <row r="26" spans="1:10" x14ac:dyDescent="0.2">
      <c r="A26" s="502" t="s">
        <v>3452</v>
      </c>
      <c r="B26" s="508"/>
      <c r="C26" s="511">
        <v>0</v>
      </c>
      <c r="E26" s="496"/>
    </row>
    <row r="27" spans="1:10" x14ac:dyDescent="0.2">
      <c r="A27" s="503" t="s">
        <v>3453</v>
      </c>
      <c r="B27" s="508"/>
      <c r="C27" s="508">
        <f>SUM(C9:C26)</f>
        <v>3343650500</v>
      </c>
      <c r="E27" s="496"/>
    </row>
    <row r="28" spans="1:10" x14ac:dyDescent="0.2">
      <c r="A28" s="503"/>
      <c r="B28" s="508"/>
      <c r="C28" s="508"/>
      <c r="E28" s="496"/>
    </row>
    <row r="29" spans="1:10" x14ac:dyDescent="0.2">
      <c r="A29" s="503" t="s">
        <v>3454</v>
      </c>
      <c r="B29" s="502"/>
      <c r="C29" s="499"/>
      <c r="E29" s="496"/>
    </row>
    <row r="30" spans="1:10" x14ac:dyDescent="0.2">
      <c r="A30" s="510" t="s">
        <v>3455</v>
      </c>
      <c r="C30" s="508">
        <v>0</v>
      </c>
      <c r="E30" s="496"/>
    </row>
    <row r="31" spans="1:10" x14ac:dyDescent="0.2">
      <c r="A31" s="502" t="s">
        <v>3456</v>
      </c>
      <c r="C31" s="509">
        <v>353181</v>
      </c>
      <c r="E31" s="496"/>
    </row>
    <row r="32" spans="1:10" x14ac:dyDescent="0.2">
      <c r="A32" s="502" t="s">
        <v>3457</v>
      </c>
      <c r="C32" s="508">
        <f>SUM(C30:C31)</f>
        <v>353181</v>
      </c>
      <c r="E32" s="496"/>
    </row>
    <row r="33" spans="1:6" x14ac:dyDescent="0.2">
      <c r="A33" s="507"/>
      <c r="B33" s="499"/>
      <c r="C33" s="499"/>
      <c r="E33" s="496"/>
    </row>
    <row r="34" spans="1:6" x14ac:dyDescent="0.2">
      <c r="A34" s="506" t="s">
        <v>3458</v>
      </c>
      <c r="B34" s="499"/>
      <c r="C34" s="500">
        <f>C27+C32</f>
        <v>3344003681</v>
      </c>
      <c r="E34" s="496"/>
      <c r="F34" s="491"/>
    </row>
    <row r="35" spans="1:6" x14ac:dyDescent="0.2">
      <c r="A35" s="506"/>
      <c r="B35" s="499"/>
      <c r="C35" s="500"/>
      <c r="E35" s="496"/>
    </row>
    <row r="36" spans="1:6" x14ac:dyDescent="0.2">
      <c r="A36" s="506" t="s">
        <v>3459</v>
      </c>
      <c r="B36" s="499"/>
      <c r="C36" s="499">
        <f>C34*0.7</f>
        <v>2340802576.6999998</v>
      </c>
      <c r="E36" s="496"/>
    </row>
    <row r="37" spans="1:6" x14ac:dyDescent="0.2">
      <c r="A37" s="500"/>
      <c r="B37" s="499"/>
      <c r="C37" s="499"/>
      <c r="E37" s="496"/>
    </row>
    <row r="38" spans="1:6" x14ac:dyDescent="0.2">
      <c r="A38" s="506" t="s">
        <v>3460</v>
      </c>
      <c r="B38" s="505"/>
      <c r="C38" s="499"/>
      <c r="E38" s="496"/>
    </row>
    <row r="39" spans="1:6" x14ac:dyDescent="0.2">
      <c r="A39" s="500" t="s">
        <v>3461</v>
      </c>
      <c r="B39" s="499"/>
      <c r="C39" s="504">
        <v>0</v>
      </c>
      <c r="E39" s="496"/>
    </row>
    <row r="40" spans="1:6" x14ac:dyDescent="0.2">
      <c r="A40" s="500" t="s">
        <v>3462</v>
      </c>
      <c r="B40" s="499"/>
      <c r="C40" s="499">
        <f>SUM(C38:C39)</f>
        <v>0</v>
      </c>
      <c r="E40" s="496"/>
    </row>
    <row r="41" spans="1:6" x14ac:dyDescent="0.2">
      <c r="A41" s="500"/>
      <c r="B41" s="499"/>
      <c r="C41" s="499"/>
      <c r="E41" s="496"/>
    </row>
    <row r="42" spans="1:6" x14ac:dyDescent="0.2">
      <c r="A42" s="503" t="s">
        <v>3463</v>
      </c>
      <c r="B42" s="499"/>
      <c r="C42" s="499">
        <f>+C34</f>
        <v>3344003681</v>
      </c>
      <c r="E42" s="496"/>
    </row>
    <row r="43" spans="1:6" x14ac:dyDescent="0.2">
      <c r="A43" s="502" t="s">
        <v>3464</v>
      </c>
      <c r="B43" s="499"/>
      <c r="C43" s="499"/>
      <c r="E43" s="496"/>
    </row>
    <row r="44" spans="1:6" x14ac:dyDescent="0.2">
      <c r="A44" s="502" t="s">
        <v>3465</v>
      </c>
      <c r="B44" s="499"/>
      <c r="C44" s="499">
        <f>+C22</f>
        <v>-16936375</v>
      </c>
      <c r="E44" s="496"/>
    </row>
    <row r="45" spans="1:6" x14ac:dyDescent="0.2">
      <c r="A45" s="502" t="s">
        <v>3466</v>
      </c>
      <c r="B45" s="499"/>
      <c r="C45" s="499"/>
      <c r="E45" s="496"/>
    </row>
    <row r="46" spans="1:6" x14ac:dyDescent="0.2">
      <c r="A46" s="502" t="s">
        <v>3467</v>
      </c>
      <c r="B46" s="499"/>
      <c r="C46" s="499"/>
      <c r="E46" s="496"/>
    </row>
    <row r="47" spans="1:6" x14ac:dyDescent="0.2">
      <c r="A47" s="502"/>
      <c r="B47" s="499"/>
      <c r="C47" s="499"/>
      <c r="E47" s="496"/>
    </row>
    <row r="48" spans="1:6" x14ac:dyDescent="0.2">
      <c r="A48" s="502" t="s">
        <v>3468</v>
      </c>
      <c r="B48" s="499"/>
      <c r="C48" s="499">
        <f>+C42-C44</f>
        <v>3360940056</v>
      </c>
      <c r="E48" s="496"/>
    </row>
    <row r="49" spans="1:5" x14ac:dyDescent="0.2">
      <c r="A49" s="502" t="s">
        <v>3469</v>
      </c>
      <c r="B49" s="499"/>
      <c r="C49" s="499"/>
      <c r="E49" s="496"/>
    </row>
    <row r="50" spans="1:5" x14ac:dyDescent="0.2">
      <c r="A50" s="500"/>
      <c r="B50" s="499"/>
      <c r="C50" s="499"/>
      <c r="E50" s="496"/>
    </row>
    <row r="51" spans="1:5" x14ac:dyDescent="0.2">
      <c r="A51" s="500" t="s">
        <v>3470</v>
      </c>
      <c r="B51" s="499"/>
      <c r="C51" s="501">
        <v>1</v>
      </c>
      <c r="E51" s="496"/>
    </row>
    <row r="52" spans="1:5" x14ac:dyDescent="0.2">
      <c r="A52" s="500" t="s">
        <v>3471</v>
      </c>
      <c r="B52" s="499"/>
      <c r="C52" s="501">
        <v>7.4999999999999997E-3</v>
      </c>
      <c r="E52" s="496"/>
    </row>
    <row r="53" spans="1:5" ht="11.55" thickBot="1" x14ac:dyDescent="0.25">
      <c r="A53" s="500" t="s">
        <v>3472</v>
      </c>
      <c r="B53" s="499"/>
      <c r="C53" s="498">
        <f>C48*C51*C52</f>
        <v>25207050.419999998</v>
      </c>
      <c r="E53" s="496"/>
    </row>
    <row r="54" spans="1:5" ht="11.55" thickTop="1" x14ac:dyDescent="0.2">
      <c r="A54" s="494"/>
    </row>
    <row r="55" spans="1:5" x14ac:dyDescent="0.2">
      <c r="A55" s="494"/>
      <c r="C55" s="496"/>
    </row>
    <row r="56" spans="1:5" x14ac:dyDescent="0.2">
      <c r="A56" s="497" t="s">
        <v>3473</v>
      </c>
      <c r="B56" s="496"/>
      <c r="C56" s="496"/>
      <c r="E56" s="496"/>
    </row>
    <row r="57" spans="1:5" x14ac:dyDescent="0.2">
      <c r="A57" s="495"/>
      <c r="C57" s="493"/>
      <c r="E57" s="493"/>
    </row>
    <row r="58" spans="1:5" x14ac:dyDescent="0.2">
      <c r="A58" s="494"/>
      <c r="C58" s="493"/>
      <c r="E58" s="493"/>
    </row>
  </sheetData>
  <pageMargins left="0.7" right="0.7" top="0.75" bottom="0.75" header="0.3" footer="0.3"/>
  <pageSetup scale="81" orientation="landscape" r:id="rId1"/>
  <headerFooter>
    <oddHeader>&amp;R&amp;"Times New Roman,Regular"&amp;8WP/&amp;A
Page &amp;P of &amp;N</oddHeader>
  </headerFooter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09AC-F31E-45C2-B599-ACB463B8B907}">
  <sheetPr codeName="Sheet8">
    <pageSetUpPr fitToPage="1"/>
  </sheetPr>
  <dimension ref="A1:I109"/>
  <sheetViews>
    <sheetView zoomScaleNormal="100" workbookViewId="0"/>
  </sheetViews>
  <sheetFormatPr defaultColWidth="8.875" defaultRowHeight="10.9" x14ac:dyDescent="0.2"/>
  <cols>
    <col min="1" max="1" width="14.375" style="133" bestFit="1" customWidth="1"/>
    <col min="2" max="2" width="48.875" style="133" customWidth="1"/>
    <col min="3" max="3" width="10.375" style="137" bestFit="1" customWidth="1"/>
    <col min="4" max="4" width="16.75" style="138" customWidth="1"/>
    <col min="5" max="5" width="16.75" style="137" customWidth="1"/>
    <col min="6" max="9" width="16.75" style="133" customWidth="1"/>
    <col min="10" max="16384" width="8.875" style="133"/>
  </cols>
  <sheetData>
    <row r="1" spans="1:9" x14ac:dyDescent="0.2">
      <c r="A1" s="132" t="s">
        <v>3474</v>
      </c>
      <c r="C1" s="133"/>
      <c r="D1" s="134"/>
      <c r="E1" s="133"/>
    </row>
    <row r="2" spans="1:9" x14ac:dyDescent="0.2">
      <c r="A2" s="132" t="s">
        <v>3475</v>
      </c>
      <c r="C2" s="133"/>
      <c r="D2" s="134"/>
      <c r="E2" s="133"/>
    </row>
    <row r="3" spans="1:9" x14ac:dyDescent="0.2">
      <c r="B3" s="135"/>
      <c r="C3" s="135"/>
      <c r="D3" s="136"/>
      <c r="E3" s="135"/>
      <c r="F3" s="135"/>
      <c r="G3" s="135"/>
      <c r="H3" s="135"/>
      <c r="I3" s="135"/>
    </row>
    <row r="4" spans="1:9" x14ac:dyDescent="0.2">
      <c r="A4" s="135"/>
      <c r="B4" s="135"/>
      <c r="C4" s="135"/>
      <c r="D4" s="136"/>
      <c r="E4" s="135"/>
      <c r="F4" s="135"/>
      <c r="G4" s="135"/>
      <c r="H4" s="135"/>
      <c r="I4" s="135"/>
    </row>
    <row r="5" spans="1:9" x14ac:dyDescent="0.2">
      <c r="A5" s="133" t="s">
        <v>3476</v>
      </c>
      <c r="F5" s="137"/>
      <c r="G5" s="137"/>
      <c r="H5" s="137"/>
      <c r="I5" s="137"/>
    </row>
    <row r="6" spans="1:9" x14ac:dyDescent="0.2">
      <c r="F6" s="137" t="s">
        <v>3477</v>
      </c>
    </row>
    <row r="7" spans="1:9" ht="21.75" x14ac:dyDescent="0.2">
      <c r="A7" s="139" t="s">
        <v>3478</v>
      </c>
      <c r="B7" s="140" t="s">
        <v>3479</v>
      </c>
      <c r="C7" s="141" t="s">
        <v>3478</v>
      </c>
      <c r="D7" s="142" t="s">
        <v>3480</v>
      </c>
      <c r="E7" s="143" t="s">
        <v>3481</v>
      </c>
      <c r="F7" s="143" t="s">
        <v>3482</v>
      </c>
      <c r="G7" s="143" t="s">
        <v>3483</v>
      </c>
      <c r="H7" s="143" t="s">
        <v>3484</v>
      </c>
      <c r="I7" s="143" t="s">
        <v>3485</v>
      </c>
    </row>
    <row r="8" spans="1:9" x14ac:dyDescent="0.2">
      <c r="A8" s="137"/>
      <c r="B8" s="137"/>
      <c r="D8" s="144"/>
      <c r="E8" s="144"/>
    </row>
    <row r="9" spans="1:9" x14ac:dyDescent="0.2">
      <c r="A9" s="137"/>
      <c r="B9" s="145" t="s">
        <v>20</v>
      </c>
      <c r="C9" s="145"/>
      <c r="D9" s="146"/>
      <c r="E9" s="146"/>
    </row>
    <row r="10" spans="1:9" x14ac:dyDescent="0.2">
      <c r="A10" s="137" t="s">
        <v>3486</v>
      </c>
      <c r="B10" s="147" t="s">
        <v>3487</v>
      </c>
      <c r="C10" s="137" t="str">
        <f>IF(LEFT(A10,1)="E",MID(A10,2,3),MID(A10,3,3))</f>
        <v>303</v>
      </c>
      <c r="E10" s="138">
        <v>0</v>
      </c>
      <c r="F10" s="148">
        <v>0</v>
      </c>
      <c r="G10" s="149">
        <v>0</v>
      </c>
      <c r="H10" s="148">
        <v>0</v>
      </c>
      <c r="I10" s="148">
        <v>0</v>
      </c>
    </row>
    <row r="11" spans="1:9" x14ac:dyDescent="0.2">
      <c r="A11" s="137" t="s">
        <v>195</v>
      </c>
      <c r="B11" s="147" t="s">
        <v>3488</v>
      </c>
      <c r="C11" s="137" t="str">
        <f>IF(LEFT(A11,1)="E",MID(A11,2,3),MID(A11,3,3))</f>
        <v>303</v>
      </c>
      <c r="D11" s="138">
        <v>36348183.079999998</v>
      </c>
      <c r="E11" s="150">
        <v>86498845.800000012</v>
      </c>
      <c r="F11" s="151">
        <v>96067613.849999994</v>
      </c>
      <c r="G11" s="27">
        <v>113601785.45999995</v>
      </c>
      <c r="H11" s="148">
        <v>347370966.58000004</v>
      </c>
      <c r="I11" s="148">
        <v>286450962.31999999</v>
      </c>
    </row>
    <row r="12" spans="1:9" x14ac:dyDescent="0.2">
      <c r="A12" s="137" t="s">
        <v>3489</v>
      </c>
      <c r="B12" s="147" t="s">
        <v>3490</v>
      </c>
      <c r="C12" s="137" t="str">
        <f t="shared" ref="C12:C15" si="0">IF(LEFT(A12,1)="E",MID(A12,2,3),MID(A12,3,3))</f>
        <v>303</v>
      </c>
      <c r="D12" s="138">
        <v>45384488.74000001</v>
      </c>
      <c r="E12" s="151">
        <v>25559996.739999995</v>
      </c>
      <c r="F12" s="151">
        <v>5240849.22</v>
      </c>
      <c r="H12" s="148"/>
      <c r="I12" s="148"/>
    </row>
    <row r="13" spans="1:9" x14ac:dyDescent="0.2">
      <c r="A13" s="137" t="s">
        <v>3491</v>
      </c>
      <c r="B13" s="147" t="s">
        <v>3492</v>
      </c>
      <c r="C13" s="137" t="str">
        <f t="shared" si="0"/>
        <v>303</v>
      </c>
      <c r="D13" s="138">
        <v>29554348.120000001</v>
      </c>
      <c r="E13" s="151">
        <v>33008517</v>
      </c>
      <c r="F13" s="151">
        <v>23853060.77</v>
      </c>
      <c r="G13" s="27">
        <v>2236495.88</v>
      </c>
      <c r="H13" s="148"/>
      <c r="I13" s="148"/>
    </row>
    <row r="14" spans="1:9" x14ac:dyDescent="0.2">
      <c r="A14" s="137" t="s">
        <v>3493</v>
      </c>
      <c r="B14" s="147" t="s">
        <v>3494</v>
      </c>
      <c r="C14" s="137" t="str">
        <f t="shared" si="0"/>
        <v>303</v>
      </c>
      <c r="D14" s="138">
        <v>251796581.11000001</v>
      </c>
      <c r="E14" s="151">
        <v>226953986.70000002</v>
      </c>
      <c r="F14" s="151">
        <v>129432514.63</v>
      </c>
      <c r="G14" s="27">
        <v>116450413.61000001</v>
      </c>
      <c r="H14" s="148"/>
      <c r="I14" s="148"/>
    </row>
    <row r="15" spans="1:9" x14ac:dyDescent="0.2">
      <c r="A15" s="137" t="s">
        <v>3495</v>
      </c>
      <c r="B15" s="147" t="s">
        <v>3496</v>
      </c>
      <c r="C15" s="137" t="str">
        <f t="shared" si="0"/>
        <v>303</v>
      </c>
      <c r="D15" s="138">
        <v>138568355.75999999</v>
      </c>
      <c r="E15" s="151">
        <v>138564880.46000001</v>
      </c>
      <c r="F15" s="151">
        <v>135519919.63999999</v>
      </c>
      <c r="G15" s="27">
        <v>113948460.86</v>
      </c>
      <c r="H15" s="148"/>
      <c r="I15" s="148"/>
    </row>
    <row r="16" spans="1:9" x14ac:dyDescent="0.2">
      <c r="A16" s="137" t="s">
        <v>3497</v>
      </c>
      <c r="B16" s="147" t="s">
        <v>3498</v>
      </c>
      <c r="C16" s="137" t="str">
        <f>IF(LEFT(A16,1)="E",MID(A16,2,3),MID(A16,3,3))</f>
        <v>303</v>
      </c>
      <c r="E16" s="152">
        <v>0</v>
      </c>
      <c r="F16" s="153">
        <v>0</v>
      </c>
      <c r="G16" s="148">
        <v>0</v>
      </c>
      <c r="H16" s="148">
        <v>0</v>
      </c>
      <c r="I16" s="148">
        <v>0</v>
      </c>
    </row>
    <row r="17" spans="1:9" x14ac:dyDescent="0.2">
      <c r="A17" s="137"/>
      <c r="B17" s="154" t="s">
        <v>3499</v>
      </c>
      <c r="D17" s="155">
        <f t="shared" ref="D17:I17" si="1">SUM(D10:D16)</f>
        <v>501651956.81</v>
      </c>
      <c r="E17" s="155">
        <f t="shared" si="1"/>
        <v>510586226.70000005</v>
      </c>
      <c r="F17" s="156">
        <f t="shared" si="1"/>
        <v>390113958.10999995</v>
      </c>
      <c r="G17" s="156">
        <f t="shared" si="1"/>
        <v>346237155.80999994</v>
      </c>
      <c r="H17" s="156">
        <f t="shared" si="1"/>
        <v>347370966.58000004</v>
      </c>
      <c r="I17" s="156">
        <f t="shared" si="1"/>
        <v>286450962.31999999</v>
      </c>
    </row>
    <row r="18" spans="1:9" x14ac:dyDescent="0.2">
      <c r="A18" s="137"/>
      <c r="B18" s="147"/>
      <c r="E18" s="138"/>
      <c r="F18" s="157"/>
      <c r="G18" s="157"/>
      <c r="H18" s="157"/>
      <c r="I18" s="157"/>
    </row>
    <row r="19" spans="1:9" x14ac:dyDescent="0.2">
      <c r="A19" s="137"/>
      <c r="B19" s="145" t="s">
        <v>3500</v>
      </c>
      <c r="C19" s="145"/>
      <c r="D19" s="158"/>
      <c r="E19" s="158"/>
      <c r="F19" s="157"/>
      <c r="G19" s="157"/>
      <c r="H19" s="157"/>
      <c r="I19" s="157"/>
    </row>
    <row r="20" spans="1:9" x14ac:dyDescent="0.2">
      <c r="A20" s="137" t="s">
        <v>3501</v>
      </c>
      <c r="B20" s="147" t="s">
        <v>44</v>
      </c>
      <c r="C20" s="137" t="str">
        <f>IF(LEFT(A20,1)="E",MID(A20,2,3),MID(A20,3,3))</f>
        <v>310</v>
      </c>
      <c r="E20" s="138">
        <v>0</v>
      </c>
      <c r="F20" s="148">
        <v>0</v>
      </c>
      <c r="G20" s="148">
        <v>0</v>
      </c>
      <c r="H20" s="148">
        <v>0</v>
      </c>
      <c r="I20" s="148">
        <v>0</v>
      </c>
    </row>
    <row r="21" spans="1:9" x14ac:dyDescent="0.2">
      <c r="A21" s="137" t="s">
        <v>3502</v>
      </c>
      <c r="B21" s="147" t="s">
        <v>3503</v>
      </c>
      <c r="C21" s="137" t="str">
        <f>IF(LEFT(A21,1)="E",MID(A21,2,3),MID(A21,3,3))</f>
        <v>310</v>
      </c>
      <c r="D21" s="152"/>
      <c r="E21" s="152">
        <v>-0.01</v>
      </c>
      <c r="F21" s="159">
        <v>-0.01</v>
      </c>
      <c r="G21" s="148">
        <v>-0.01</v>
      </c>
      <c r="H21" s="148">
        <v>0</v>
      </c>
      <c r="I21" s="148">
        <v>-0.01</v>
      </c>
    </row>
    <row r="22" spans="1:9" x14ac:dyDescent="0.2">
      <c r="A22" s="137"/>
      <c r="B22" s="154" t="s">
        <v>3504</v>
      </c>
      <c r="D22" s="155">
        <f t="shared" ref="D22:I22" si="2">SUM(D20:D21)</f>
        <v>0</v>
      </c>
      <c r="E22" s="155">
        <f t="shared" si="2"/>
        <v>-0.01</v>
      </c>
      <c r="F22" s="156">
        <f t="shared" si="2"/>
        <v>-0.01</v>
      </c>
      <c r="G22" s="156">
        <f t="shared" si="2"/>
        <v>-0.01</v>
      </c>
      <c r="H22" s="156">
        <f t="shared" si="2"/>
        <v>0</v>
      </c>
      <c r="I22" s="156">
        <f t="shared" si="2"/>
        <v>-0.01</v>
      </c>
    </row>
    <row r="23" spans="1:9" x14ac:dyDescent="0.2">
      <c r="A23" s="137"/>
      <c r="B23" s="147"/>
      <c r="E23" s="138"/>
      <c r="F23" s="160"/>
      <c r="G23" s="160"/>
      <c r="H23" s="160"/>
      <c r="I23" s="160"/>
    </row>
    <row r="24" spans="1:9" x14ac:dyDescent="0.2">
      <c r="A24" s="137"/>
      <c r="B24" s="147"/>
      <c r="E24" s="138"/>
      <c r="F24" s="157"/>
      <c r="G24" s="157"/>
      <c r="H24" s="157"/>
      <c r="I24" s="157"/>
    </row>
    <row r="25" spans="1:9" x14ac:dyDescent="0.2">
      <c r="A25" s="137"/>
      <c r="B25" s="145" t="s">
        <v>41</v>
      </c>
      <c r="C25" s="145"/>
      <c r="D25" s="158"/>
      <c r="E25" s="158"/>
      <c r="F25" s="157"/>
      <c r="G25" s="157"/>
      <c r="H25" s="157"/>
      <c r="I25" s="157"/>
    </row>
    <row r="26" spans="1:9" x14ac:dyDescent="0.2">
      <c r="A26" s="137" t="s">
        <v>3505</v>
      </c>
      <c r="B26" s="147" t="s">
        <v>44</v>
      </c>
      <c r="C26" s="137" t="str">
        <f t="shared" ref="C26:C39" si="3">IF(LEFT(A26,1)="E",MID(A26,2,3),MID(A26,3,3))</f>
        <v>350</v>
      </c>
      <c r="D26" s="138">
        <v>62420686.439999998</v>
      </c>
      <c r="E26" s="138">
        <v>61679361.869999997</v>
      </c>
      <c r="F26" s="148">
        <v>61267813.020000003</v>
      </c>
      <c r="G26" s="148">
        <v>56970346.299999997</v>
      </c>
      <c r="H26" s="148">
        <v>48169970.479999997</v>
      </c>
      <c r="I26" s="148">
        <v>49328223.259999998</v>
      </c>
    </row>
    <row r="27" spans="1:9" x14ac:dyDescent="0.2">
      <c r="A27" s="137" t="s">
        <v>205</v>
      </c>
      <c r="B27" s="147" t="s">
        <v>47</v>
      </c>
      <c r="C27" s="137" t="str">
        <f t="shared" si="3"/>
        <v>350</v>
      </c>
      <c r="D27" s="138">
        <v>156064253.08000001</v>
      </c>
      <c r="E27" s="138">
        <v>154554973.59</v>
      </c>
      <c r="F27" s="148">
        <v>153584893.51000002</v>
      </c>
      <c r="G27" s="148">
        <v>129579714.95999999</v>
      </c>
      <c r="H27" s="148">
        <v>101029310.58</v>
      </c>
      <c r="I27" s="148">
        <v>100951039.08</v>
      </c>
    </row>
    <row r="28" spans="1:9" x14ac:dyDescent="0.2">
      <c r="A28" s="137" t="s">
        <v>207</v>
      </c>
      <c r="B28" s="147" t="s">
        <v>130</v>
      </c>
      <c r="C28" s="137" t="str">
        <f t="shared" si="3"/>
        <v>352</v>
      </c>
      <c r="D28" s="138">
        <v>242752389.38</v>
      </c>
      <c r="E28" s="138">
        <v>189255520.63999999</v>
      </c>
      <c r="F28" s="148">
        <v>177434563.56</v>
      </c>
      <c r="G28" s="148">
        <v>159376637.53</v>
      </c>
      <c r="H28" s="148">
        <v>153310105.94</v>
      </c>
      <c r="I28" s="148">
        <v>151564202.28</v>
      </c>
    </row>
    <row r="29" spans="1:9" x14ac:dyDescent="0.2">
      <c r="A29" s="137" t="s">
        <v>209</v>
      </c>
      <c r="B29" s="147" t="s">
        <v>3506</v>
      </c>
      <c r="C29" s="137" t="str">
        <f t="shared" si="3"/>
        <v>353</v>
      </c>
      <c r="D29" s="138">
        <v>1422908837.6300001</v>
      </c>
      <c r="E29" s="138">
        <f>733175101.86+413645083.87</f>
        <v>1146820185.73</v>
      </c>
      <c r="F29" s="148">
        <v>1106950607.4199998</v>
      </c>
      <c r="G29" s="148">
        <v>1032192095.37</v>
      </c>
      <c r="H29" s="148">
        <v>894603248.63000011</v>
      </c>
      <c r="I29" s="148">
        <v>562682479.14999998</v>
      </c>
    </row>
    <row r="30" spans="1:9" x14ac:dyDescent="0.2">
      <c r="A30" s="137" t="s">
        <v>211</v>
      </c>
      <c r="B30" s="147" t="s">
        <v>56</v>
      </c>
      <c r="C30" s="137" t="str">
        <f t="shared" si="3"/>
        <v>354</v>
      </c>
      <c r="D30" s="138">
        <v>1712985170.4799998</v>
      </c>
      <c r="E30" s="138">
        <v>1527377770.8299999</v>
      </c>
      <c r="F30" s="148">
        <v>1358935423.77</v>
      </c>
      <c r="G30" s="148">
        <v>1049719803.9399999</v>
      </c>
      <c r="H30" s="148">
        <v>991931778.93000007</v>
      </c>
      <c r="I30" s="148">
        <v>817756037.96000004</v>
      </c>
    </row>
    <row r="31" spans="1:9" x14ac:dyDescent="0.2">
      <c r="A31" s="137" t="s">
        <v>213</v>
      </c>
      <c r="B31" s="147" t="s">
        <v>59</v>
      </c>
      <c r="C31" s="137" t="str">
        <f t="shared" si="3"/>
        <v>355</v>
      </c>
      <c r="D31" s="138">
        <v>186913450.01000002</v>
      </c>
      <c r="E31" s="138">
        <v>171402435.25999999</v>
      </c>
      <c r="F31" s="148">
        <v>141206984.36000001</v>
      </c>
      <c r="G31" s="148">
        <v>134904627.40000001</v>
      </c>
      <c r="H31" s="148">
        <v>131364517.25</v>
      </c>
      <c r="I31" s="148">
        <v>125035039.12</v>
      </c>
    </row>
    <row r="32" spans="1:9" x14ac:dyDescent="0.2">
      <c r="A32" s="137" t="s">
        <v>215</v>
      </c>
      <c r="B32" s="147" t="s">
        <v>62</v>
      </c>
      <c r="C32" s="137" t="str">
        <f t="shared" si="3"/>
        <v>356</v>
      </c>
      <c r="D32" s="138">
        <v>1240236608.4599998</v>
      </c>
      <c r="E32" s="138">
        <v>862213821.88</v>
      </c>
      <c r="F32" s="148">
        <v>784413295.26999998</v>
      </c>
      <c r="G32" s="148">
        <v>689863671.20999992</v>
      </c>
      <c r="H32" s="148">
        <v>646685150.31000006</v>
      </c>
      <c r="I32" s="148">
        <v>601012418.42999995</v>
      </c>
    </row>
    <row r="33" spans="1:9" x14ac:dyDescent="0.2">
      <c r="A33" s="137" t="s">
        <v>217</v>
      </c>
      <c r="B33" s="147" t="s">
        <v>65</v>
      </c>
      <c r="C33" s="137" t="str">
        <f t="shared" si="3"/>
        <v>357</v>
      </c>
      <c r="D33" s="138">
        <v>38232024.840000004</v>
      </c>
      <c r="E33" s="138">
        <v>38232024.840000004</v>
      </c>
      <c r="F33" s="148">
        <v>38232024.840000004</v>
      </c>
      <c r="G33" s="148">
        <v>38232024.840000004</v>
      </c>
      <c r="H33" s="148">
        <v>38232024.840000004</v>
      </c>
      <c r="I33" s="148">
        <v>38059655.950000003</v>
      </c>
    </row>
    <row r="34" spans="1:9" x14ac:dyDescent="0.2">
      <c r="A34" s="137" t="s">
        <v>219</v>
      </c>
      <c r="B34" s="147" t="s">
        <v>68</v>
      </c>
      <c r="C34" s="137" t="str">
        <f t="shared" si="3"/>
        <v>358</v>
      </c>
      <c r="D34" s="138">
        <v>16481347.029999999</v>
      </c>
      <c r="E34" s="138">
        <v>14946315.57</v>
      </c>
      <c r="F34" s="148">
        <v>14946315.57</v>
      </c>
      <c r="G34" s="148">
        <v>14946315.57</v>
      </c>
      <c r="H34" s="148">
        <v>14661443.810000001</v>
      </c>
      <c r="I34" s="148">
        <v>14661443.810000001</v>
      </c>
    </row>
    <row r="35" spans="1:9" x14ac:dyDescent="0.2">
      <c r="A35" s="137" t="s">
        <v>221</v>
      </c>
      <c r="B35" s="147" t="s">
        <v>71</v>
      </c>
      <c r="C35" s="137" t="str">
        <f t="shared" si="3"/>
        <v>359</v>
      </c>
      <c r="D35" s="138">
        <v>565883307.7700001</v>
      </c>
      <c r="E35" s="138">
        <v>393751142.94</v>
      </c>
      <c r="F35" s="148">
        <v>277086689.29000002</v>
      </c>
      <c r="G35" s="148">
        <v>133980498.62000002</v>
      </c>
      <c r="H35" s="148">
        <v>97097611.199999988</v>
      </c>
      <c r="I35" s="148">
        <v>78546892.040000007</v>
      </c>
    </row>
    <row r="36" spans="1:9" x14ac:dyDescent="0.2">
      <c r="A36" s="137" t="s">
        <v>3507</v>
      </c>
      <c r="B36" s="133" t="s">
        <v>3508</v>
      </c>
      <c r="C36" s="137" t="str">
        <f t="shared" si="3"/>
        <v>352</v>
      </c>
      <c r="E36" s="138">
        <v>37209502.32</v>
      </c>
      <c r="F36" s="148">
        <v>30807060.77</v>
      </c>
      <c r="G36" s="148">
        <v>22887778.359999999</v>
      </c>
      <c r="H36" s="148">
        <v>26862338.93</v>
      </c>
      <c r="I36" s="148">
        <v>63293854.640000001</v>
      </c>
    </row>
    <row r="37" spans="1:9" x14ac:dyDescent="0.2">
      <c r="A37" s="137" t="s">
        <v>3509</v>
      </c>
      <c r="B37" s="133" t="s">
        <v>3510</v>
      </c>
      <c r="C37" s="137" t="str">
        <f t="shared" si="3"/>
        <v>353</v>
      </c>
      <c r="E37" s="138">
        <v>143843343.16</v>
      </c>
      <c r="F37" s="148">
        <v>110224042.32000001</v>
      </c>
      <c r="G37" s="148">
        <v>104177557.42000002</v>
      </c>
      <c r="H37" s="148">
        <v>171965315.25</v>
      </c>
      <c r="I37" s="148">
        <v>108178665.58</v>
      </c>
    </row>
    <row r="38" spans="1:9" x14ac:dyDescent="0.2">
      <c r="A38" s="137" t="s">
        <v>3511</v>
      </c>
      <c r="B38" s="147" t="s">
        <v>3512</v>
      </c>
      <c r="C38" s="137" t="str">
        <f t="shared" si="3"/>
        <v>354</v>
      </c>
      <c r="E38" s="138">
        <v>29072624.559999999</v>
      </c>
      <c r="F38" s="148">
        <v>17384138.91</v>
      </c>
      <c r="G38" s="148">
        <v>13567618.470000001</v>
      </c>
      <c r="H38" s="148">
        <v>16378143.799999999</v>
      </c>
      <c r="I38" s="148">
        <v>4623739.08</v>
      </c>
    </row>
    <row r="39" spans="1:9" x14ac:dyDescent="0.2">
      <c r="A39" s="137" t="s">
        <v>3513</v>
      </c>
      <c r="B39" s="133" t="s">
        <v>3514</v>
      </c>
      <c r="C39" s="137" t="str">
        <f t="shared" si="3"/>
        <v>356</v>
      </c>
      <c r="D39" s="152"/>
      <c r="E39" s="152">
        <v>162686575.15000001</v>
      </c>
      <c r="F39" s="148">
        <v>108238152.63999999</v>
      </c>
      <c r="G39" s="148">
        <v>0</v>
      </c>
      <c r="H39" s="148">
        <v>0</v>
      </c>
      <c r="I39" s="148">
        <v>0</v>
      </c>
    </row>
    <row r="40" spans="1:9" x14ac:dyDescent="0.2">
      <c r="A40" s="137"/>
      <c r="B40" s="154" t="s">
        <v>3515</v>
      </c>
      <c r="D40" s="155">
        <f t="shared" ref="D40:I40" si="4">SUM(D26:D39)</f>
        <v>5644878075.1200008</v>
      </c>
      <c r="E40" s="155">
        <f t="shared" si="4"/>
        <v>4933045598.3400002</v>
      </c>
      <c r="F40" s="156">
        <f t="shared" si="4"/>
        <v>4380712005.25</v>
      </c>
      <c r="G40" s="156">
        <f t="shared" si="4"/>
        <v>3580398689.9900002</v>
      </c>
      <c r="H40" s="156">
        <f t="shared" si="4"/>
        <v>3332290959.9500003</v>
      </c>
      <c r="I40" s="156">
        <f t="shared" si="4"/>
        <v>2715693690.3799992</v>
      </c>
    </row>
    <row r="41" spans="1:9" x14ac:dyDescent="0.2">
      <c r="A41" s="137"/>
      <c r="B41" s="147"/>
      <c r="E41" s="138"/>
      <c r="F41" s="157"/>
      <c r="G41" s="157"/>
      <c r="H41" s="157"/>
      <c r="I41" s="157"/>
    </row>
    <row r="42" spans="1:9" x14ac:dyDescent="0.2">
      <c r="A42" s="137"/>
      <c r="B42" s="145" t="s">
        <v>3516</v>
      </c>
      <c r="C42" s="145"/>
      <c r="D42" s="158"/>
      <c r="E42" s="158"/>
      <c r="F42" s="157"/>
      <c r="G42" s="157"/>
      <c r="H42" s="157"/>
      <c r="I42" s="157"/>
    </row>
    <row r="43" spans="1:9" x14ac:dyDescent="0.2">
      <c r="A43" s="137" t="s">
        <v>3517</v>
      </c>
      <c r="B43" s="147" t="s">
        <v>44</v>
      </c>
      <c r="C43" s="137" t="str">
        <f t="shared" ref="C43:C72" si="5">IF(LEFT(A43,1)="E",MID(A43,2,3),MID(A43,3,3))</f>
        <v>360</v>
      </c>
      <c r="D43" s="138">
        <v>145258314.84999999</v>
      </c>
      <c r="E43" s="138">
        <v>121708121.22</v>
      </c>
      <c r="F43" s="148">
        <v>46174893.300000004</v>
      </c>
      <c r="G43" s="148">
        <v>32285069.780000001</v>
      </c>
      <c r="H43" s="148">
        <v>32285069.780000001</v>
      </c>
      <c r="I43" s="148">
        <v>31120482.07</v>
      </c>
    </row>
    <row r="44" spans="1:9" x14ac:dyDescent="0.2">
      <c r="A44" s="137" t="s">
        <v>226</v>
      </c>
      <c r="B44" s="147" t="s">
        <v>47</v>
      </c>
      <c r="C44" s="137" t="str">
        <f t="shared" si="5"/>
        <v>360</v>
      </c>
      <c r="D44" s="138">
        <v>1359745.4</v>
      </c>
      <c r="E44" s="138">
        <v>1175408.31</v>
      </c>
      <c r="F44" s="148">
        <v>1175408.3099999998</v>
      </c>
      <c r="G44" s="148">
        <v>1175408.31</v>
      </c>
      <c r="H44" s="148">
        <v>1175408.31</v>
      </c>
      <c r="I44" s="148">
        <v>2210688.31</v>
      </c>
    </row>
    <row r="45" spans="1:9" x14ac:dyDescent="0.2">
      <c r="A45" s="137" t="s">
        <v>227</v>
      </c>
      <c r="B45" s="147" t="s">
        <v>130</v>
      </c>
      <c r="C45" s="137" t="str">
        <f t="shared" si="5"/>
        <v>361</v>
      </c>
      <c r="D45" s="138">
        <v>164927118.66</v>
      </c>
      <c r="E45" s="138">
        <v>125720812.23</v>
      </c>
      <c r="F45" s="148">
        <v>119780440.95999999</v>
      </c>
      <c r="G45" s="148">
        <v>102583899.81999999</v>
      </c>
      <c r="H45" s="148">
        <v>94833909.510000005</v>
      </c>
      <c r="I45" s="148">
        <v>91286595.959999993</v>
      </c>
    </row>
    <row r="46" spans="1:9" x14ac:dyDescent="0.2">
      <c r="A46" s="137" t="s">
        <v>228</v>
      </c>
      <c r="B46" s="147" t="s">
        <v>3506</v>
      </c>
      <c r="C46" s="137" t="str">
        <f t="shared" si="5"/>
        <v>362</v>
      </c>
      <c r="D46" s="138">
        <v>1552343279.78</v>
      </c>
      <c r="E46" s="138">
        <f>811317402.38+509542180.46</f>
        <v>1320859582.8399999</v>
      </c>
      <c r="F46" s="148">
        <v>1275277072.9200001</v>
      </c>
      <c r="G46" s="148">
        <v>1208132222.6399999</v>
      </c>
      <c r="H46" s="148">
        <v>1086827233.8500001</v>
      </c>
      <c r="I46" s="148">
        <v>665263174.92999995</v>
      </c>
    </row>
    <row r="47" spans="1:9" x14ac:dyDescent="0.2">
      <c r="A47" s="137" t="s">
        <v>231</v>
      </c>
      <c r="B47" s="147" t="s">
        <v>59</v>
      </c>
      <c r="C47" s="137" t="str">
        <f t="shared" si="5"/>
        <v>364</v>
      </c>
      <c r="D47" s="138">
        <v>1398907495.77</v>
      </c>
      <c r="E47" s="138">
        <v>1125108929.6099999</v>
      </c>
      <c r="F47" s="148">
        <v>988492526.29999995</v>
      </c>
      <c r="G47" s="148">
        <v>934850562.63</v>
      </c>
      <c r="H47" s="148">
        <v>869173315.75</v>
      </c>
      <c r="I47" s="148">
        <v>820412720.58000004</v>
      </c>
    </row>
    <row r="48" spans="1:9" x14ac:dyDescent="0.2">
      <c r="A48" s="137" t="s">
        <v>233</v>
      </c>
      <c r="B48" s="147" t="s">
        <v>62</v>
      </c>
      <c r="C48" s="137" t="str">
        <f t="shared" si="5"/>
        <v>365</v>
      </c>
      <c r="D48" s="138">
        <v>1458184400.4500003</v>
      </c>
      <c r="E48" s="138">
        <v>1256707408.5699999</v>
      </c>
      <c r="F48" s="148">
        <v>1151512938.2199998</v>
      </c>
      <c r="G48" s="148">
        <v>1101994988.6399999</v>
      </c>
      <c r="H48" s="148">
        <v>1043398528.67</v>
      </c>
      <c r="I48" s="148">
        <v>994771204.95000005</v>
      </c>
    </row>
    <row r="49" spans="1:9" x14ac:dyDescent="0.2">
      <c r="A49" s="137" t="s">
        <v>235</v>
      </c>
      <c r="B49" s="147" t="s">
        <v>65</v>
      </c>
      <c r="C49" s="137" t="str">
        <f t="shared" si="5"/>
        <v>366</v>
      </c>
      <c r="D49" s="138">
        <v>789925138.08000004</v>
      </c>
      <c r="E49" s="138">
        <v>709422522.76999998</v>
      </c>
      <c r="F49" s="148">
        <v>682526521.97000003</v>
      </c>
      <c r="G49" s="148">
        <v>642822859.79999995</v>
      </c>
      <c r="H49" s="148">
        <v>611973726.75999999</v>
      </c>
      <c r="I49" s="148">
        <v>580390115.66999996</v>
      </c>
    </row>
    <row r="50" spans="1:9" x14ac:dyDescent="0.2">
      <c r="A50" s="137" t="s">
        <v>236</v>
      </c>
      <c r="B50" s="147" t="s">
        <v>68</v>
      </c>
      <c r="C50" s="137" t="str">
        <f t="shared" si="5"/>
        <v>367</v>
      </c>
      <c r="D50" s="138">
        <v>1469030248.5199997</v>
      </c>
      <c r="E50" s="138">
        <v>1323402009.6600001</v>
      </c>
      <c r="F50" s="148">
        <v>1227460719.7199996</v>
      </c>
      <c r="G50" s="148">
        <v>1168722811.5899999</v>
      </c>
      <c r="H50" s="148">
        <v>1115693526.1300001</v>
      </c>
      <c r="I50" s="148">
        <v>1041898118.21</v>
      </c>
    </row>
    <row r="51" spans="1:9" x14ac:dyDescent="0.2">
      <c r="A51" s="137" t="s">
        <v>237</v>
      </c>
      <c r="B51" s="147" t="s">
        <v>3518</v>
      </c>
      <c r="C51" s="137" t="str">
        <f t="shared" si="5"/>
        <v>368</v>
      </c>
      <c r="D51" s="138">
        <v>1999539465.3699999</v>
      </c>
      <c r="E51" s="138">
        <v>1682394338.1500001</v>
      </c>
      <c r="F51" s="148">
        <v>1564309043.0899999</v>
      </c>
      <c r="G51" s="148">
        <v>1494003253.1599998</v>
      </c>
      <c r="H51" s="148">
        <v>1431387031.28</v>
      </c>
      <c r="I51" s="148">
        <v>1363023259.03</v>
      </c>
    </row>
    <row r="52" spans="1:9" x14ac:dyDescent="0.2">
      <c r="A52" s="137" t="s">
        <v>239</v>
      </c>
      <c r="B52" s="147" t="s">
        <v>3519</v>
      </c>
      <c r="C52" s="137" t="str">
        <f t="shared" si="5"/>
        <v>369</v>
      </c>
      <c r="D52" s="138">
        <v>256120152.17999998</v>
      </c>
      <c r="E52" s="138">
        <v>220171466.19999999</v>
      </c>
      <c r="F52" s="148">
        <v>219566358.70000002</v>
      </c>
      <c r="G52" s="148">
        <v>209316399.31</v>
      </c>
      <c r="H52" s="148">
        <v>207920187.30000001</v>
      </c>
      <c r="I52" s="148">
        <v>198237031</v>
      </c>
    </row>
    <row r="53" spans="1:9" x14ac:dyDescent="0.2">
      <c r="A53" s="137" t="s">
        <v>241</v>
      </c>
      <c r="B53" s="147" t="s">
        <v>3520</v>
      </c>
      <c r="C53" s="137" t="str">
        <f t="shared" si="5"/>
        <v>370</v>
      </c>
      <c r="D53" s="138">
        <v>81476042.219999999</v>
      </c>
      <c r="E53" s="138">
        <v>78374103.670000002</v>
      </c>
      <c r="F53" s="148">
        <v>77933174.650000006</v>
      </c>
      <c r="G53" s="148">
        <v>76579455.060000002</v>
      </c>
      <c r="H53" s="148">
        <v>80000264.109999999</v>
      </c>
      <c r="I53" s="148">
        <v>77999948.799999997</v>
      </c>
    </row>
    <row r="54" spans="1:9" x14ac:dyDescent="0.2">
      <c r="A54" s="137" t="s">
        <v>3521</v>
      </c>
      <c r="B54" s="147" t="s">
        <v>3522</v>
      </c>
      <c r="C54" s="137" t="str">
        <f t="shared" si="5"/>
        <v>370</v>
      </c>
      <c r="D54" s="133"/>
      <c r="E54" s="138">
        <v>0</v>
      </c>
      <c r="F54" s="148"/>
      <c r="G54" s="148">
        <v>0</v>
      </c>
      <c r="H54" s="148">
        <v>0</v>
      </c>
      <c r="I54" s="148">
        <v>0</v>
      </c>
    </row>
    <row r="55" spans="1:9" x14ac:dyDescent="0.2">
      <c r="A55" s="137" t="s">
        <v>243</v>
      </c>
      <c r="B55" s="147" t="s">
        <v>3523</v>
      </c>
      <c r="C55" s="137" t="str">
        <f t="shared" si="5"/>
        <v>370</v>
      </c>
      <c r="D55" s="138">
        <v>256502384.42000002</v>
      </c>
      <c r="E55" s="138">
        <v>173345934.31999999</v>
      </c>
      <c r="F55" s="148">
        <v>170175865.91</v>
      </c>
      <c r="G55" s="148">
        <v>142047002.18000001</v>
      </c>
      <c r="H55" s="148">
        <v>126035086.84999999</v>
      </c>
      <c r="I55" s="148">
        <v>191025089.88999999</v>
      </c>
    </row>
    <row r="56" spans="1:9" x14ac:dyDescent="0.2">
      <c r="A56" s="137" t="s">
        <v>3524</v>
      </c>
      <c r="B56" s="147" t="s">
        <v>3525</v>
      </c>
      <c r="C56" s="137" t="str">
        <f t="shared" si="5"/>
        <v>371</v>
      </c>
      <c r="D56" s="133"/>
      <c r="E56" s="138">
        <v>0.01</v>
      </c>
      <c r="F56" s="148">
        <v>0.01</v>
      </c>
      <c r="G56" s="148">
        <v>0.01</v>
      </c>
      <c r="H56" s="148">
        <v>0.01</v>
      </c>
      <c r="I56" s="148">
        <v>0.01</v>
      </c>
    </row>
    <row r="57" spans="1:9" x14ac:dyDescent="0.2">
      <c r="A57" s="137" t="s">
        <v>3526</v>
      </c>
      <c r="B57" s="147" t="s">
        <v>113</v>
      </c>
      <c r="C57" s="137" t="str">
        <f t="shared" si="5"/>
        <v>373</v>
      </c>
      <c r="D57" s="138">
        <v>770509369.86000001</v>
      </c>
      <c r="E57" s="138">
        <v>732922292.46000004</v>
      </c>
      <c r="F57" s="148">
        <v>690027526.61000001</v>
      </c>
      <c r="G57" s="148">
        <v>653507576.0200001</v>
      </c>
      <c r="H57" s="148">
        <v>622571533.33000004</v>
      </c>
      <c r="I57" s="148">
        <v>586462966.95000005</v>
      </c>
    </row>
    <row r="58" spans="1:9" x14ac:dyDescent="0.2">
      <c r="A58" s="137" t="s">
        <v>3527</v>
      </c>
      <c r="B58" s="147" t="s">
        <v>113</v>
      </c>
      <c r="C58" s="137" t="str">
        <f t="shared" si="5"/>
        <v>373</v>
      </c>
      <c r="D58" s="138">
        <v>14841000.66</v>
      </c>
      <c r="E58" s="138">
        <v>13939905.539999999</v>
      </c>
      <c r="F58" s="148">
        <v>13632154.35</v>
      </c>
      <c r="G58" s="148">
        <v>13467725.93</v>
      </c>
      <c r="H58" s="148">
        <v>13273827.750000002</v>
      </c>
      <c r="I58" s="148">
        <v>13149392.82</v>
      </c>
    </row>
    <row r="59" spans="1:9" x14ac:dyDescent="0.2">
      <c r="A59" s="137" t="s">
        <v>3528</v>
      </c>
      <c r="B59" s="147" t="s">
        <v>3529</v>
      </c>
      <c r="C59" s="137" t="str">
        <f t="shared" si="5"/>
        <v>374</v>
      </c>
      <c r="D59" s="138">
        <v>290.39</v>
      </c>
      <c r="E59" s="138">
        <v>0.16</v>
      </c>
      <c r="F59" s="148">
        <v>0.16</v>
      </c>
      <c r="G59" s="148">
        <v>0.16</v>
      </c>
      <c r="H59" s="148">
        <v>0.16</v>
      </c>
      <c r="I59" s="148">
        <v>0.16</v>
      </c>
    </row>
    <row r="60" spans="1:9" x14ac:dyDescent="0.2">
      <c r="A60" s="137" t="s">
        <v>3530</v>
      </c>
      <c r="B60" s="147" t="s">
        <v>3531</v>
      </c>
      <c r="C60" s="137" t="str">
        <f t="shared" si="5"/>
        <v>374</v>
      </c>
      <c r="D60" s="138">
        <v>17812109.93</v>
      </c>
      <c r="E60" s="138">
        <v>19100028.420000002</v>
      </c>
      <c r="F60" s="148">
        <v>21428983.48</v>
      </c>
      <c r="G60" s="148">
        <v>22818460.329999998</v>
      </c>
      <c r="H60" s="148">
        <v>20663446.470000003</v>
      </c>
      <c r="I60" s="148">
        <v>20537775.780000001</v>
      </c>
    </row>
    <row r="61" spans="1:9" x14ac:dyDescent="0.2">
      <c r="A61" s="137" t="s">
        <v>3532</v>
      </c>
      <c r="B61" s="161" t="s">
        <v>3533</v>
      </c>
      <c r="C61" s="137" t="str">
        <f t="shared" si="5"/>
        <v>370</v>
      </c>
      <c r="E61" s="138">
        <v>0</v>
      </c>
      <c r="F61" s="148">
        <v>0</v>
      </c>
      <c r="G61" s="148">
        <v>0</v>
      </c>
      <c r="H61" s="148">
        <v>0</v>
      </c>
      <c r="I61" s="148">
        <v>131843.79</v>
      </c>
    </row>
    <row r="62" spans="1:9" x14ac:dyDescent="0.2">
      <c r="A62" s="137" t="s">
        <v>3534</v>
      </c>
      <c r="B62" s="161" t="s">
        <v>3535</v>
      </c>
      <c r="C62" s="137" t="str">
        <f t="shared" si="5"/>
        <v>370</v>
      </c>
      <c r="E62" s="138">
        <v>42459965.509999998</v>
      </c>
      <c r="F62" s="148">
        <v>12660532.42</v>
      </c>
      <c r="G62" s="148">
        <v>9897163.7299999986</v>
      </c>
      <c r="H62" s="148">
        <v>1372312.2599999998</v>
      </c>
      <c r="I62" s="148">
        <v>29582.52</v>
      </c>
    </row>
    <row r="63" spans="1:9" x14ac:dyDescent="0.2">
      <c r="A63" s="137" t="s">
        <v>3536</v>
      </c>
      <c r="B63" s="147" t="s">
        <v>3537</v>
      </c>
      <c r="C63" s="137" t="str">
        <f t="shared" si="5"/>
        <v>374</v>
      </c>
      <c r="E63" s="138">
        <v>647.9</v>
      </c>
      <c r="F63" s="148">
        <v>647.90000000000009</v>
      </c>
      <c r="G63" s="148">
        <v>625.41999999999996</v>
      </c>
      <c r="H63" s="148">
        <v>625.41999999999996</v>
      </c>
      <c r="I63" s="148">
        <v>1154.54</v>
      </c>
    </row>
    <row r="64" spans="1:9" x14ac:dyDescent="0.2">
      <c r="A64" s="137" t="s">
        <v>3538</v>
      </c>
      <c r="B64" s="147" t="s">
        <v>3539</v>
      </c>
      <c r="C64" s="137" t="str">
        <f t="shared" si="5"/>
        <v>373</v>
      </c>
      <c r="E64" s="138">
        <f>15309727.07+127230.14</f>
        <v>15436957.210000001</v>
      </c>
      <c r="F64" s="148">
        <v>19363454.149999999</v>
      </c>
      <c r="G64" s="148">
        <v>13899453.549999997</v>
      </c>
      <c r="H64" s="148">
        <v>13125993.360000003</v>
      </c>
      <c r="I64" s="148">
        <v>14394299.91</v>
      </c>
    </row>
    <row r="65" spans="1:9" x14ac:dyDescent="0.2">
      <c r="A65" s="137" t="s">
        <v>3540</v>
      </c>
      <c r="B65" s="147" t="s">
        <v>3541</v>
      </c>
      <c r="C65" s="137" t="str">
        <f t="shared" si="5"/>
        <v>369</v>
      </c>
      <c r="E65" s="138">
        <v>21689968.579999998</v>
      </c>
      <c r="F65" s="148">
        <v>10008298.079999998</v>
      </c>
      <c r="G65" s="148">
        <v>9686742.6700000018</v>
      </c>
      <c r="H65" s="148">
        <v>1322522.4799999995</v>
      </c>
      <c r="I65" s="148">
        <v>1541023.53</v>
      </c>
    </row>
    <row r="66" spans="1:9" x14ac:dyDescent="0.2">
      <c r="A66" s="137" t="s">
        <v>3542</v>
      </c>
      <c r="B66" s="147" t="s">
        <v>3543</v>
      </c>
      <c r="C66" s="137" t="str">
        <f t="shared" si="5"/>
        <v>368</v>
      </c>
      <c r="E66" s="138">
        <v>38627781.469999999</v>
      </c>
      <c r="F66" s="148">
        <v>21753390.32</v>
      </c>
      <c r="G66" s="148">
        <v>12800512.349999996</v>
      </c>
      <c r="H66" s="148">
        <v>10397067.830000006</v>
      </c>
      <c r="I66" s="148">
        <v>8954018.5800000001</v>
      </c>
    </row>
    <row r="67" spans="1:9" x14ac:dyDescent="0.2">
      <c r="A67" s="137" t="s">
        <v>3544</v>
      </c>
      <c r="B67" s="147" t="s">
        <v>3545</v>
      </c>
      <c r="C67" s="137" t="str">
        <f t="shared" si="5"/>
        <v>367</v>
      </c>
      <c r="E67" s="138">
        <v>37563182.509999998</v>
      </c>
      <c r="F67" s="148">
        <v>39487996.149999999</v>
      </c>
      <c r="G67" s="148">
        <v>27396542.310000006</v>
      </c>
      <c r="H67" s="148">
        <v>17000213.870000005</v>
      </c>
      <c r="I67" s="148">
        <v>17156413.469999999</v>
      </c>
    </row>
    <row r="68" spans="1:9" x14ac:dyDescent="0.2">
      <c r="A68" s="137" t="s">
        <v>3546</v>
      </c>
      <c r="B68" s="147" t="s">
        <v>3547</v>
      </c>
      <c r="C68" s="137" t="str">
        <f t="shared" si="5"/>
        <v>366</v>
      </c>
      <c r="E68" s="138">
        <v>26870452.850000001</v>
      </c>
      <c r="F68" s="148">
        <v>21053856.500000004</v>
      </c>
      <c r="G68" s="148">
        <v>16428295.870000001</v>
      </c>
      <c r="H68" s="148">
        <v>4818564.120000002</v>
      </c>
      <c r="I68" s="148">
        <v>5716430.2199999997</v>
      </c>
    </row>
    <row r="69" spans="1:9" x14ac:dyDescent="0.2">
      <c r="A69" s="137" t="s">
        <v>3548</v>
      </c>
      <c r="B69" s="147" t="s">
        <v>3549</v>
      </c>
      <c r="C69" s="137" t="str">
        <f t="shared" si="5"/>
        <v>365</v>
      </c>
      <c r="E69" s="138">
        <v>57278780.659999996</v>
      </c>
      <c r="F69" s="148">
        <v>22486268.010000002</v>
      </c>
      <c r="G69" s="148">
        <v>9926067.4499999974</v>
      </c>
      <c r="H69" s="148">
        <v>15732232.760000002</v>
      </c>
      <c r="I69" s="148">
        <v>9361523.8000000007</v>
      </c>
    </row>
    <row r="70" spans="1:9" x14ac:dyDescent="0.2">
      <c r="A70" s="137" t="s">
        <v>3550</v>
      </c>
      <c r="B70" s="147" t="s">
        <v>3551</v>
      </c>
      <c r="C70" s="137" t="str">
        <f t="shared" si="5"/>
        <v>364</v>
      </c>
      <c r="E70" s="138">
        <v>68042025.760000005</v>
      </c>
      <c r="F70" s="148">
        <v>44421771.420000002</v>
      </c>
      <c r="G70" s="148">
        <v>9989414.200000003</v>
      </c>
      <c r="H70" s="148">
        <v>15286419.929999992</v>
      </c>
      <c r="I70" s="148">
        <v>9873223.9800000004</v>
      </c>
    </row>
    <row r="71" spans="1:9" x14ac:dyDescent="0.2">
      <c r="A71" s="137" t="s">
        <v>3552</v>
      </c>
      <c r="B71" s="147" t="s">
        <v>3553</v>
      </c>
      <c r="C71" s="137" t="str">
        <f t="shared" si="5"/>
        <v>362</v>
      </c>
      <c r="E71" s="138">
        <v>106881424.94</v>
      </c>
      <c r="F71" s="148">
        <v>63605920.969999999</v>
      </c>
      <c r="G71" s="148">
        <v>89758133.75000003</v>
      </c>
      <c r="H71" s="148">
        <v>166988480.35999998</v>
      </c>
      <c r="I71" s="148">
        <v>132936984.3</v>
      </c>
    </row>
    <row r="72" spans="1:9" x14ac:dyDescent="0.2">
      <c r="A72" s="137" t="s">
        <v>3554</v>
      </c>
      <c r="B72" s="147" t="s">
        <v>3555</v>
      </c>
      <c r="C72" s="137" t="str">
        <f t="shared" si="5"/>
        <v>361</v>
      </c>
      <c r="D72" s="152"/>
      <c r="E72" s="152">
        <v>19882003.850000001</v>
      </c>
      <c r="F72" s="148">
        <v>28002634.82</v>
      </c>
      <c r="G72" s="148">
        <v>26754935.640000001</v>
      </c>
      <c r="H72" s="148">
        <v>21014535.699999999</v>
      </c>
      <c r="I72" s="148">
        <v>11007417.02</v>
      </c>
    </row>
    <row r="73" spans="1:9" x14ac:dyDescent="0.2">
      <c r="A73" s="137"/>
      <c r="B73" s="154" t="s">
        <v>3556</v>
      </c>
      <c r="D73" s="155">
        <f t="shared" ref="D73:I73" si="6">SUM(D43:D72)</f>
        <v>10376736556.539999</v>
      </c>
      <c r="E73" s="155">
        <f t="shared" si="6"/>
        <v>9339086055.3799992</v>
      </c>
      <c r="F73" s="156">
        <f t="shared" si="6"/>
        <v>8532318399.3999968</v>
      </c>
      <c r="G73" s="156">
        <f t="shared" si="6"/>
        <v>8030845582.3100023</v>
      </c>
      <c r="H73" s="156">
        <f t="shared" si="6"/>
        <v>7624271064.1099997</v>
      </c>
      <c r="I73" s="156">
        <f t="shared" si="6"/>
        <v>6888892480.7800007</v>
      </c>
    </row>
    <row r="74" spans="1:9" x14ac:dyDescent="0.2">
      <c r="A74" s="137"/>
      <c r="B74" s="147"/>
      <c r="E74" s="138"/>
      <c r="F74" s="157"/>
      <c r="G74" s="157"/>
      <c r="H74" s="157"/>
      <c r="I74" s="157"/>
    </row>
    <row r="75" spans="1:9" x14ac:dyDescent="0.2">
      <c r="A75" s="137"/>
      <c r="B75" s="145" t="s">
        <v>123</v>
      </c>
      <c r="C75" s="145"/>
      <c r="D75" s="158"/>
      <c r="E75" s="158"/>
      <c r="F75" s="157"/>
      <c r="G75" s="157"/>
      <c r="H75" s="157"/>
      <c r="I75" s="157"/>
    </row>
    <row r="76" spans="1:9" x14ac:dyDescent="0.2">
      <c r="A76" s="137" t="s">
        <v>3557</v>
      </c>
      <c r="B76" s="147" t="s">
        <v>44</v>
      </c>
      <c r="C76" s="137" t="str">
        <f t="shared" ref="C76:C97" si="7">IF(LEFT(A76,1)="E",MID(A76,2,3),MID(A76,3,3))</f>
        <v>389</v>
      </c>
      <c r="D76" s="138">
        <v>28848684.120000001</v>
      </c>
      <c r="E76" s="138">
        <v>28848684.120000001</v>
      </c>
      <c r="F76" s="148">
        <v>20864510.680000003</v>
      </c>
      <c r="G76" s="148">
        <v>20864510.68</v>
      </c>
      <c r="H76" s="148">
        <v>21100354.079999998</v>
      </c>
      <c r="I76" s="148">
        <v>16605506.58</v>
      </c>
    </row>
    <row r="77" spans="1:9" x14ac:dyDescent="0.2">
      <c r="A77" s="137" t="s">
        <v>249</v>
      </c>
      <c r="B77" s="147" t="s">
        <v>47</v>
      </c>
      <c r="C77" s="137" t="str">
        <f t="shared" si="7"/>
        <v>389</v>
      </c>
      <c r="D77" s="138">
        <v>1021979.9099999999</v>
      </c>
      <c r="E77" s="138">
        <v>1021979.91</v>
      </c>
      <c r="F77" s="148">
        <v>1021979.9099999999</v>
      </c>
      <c r="G77" s="148">
        <v>1021979.9099999999</v>
      </c>
      <c r="H77" s="148">
        <v>154399.82999999999</v>
      </c>
      <c r="I77" s="148">
        <v>154399.82999999999</v>
      </c>
    </row>
    <row r="78" spans="1:9" x14ac:dyDescent="0.2">
      <c r="A78" s="137" t="s">
        <v>250</v>
      </c>
      <c r="B78" s="147" t="s">
        <v>130</v>
      </c>
      <c r="C78" s="137" t="str">
        <f t="shared" si="7"/>
        <v>390</v>
      </c>
      <c r="D78" s="138">
        <v>348826577.63</v>
      </c>
      <c r="E78" s="138">
        <v>264116606.56999999</v>
      </c>
      <c r="F78" s="148">
        <v>258660462.93000001</v>
      </c>
      <c r="G78" s="148">
        <v>252861982.79999998</v>
      </c>
      <c r="H78" s="148">
        <v>248789107</v>
      </c>
      <c r="I78" s="148">
        <v>215807796.13</v>
      </c>
    </row>
    <row r="79" spans="1:9" x14ac:dyDescent="0.2">
      <c r="A79" s="137" t="s">
        <v>261</v>
      </c>
      <c r="B79" s="147" t="s">
        <v>3558</v>
      </c>
      <c r="C79" s="137" t="str">
        <f t="shared" si="7"/>
        <v>391</v>
      </c>
      <c r="D79" s="138">
        <v>15084158.370000001</v>
      </c>
      <c r="E79" s="138">
        <v>10525530.93</v>
      </c>
      <c r="F79" s="148">
        <v>10196585.4</v>
      </c>
      <c r="G79" s="148">
        <v>10248264.92</v>
      </c>
      <c r="H79" s="148">
        <v>9861408.8400000017</v>
      </c>
      <c r="I79" s="148">
        <v>9847146.5600000005</v>
      </c>
    </row>
    <row r="80" spans="1:9" x14ac:dyDescent="0.2">
      <c r="A80" s="137" t="s">
        <v>251</v>
      </c>
      <c r="B80" s="147" t="s">
        <v>136</v>
      </c>
      <c r="C80" s="137" t="str">
        <f t="shared" si="7"/>
        <v>392</v>
      </c>
      <c r="D80" s="138">
        <v>184252805.80999997</v>
      </c>
      <c r="E80" s="138">
        <f>1780123.54+158593386.92+10089048.08</f>
        <v>170462558.53999999</v>
      </c>
      <c r="F80" s="148">
        <v>156854786.92999992</v>
      </c>
      <c r="G80" s="148">
        <v>157222454.10999998</v>
      </c>
      <c r="H80" s="148">
        <v>149636117.81999999</v>
      </c>
      <c r="I80" s="148">
        <v>1198686.24</v>
      </c>
    </row>
    <row r="81" spans="1:9" x14ac:dyDescent="0.2">
      <c r="A81" s="137" t="s">
        <v>263</v>
      </c>
      <c r="B81" s="147" t="s">
        <v>139</v>
      </c>
      <c r="C81" s="137" t="str">
        <f t="shared" si="7"/>
        <v>393</v>
      </c>
      <c r="D81" s="138">
        <v>1053132.1399999999</v>
      </c>
      <c r="E81" s="138">
        <v>459131.13</v>
      </c>
      <c r="F81" s="148">
        <v>370631.93</v>
      </c>
      <c r="G81" s="148">
        <v>370631.93</v>
      </c>
      <c r="H81" s="148">
        <v>268546.8</v>
      </c>
      <c r="I81" s="148">
        <v>392022.5</v>
      </c>
    </row>
    <row r="82" spans="1:9" x14ac:dyDescent="0.2">
      <c r="A82" s="137" t="s">
        <v>265</v>
      </c>
      <c r="B82" s="147" t="s">
        <v>3559</v>
      </c>
      <c r="C82" s="137" t="str">
        <f t="shared" si="7"/>
        <v>394</v>
      </c>
      <c r="D82" s="138">
        <v>29405853.830000002</v>
      </c>
      <c r="E82" s="138">
        <v>19015865.800000001</v>
      </c>
      <c r="F82" s="148">
        <v>16265939.360000001</v>
      </c>
      <c r="G82" s="148">
        <v>14720810.310000002</v>
      </c>
      <c r="H82" s="148">
        <v>12563209.149999999</v>
      </c>
      <c r="I82" s="148">
        <v>11463328.34</v>
      </c>
    </row>
    <row r="83" spans="1:9" x14ac:dyDescent="0.2">
      <c r="A83" s="137" t="s">
        <v>267</v>
      </c>
      <c r="B83" s="147" t="s">
        <v>145</v>
      </c>
      <c r="C83" s="137" t="str">
        <f t="shared" si="7"/>
        <v>395</v>
      </c>
      <c r="D83" s="138">
        <v>24359515.039999995</v>
      </c>
      <c r="E83" s="138">
        <v>24267251.27</v>
      </c>
      <c r="F83" s="148">
        <v>23049480.749999996</v>
      </c>
      <c r="G83" s="148">
        <v>23906316.719999999</v>
      </c>
      <c r="H83" s="148">
        <v>22626787.109999999</v>
      </c>
      <c r="I83" s="148">
        <v>21740832.329999998</v>
      </c>
    </row>
    <row r="84" spans="1:9" x14ac:dyDescent="0.2">
      <c r="A84" s="137" t="s">
        <v>253</v>
      </c>
      <c r="B84" s="147" t="s">
        <v>148</v>
      </c>
      <c r="C84" s="137" t="str">
        <f t="shared" si="7"/>
        <v>396</v>
      </c>
      <c r="D84" s="138">
        <v>35176485.910000004</v>
      </c>
      <c r="E84" s="138">
        <v>29426018.699999999</v>
      </c>
      <c r="F84" s="148">
        <v>27079493.810000002</v>
      </c>
      <c r="G84" s="148">
        <v>26694857.34</v>
      </c>
      <c r="H84" s="148">
        <v>25478789.41</v>
      </c>
      <c r="I84" s="148">
        <v>24182529.550000001</v>
      </c>
    </row>
    <row r="85" spans="1:9" x14ac:dyDescent="0.2">
      <c r="A85" s="137" t="s">
        <v>255</v>
      </c>
      <c r="B85" s="147" t="s">
        <v>3560</v>
      </c>
      <c r="C85" s="137" t="str">
        <f t="shared" si="7"/>
        <v>397</v>
      </c>
      <c r="D85" s="138">
        <v>501068844.5999999</v>
      </c>
      <c r="E85" s="138">
        <f>313941945.49+104876845.53</f>
        <v>418818791.01999998</v>
      </c>
      <c r="F85" s="148">
        <v>357468693.23999989</v>
      </c>
      <c r="G85" s="148">
        <v>350579400.51999998</v>
      </c>
      <c r="H85" s="148">
        <v>337154632.03999996</v>
      </c>
      <c r="I85" s="148">
        <v>299734161.14999998</v>
      </c>
    </row>
    <row r="86" spans="1:9" x14ac:dyDescent="0.2">
      <c r="A86" s="137" t="s">
        <v>269</v>
      </c>
      <c r="B86" s="147" t="s">
        <v>3561</v>
      </c>
      <c r="C86" s="137" t="str">
        <f t="shared" si="7"/>
        <v>397</v>
      </c>
      <c r="D86" s="138">
        <v>172802801.18000007</v>
      </c>
      <c r="E86" s="138">
        <v>186158714.09999999</v>
      </c>
      <c r="F86" s="148">
        <v>128823919.55999999</v>
      </c>
      <c r="G86" s="148">
        <v>141401269.43000001</v>
      </c>
      <c r="H86" s="148">
        <v>162823886.81999999</v>
      </c>
      <c r="I86" s="148">
        <v>155670314.22</v>
      </c>
    </row>
    <row r="87" spans="1:9" x14ac:dyDescent="0.2">
      <c r="A87" s="137" t="s">
        <v>3562</v>
      </c>
      <c r="B87" s="147" t="s">
        <v>3563</v>
      </c>
      <c r="C87" s="137" t="str">
        <f t="shared" si="7"/>
        <v>397</v>
      </c>
      <c r="E87" s="138">
        <v>0</v>
      </c>
      <c r="F87" s="148">
        <v>0</v>
      </c>
      <c r="G87" s="148">
        <v>0</v>
      </c>
      <c r="H87" s="148">
        <v>0</v>
      </c>
      <c r="I87" s="148">
        <v>0</v>
      </c>
    </row>
    <row r="88" spans="1:9" x14ac:dyDescent="0.2">
      <c r="A88" s="137" t="s">
        <v>271</v>
      </c>
      <c r="B88" s="147" t="s">
        <v>157</v>
      </c>
      <c r="C88" s="137" t="str">
        <f t="shared" si="7"/>
        <v>398</v>
      </c>
      <c r="D88" s="138">
        <v>18459721.420000002</v>
      </c>
      <c r="E88" s="138">
        <v>14759368.550000001</v>
      </c>
      <c r="F88" s="148">
        <v>13832743.98</v>
      </c>
      <c r="G88" s="148">
        <v>12869419.75</v>
      </c>
      <c r="H88" s="148">
        <v>11413507.52</v>
      </c>
      <c r="I88" s="148">
        <v>10351047.560000001</v>
      </c>
    </row>
    <row r="89" spans="1:9" x14ac:dyDescent="0.2">
      <c r="A89" s="137" t="s">
        <v>3564</v>
      </c>
      <c r="B89" s="147" t="s">
        <v>3565</v>
      </c>
      <c r="C89" s="137" t="str">
        <f t="shared" si="7"/>
        <v>399</v>
      </c>
      <c r="D89" s="138">
        <v>7823938.9399999995</v>
      </c>
      <c r="E89" s="138">
        <v>3323163.49</v>
      </c>
      <c r="F89" s="148">
        <v>7936083.29</v>
      </c>
      <c r="G89" s="148">
        <v>7936083.2899999991</v>
      </c>
      <c r="H89" s="148">
        <v>8297580.2699999996</v>
      </c>
      <c r="I89" s="148">
        <v>3546079.21</v>
      </c>
    </row>
    <row r="90" spans="1:9" x14ac:dyDescent="0.2">
      <c r="A90" s="137" t="s">
        <v>3566</v>
      </c>
      <c r="B90" s="147" t="s">
        <v>3508</v>
      </c>
      <c r="C90" s="137" t="str">
        <f t="shared" si="7"/>
        <v>390</v>
      </c>
      <c r="E90" s="138">
        <v>1925857.76</v>
      </c>
      <c r="F90" s="148">
        <v>1587599.3699999999</v>
      </c>
      <c r="G90" s="148">
        <v>4584332.2899999991</v>
      </c>
      <c r="H90" s="148">
        <v>4183040.7300000004</v>
      </c>
      <c r="I90" s="148">
        <v>79380</v>
      </c>
    </row>
    <row r="91" spans="1:9" x14ac:dyDescent="0.2">
      <c r="A91" s="137" t="s">
        <v>3567</v>
      </c>
      <c r="B91" s="147" t="s">
        <v>3568</v>
      </c>
      <c r="C91" s="137" t="str">
        <f t="shared" si="7"/>
        <v>391</v>
      </c>
      <c r="E91" s="138">
        <v>38334898.840000004</v>
      </c>
      <c r="F91" s="148">
        <v>2329187.11</v>
      </c>
      <c r="G91" s="148">
        <v>2077334.4500000002</v>
      </c>
      <c r="H91" s="148">
        <v>4354271.6499999994</v>
      </c>
      <c r="I91" s="148">
        <v>658034.52</v>
      </c>
    </row>
    <row r="92" spans="1:9" x14ac:dyDescent="0.2">
      <c r="A92" s="137" t="s">
        <v>3569</v>
      </c>
      <c r="B92" s="147" t="s">
        <v>3570</v>
      </c>
      <c r="C92" s="137" t="str">
        <f t="shared" si="7"/>
        <v>393</v>
      </c>
      <c r="E92" s="138">
        <v>23450.2</v>
      </c>
      <c r="F92" s="148">
        <v>23450.2</v>
      </c>
      <c r="G92" s="148">
        <v>68869.739999999991</v>
      </c>
      <c r="H92" s="148">
        <v>0</v>
      </c>
      <c r="I92" s="148">
        <v>0</v>
      </c>
    </row>
    <row r="93" spans="1:9" x14ac:dyDescent="0.2">
      <c r="A93" s="137" t="s">
        <v>3571</v>
      </c>
      <c r="B93" s="147" t="s">
        <v>3572</v>
      </c>
      <c r="C93" s="137" t="str">
        <f t="shared" si="7"/>
        <v>394</v>
      </c>
      <c r="E93" s="138">
        <v>6016677.3300000001</v>
      </c>
      <c r="F93" s="148">
        <v>5411921.75</v>
      </c>
      <c r="G93" s="148">
        <v>4825071.49</v>
      </c>
      <c r="H93" s="148">
        <v>8005612.5</v>
      </c>
      <c r="I93" s="148">
        <v>3677738.39</v>
      </c>
    </row>
    <row r="94" spans="1:9" x14ac:dyDescent="0.2">
      <c r="A94" s="137" t="s">
        <v>3573</v>
      </c>
      <c r="B94" s="161" t="s">
        <v>3574</v>
      </c>
      <c r="C94" s="137" t="str">
        <f t="shared" si="7"/>
        <v>395</v>
      </c>
      <c r="E94" s="138">
        <v>626312.09</v>
      </c>
      <c r="F94" s="148">
        <v>533985.19999999995</v>
      </c>
      <c r="G94" s="148">
        <v>668699.25</v>
      </c>
      <c r="H94" s="148">
        <v>339954.4</v>
      </c>
      <c r="I94" s="148">
        <v>256917.67</v>
      </c>
    </row>
    <row r="95" spans="1:9" x14ac:dyDescent="0.2">
      <c r="A95" s="137" t="s">
        <v>3575</v>
      </c>
      <c r="B95" s="147" t="s">
        <v>3576</v>
      </c>
      <c r="C95" s="137" t="str">
        <f t="shared" si="7"/>
        <v>397</v>
      </c>
      <c r="E95" s="138">
        <f>23839333+14845943.89</f>
        <v>38685276.890000001</v>
      </c>
      <c r="F95" s="148">
        <v>77641024.890000001</v>
      </c>
      <c r="G95" s="148">
        <v>67769224.00999999</v>
      </c>
      <c r="H95" s="148">
        <v>49316199.759999998</v>
      </c>
      <c r="I95" s="148">
        <v>19302592.879999999</v>
      </c>
    </row>
    <row r="96" spans="1:9" x14ac:dyDescent="0.2">
      <c r="A96" s="137" t="s">
        <v>3577</v>
      </c>
      <c r="B96" s="147" t="s">
        <v>3578</v>
      </c>
      <c r="C96" s="137" t="str">
        <f t="shared" si="7"/>
        <v>397</v>
      </c>
      <c r="E96" s="138">
        <v>5198857.3600000003</v>
      </c>
      <c r="F96" s="148">
        <v>2653972.48</v>
      </c>
      <c r="G96" s="148">
        <v>4197054.2700000014</v>
      </c>
      <c r="H96" s="148">
        <v>9619363.4800000004</v>
      </c>
      <c r="I96" s="148">
        <v>6461247.9100000001</v>
      </c>
    </row>
    <row r="97" spans="1:9" x14ac:dyDescent="0.2">
      <c r="A97" s="137" t="s">
        <v>3579</v>
      </c>
      <c r="B97" s="147" t="s">
        <v>3580</v>
      </c>
      <c r="C97" s="137" t="str">
        <f t="shared" si="7"/>
        <v>398</v>
      </c>
      <c r="D97" s="152"/>
      <c r="E97" s="152">
        <v>308304.78000000003</v>
      </c>
      <c r="F97" s="148">
        <v>116129.75</v>
      </c>
      <c r="G97" s="148">
        <v>72707.27</v>
      </c>
      <c r="H97" s="148">
        <v>140991.75999999998</v>
      </c>
      <c r="I97" s="148">
        <v>106355.3</v>
      </c>
    </row>
    <row r="98" spans="1:9" x14ac:dyDescent="0.2">
      <c r="B98" s="154" t="s">
        <v>3581</v>
      </c>
      <c r="D98" s="155">
        <f t="shared" ref="D98:I98" si="8">SUM(D76:D97)</f>
        <v>1368184498.8999999</v>
      </c>
      <c r="E98" s="155">
        <f t="shared" si="8"/>
        <v>1262323299.3799996</v>
      </c>
      <c r="F98" s="156">
        <f t="shared" si="8"/>
        <v>1112722582.52</v>
      </c>
      <c r="G98" s="156">
        <f t="shared" si="8"/>
        <v>1104961274.48</v>
      </c>
      <c r="H98" s="156">
        <f t="shared" si="8"/>
        <v>1086127760.9699998</v>
      </c>
      <c r="I98" s="156">
        <f t="shared" si="8"/>
        <v>801236116.86999989</v>
      </c>
    </row>
    <row r="99" spans="1:9" x14ac:dyDescent="0.2">
      <c r="E99" s="138"/>
      <c r="F99" s="157"/>
      <c r="G99" s="157"/>
      <c r="H99" s="157"/>
      <c r="I99" s="157"/>
    </row>
    <row r="100" spans="1:9" ht="11.55" thickBot="1" x14ac:dyDescent="0.25">
      <c r="B100" s="162" t="s">
        <v>3582</v>
      </c>
      <c r="C100" s="162"/>
      <c r="D100" s="163">
        <f>D17+D22+D40+D73+D98</f>
        <v>17891451087.370003</v>
      </c>
      <c r="E100" s="163">
        <f>E17+E22+E40+E73+E98</f>
        <v>16045041179.789999</v>
      </c>
      <c r="F100" s="164">
        <f>F98+F73+F40+F22+F17</f>
        <v>14415866945.269997</v>
      </c>
      <c r="G100" s="164">
        <f>G98+G73+G40+G22+G17</f>
        <v>13062442702.580002</v>
      </c>
      <c r="H100" s="164">
        <f>H98+H73+H40+H22+H17</f>
        <v>12390060751.610001</v>
      </c>
      <c r="I100" s="164">
        <f>I98+I73+I40+I22+I17</f>
        <v>10692273250.339998</v>
      </c>
    </row>
    <row r="101" spans="1:9" ht="11.55" thickTop="1" x14ac:dyDescent="0.2">
      <c r="B101" s="147"/>
      <c r="E101" s="138"/>
      <c r="F101" s="160"/>
      <c r="G101" s="160"/>
      <c r="H101" s="160"/>
      <c r="I101" s="160"/>
    </row>
    <row r="102" spans="1:9" x14ac:dyDescent="0.2">
      <c r="B102" s="147" t="s">
        <v>3583</v>
      </c>
      <c r="D102" s="155">
        <f t="shared" ref="D102:I102" si="9">D100</f>
        <v>17891451087.370003</v>
      </c>
      <c r="E102" s="155">
        <f t="shared" si="9"/>
        <v>16045041179.789999</v>
      </c>
      <c r="F102" s="160">
        <f t="shared" si="9"/>
        <v>14415866945.269997</v>
      </c>
      <c r="G102" s="160">
        <f t="shared" si="9"/>
        <v>13062442702.580002</v>
      </c>
      <c r="H102" s="160">
        <f t="shared" si="9"/>
        <v>12390060751.610001</v>
      </c>
      <c r="I102" s="160">
        <f t="shared" si="9"/>
        <v>10692273250.339998</v>
      </c>
    </row>
    <row r="103" spans="1:9" x14ac:dyDescent="0.2">
      <c r="B103" s="147" t="s">
        <v>3584</v>
      </c>
      <c r="D103" s="160">
        <f>D17+D60+D89</f>
        <v>527288005.68000001</v>
      </c>
      <c r="E103" s="160">
        <f t="shared" ref="E103:I103" si="10">E17+E60+E89</f>
        <v>533009418.61000007</v>
      </c>
      <c r="F103" s="160">
        <f t="shared" si="10"/>
        <v>419479024.88</v>
      </c>
      <c r="G103" s="160">
        <f t="shared" si="10"/>
        <v>376991699.42999995</v>
      </c>
      <c r="H103" s="160">
        <f t="shared" si="10"/>
        <v>376331993.32000005</v>
      </c>
      <c r="I103" s="160">
        <f t="shared" si="10"/>
        <v>310534817.31</v>
      </c>
    </row>
    <row r="104" spans="1:9" x14ac:dyDescent="0.2">
      <c r="B104" s="147" t="s">
        <v>3585</v>
      </c>
      <c r="D104" s="160">
        <v>10568271.390000001</v>
      </c>
      <c r="E104" s="160">
        <v>10568272.390000001</v>
      </c>
      <c r="F104" s="160">
        <v>10617575.35</v>
      </c>
      <c r="G104" s="160">
        <v>10617575.35</v>
      </c>
      <c r="H104" s="160">
        <v>10617575.35</v>
      </c>
      <c r="I104" s="160">
        <v>11381495.75</v>
      </c>
    </row>
    <row r="105" spans="1:9" x14ac:dyDescent="0.2">
      <c r="B105" s="147" t="s">
        <v>3586</v>
      </c>
      <c r="D105" s="155">
        <f>D102-D103+D104</f>
        <v>17374731353.080002</v>
      </c>
      <c r="E105" s="155">
        <f>E102-E103+E104</f>
        <v>15522600033.569998</v>
      </c>
      <c r="F105" s="155">
        <f t="shared" ref="F105:I105" si="11">F102-F103+F104</f>
        <v>14007005495.739998</v>
      </c>
      <c r="G105" s="155">
        <f t="shared" si="11"/>
        <v>12696068578.500002</v>
      </c>
      <c r="H105" s="155">
        <f t="shared" si="11"/>
        <v>12024346333.640001</v>
      </c>
      <c r="I105" s="155">
        <f t="shared" si="11"/>
        <v>10393119928.779999</v>
      </c>
    </row>
    <row r="106" spans="1:9" x14ac:dyDescent="0.2">
      <c r="B106" s="147" t="s">
        <v>3587</v>
      </c>
      <c r="D106" s="165">
        <v>399816671.42000002</v>
      </c>
      <c r="E106" s="165">
        <v>433425129</v>
      </c>
      <c r="F106" s="166">
        <v>257817422</v>
      </c>
      <c r="G106" s="157">
        <v>173366305.23000008</v>
      </c>
      <c r="H106" s="157">
        <v>130813872.98</v>
      </c>
      <c r="I106" s="157">
        <v>118154820.59</v>
      </c>
    </row>
    <row r="107" spans="1:9" ht="11.55" thickBot="1" x14ac:dyDescent="0.25">
      <c r="B107" s="162" t="s">
        <v>3588</v>
      </c>
      <c r="C107" s="162"/>
      <c r="D107" s="163">
        <f t="shared" ref="D107:I107" si="12">SUM(D105:D106)</f>
        <v>17774548024.5</v>
      </c>
      <c r="E107" s="163">
        <f t="shared" si="12"/>
        <v>15956025162.569998</v>
      </c>
      <c r="F107" s="164">
        <f t="shared" si="12"/>
        <v>14264822917.739998</v>
      </c>
      <c r="G107" s="164">
        <f t="shared" si="12"/>
        <v>12869434883.730001</v>
      </c>
      <c r="H107" s="164">
        <f t="shared" si="12"/>
        <v>12155160206.620001</v>
      </c>
      <c r="I107" s="164">
        <f t="shared" si="12"/>
        <v>10511274749.369999</v>
      </c>
    </row>
    <row r="108" spans="1:9" ht="11.55" thickTop="1" x14ac:dyDescent="0.2">
      <c r="B108" s="147"/>
      <c r="E108" s="167"/>
      <c r="F108" s="168"/>
      <c r="G108" s="168"/>
      <c r="H108" s="168"/>
      <c r="I108" s="168"/>
    </row>
    <row r="109" spans="1:9" x14ac:dyDescent="0.2">
      <c r="B109" s="147"/>
      <c r="E109" s="167"/>
      <c r="F109" s="168"/>
      <c r="G109" s="168"/>
      <c r="H109" s="168"/>
      <c r="I109" s="168"/>
    </row>
  </sheetData>
  <pageMargins left="1" right="1" top="1.25" bottom="1" header="1" footer="0.75"/>
  <pageSetup scale="65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91A2F-5572-48A4-8E04-3570ABC9A0F8}">
  <sheetPr codeName="Sheet9">
    <pageSetUpPr fitToPage="1"/>
  </sheetPr>
  <dimension ref="A1:J51"/>
  <sheetViews>
    <sheetView zoomScaleNormal="100" workbookViewId="0"/>
  </sheetViews>
  <sheetFormatPr defaultColWidth="8.875" defaultRowHeight="10.9" x14ac:dyDescent="0.2"/>
  <cols>
    <col min="1" max="1" width="23.75" style="133" customWidth="1"/>
    <col min="2" max="6" width="15.75" style="133" customWidth="1"/>
    <col min="7" max="16384" width="8.875" style="133"/>
  </cols>
  <sheetData>
    <row r="1" spans="1:6" x14ac:dyDescent="0.2">
      <c r="A1" s="132" t="s">
        <v>3589</v>
      </c>
      <c r="B1" s="132"/>
    </row>
    <row r="2" spans="1:6" x14ac:dyDescent="0.2">
      <c r="B2" s="132"/>
    </row>
    <row r="3" spans="1:6" x14ac:dyDescent="0.2">
      <c r="A3" s="186"/>
      <c r="B3" s="186"/>
    </row>
    <row r="7" spans="1:6" ht="22.45" thickBot="1" x14ac:dyDescent="0.25">
      <c r="A7" s="178" t="s">
        <v>3590</v>
      </c>
      <c r="B7" s="178" t="s">
        <v>3591</v>
      </c>
      <c r="C7" s="177" t="s">
        <v>3592</v>
      </c>
      <c r="D7" s="177" t="s">
        <v>3593</v>
      </c>
      <c r="E7" s="177" t="s">
        <v>3594</v>
      </c>
      <c r="F7" s="177" t="s">
        <v>3595</v>
      </c>
    </row>
    <row r="8" spans="1:6" x14ac:dyDescent="0.2">
      <c r="A8" s="133" t="s">
        <v>3596</v>
      </c>
      <c r="B8" s="184">
        <v>25607740</v>
      </c>
      <c r="C8" s="176">
        <v>22492012</v>
      </c>
      <c r="D8" s="176">
        <v>19078220</v>
      </c>
      <c r="E8" s="176">
        <v>17781020</v>
      </c>
      <c r="F8" s="183">
        <v>16230540</v>
      </c>
    </row>
    <row r="9" spans="1:6" x14ac:dyDescent="0.2">
      <c r="A9" s="133" t="s">
        <v>3597</v>
      </c>
      <c r="B9" s="184">
        <v>371347360</v>
      </c>
      <c r="C9" s="176">
        <v>314112365</v>
      </c>
      <c r="D9" s="176">
        <v>269169660</v>
      </c>
      <c r="E9" s="176">
        <v>228865181</v>
      </c>
      <c r="F9" s="183">
        <v>213613840</v>
      </c>
    </row>
    <row r="10" spans="1:6" x14ac:dyDescent="0.2">
      <c r="A10" s="133" t="s">
        <v>3598</v>
      </c>
      <c r="B10" s="184">
        <v>73233750</v>
      </c>
      <c r="C10" s="176">
        <v>71594139</v>
      </c>
      <c r="D10" s="176">
        <v>60850346</v>
      </c>
      <c r="E10" s="176">
        <v>58770615</v>
      </c>
      <c r="F10" s="183">
        <v>53556539</v>
      </c>
    </row>
    <row r="11" spans="1:6" x14ac:dyDescent="0.2">
      <c r="A11" s="133" t="s">
        <v>3599</v>
      </c>
      <c r="B11" s="184">
        <v>71195</v>
      </c>
      <c r="C11" s="176">
        <v>40706</v>
      </c>
      <c r="D11" s="176">
        <v>35591</v>
      </c>
      <c r="E11" s="176">
        <v>52243</v>
      </c>
      <c r="F11" s="183">
        <v>50998</v>
      </c>
    </row>
    <row r="12" spans="1:6" x14ac:dyDescent="0.2">
      <c r="A12" s="133" t="s">
        <v>3600</v>
      </c>
      <c r="B12" s="184">
        <v>551690950</v>
      </c>
      <c r="C12" s="176">
        <v>480653176</v>
      </c>
      <c r="D12" s="176">
        <v>436778010</v>
      </c>
      <c r="E12" s="176">
        <v>401261360</v>
      </c>
      <c r="F12" s="183">
        <v>351717090</v>
      </c>
    </row>
    <row r="13" spans="1:6" x14ac:dyDescent="0.2">
      <c r="A13" s="133" t="s">
        <v>3601</v>
      </c>
      <c r="B13" s="184">
        <v>2752580</v>
      </c>
      <c r="C13" s="176">
        <v>2280450</v>
      </c>
      <c r="D13" s="176">
        <v>1825320</v>
      </c>
      <c r="E13" s="176">
        <v>1793110</v>
      </c>
      <c r="F13" s="183">
        <v>1565920</v>
      </c>
    </row>
    <row r="14" spans="1:6" x14ac:dyDescent="0.2">
      <c r="A14" s="133" t="s">
        <v>3602</v>
      </c>
      <c r="B14" s="184">
        <v>178959227</v>
      </c>
      <c r="C14" s="176">
        <v>170356533</v>
      </c>
      <c r="D14" s="176">
        <v>135863183</v>
      </c>
      <c r="E14" s="176">
        <v>126921637</v>
      </c>
      <c r="F14" s="183">
        <v>121596002</v>
      </c>
    </row>
    <row r="15" spans="1:6" x14ac:dyDescent="0.2">
      <c r="A15" s="133" t="s">
        <v>3603</v>
      </c>
      <c r="B15" s="184">
        <v>76863934</v>
      </c>
      <c r="C15" s="176">
        <v>70520987</v>
      </c>
      <c r="D15" s="176">
        <v>56793199</v>
      </c>
      <c r="E15" s="176">
        <v>53787942</v>
      </c>
      <c r="F15" s="183">
        <v>48358825</v>
      </c>
    </row>
    <row r="16" spans="1:6" x14ac:dyDescent="0.2">
      <c r="A16" s="133" t="s">
        <v>3604</v>
      </c>
      <c r="B16" s="176">
        <v>3302837154</v>
      </c>
      <c r="C16" s="176">
        <v>2900549626</v>
      </c>
      <c r="D16" s="176">
        <v>2493745640</v>
      </c>
      <c r="E16" s="176">
        <v>2326873750</v>
      </c>
      <c r="F16" s="183">
        <v>2209895980</v>
      </c>
    </row>
    <row r="17" spans="1:10" x14ac:dyDescent="0.2">
      <c r="A17" s="133" t="s">
        <v>3605</v>
      </c>
      <c r="B17" s="184">
        <v>95125820</v>
      </c>
      <c r="C17" s="176">
        <v>84793929</v>
      </c>
      <c r="D17" s="185">
        <v>79966680</v>
      </c>
      <c r="E17" s="176">
        <v>75963760</v>
      </c>
      <c r="F17" s="183">
        <v>73533920</v>
      </c>
    </row>
    <row r="18" spans="1:10" x14ac:dyDescent="0.2">
      <c r="A18" s="133" t="s">
        <v>3606</v>
      </c>
      <c r="B18" s="184">
        <v>12691940</v>
      </c>
      <c r="C18" s="176">
        <v>10526600</v>
      </c>
      <c r="D18" s="176">
        <v>8444080</v>
      </c>
      <c r="E18" s="176">
        <v>8294850</v>
      </c>
      <c r="F18" s="183">
        <v>7275480</v>
      </c>
    </row>
    <row r="19" spans="1:10" x14ac:dyDescent="0.2">
      <c r="A19" s="133" t="s">
        <v>3607</v>
      </c>
      <c r="B19" s="184">
        <v>3199840</v>
      </c>
      <c r="C19" s="176">
        <v>2404270</v>
      </c>
      <c r="D19" s="176">
        <v>2421380</v>
      </c>
      <c r="E19" s="176">
        <v>1952730</v>
      </c>
      <c r="F19" s="183">
        <v>1720710</v>
      </c>
    </row>
    <row r="20" spans="1:10" x14ac:dyDescent="0.2">
      <c r="A20" s="133" t="s">
        <v>3608</v>
      </c>
      <c r="B20" s="184">
        <v>13040630</v>
      </c>
      <c r="C20" s="176">
        <v>12321373</v>
      </c>
      <c r="D20" s="176">
        <v>11244320</v>
      </c>
      <c r="E20" s="176">
        <v>11095040</v>
      </c>
      <c r="F20" s="183">
        <v>11435680</v>
      </c>
    </row>
    <row r="21" spans="1:10" x14ac:dyDescent="0.2">
      <c r="A21" s="133" t="s">
        <v>3609</v>
      </c>
      <c r="B21" s="184">
        <v>9884130</v>
      </c>
      <c r="C21" s="176">
        <v>8204701</v>
      </c>
      <c r="D21" s="176">
        <v>6588770</v>
      </c>
      <c r="E21" s="176">
        <v>6471180</v>
      </c>
      <c r="F21" s="183">
        <v>5658520</v>
      </c>
    </row>
    <row r="22" spans="1:10" x14ac:dyDescent="0.2">
      <c r="A22" s="133" t="s">
        <v>3610</v>
      </c>
      <c r="B22" s="184">
        <v>54517290</v>
      </c>
      <c r="C22" s="176">
        <v>46158634</v>
      </c>
      <c r="D22" s="176">
        <v>33640170</v>
      </c>
      <c r="E22" s="176">
        <v>32754610</v>
      </c>
      <c r="F22" s="183">
        <v>29067000</v>
      </c>
    </row>
    <row r="23" spans="1:10" x14ac:dyDescent="0.2">
      <c r="A23" s="133" t="s">
        <v>3611</v>
      </c>
      <c r="B23" s="184">
        <v>102158690</v>
      </c>
      <c r="C23" s="176">
        <v>88519329</v>
      </c>
      <c r="D23" s="176">
        <v>76301130</v>
      </c>
      <c r="E23" s="176">
        <v>75417210</v>
      </c>
      <c r="F23" s="183">
        <v>71881940</v>
      </c>
    </row>
    <row r="24" spans="1:10" x14ac:dyDescent="0.2">
      <c r="A24" s="133" t="s">
        <v>3612</v>
      </c>
      <c r="B24" s="184">
        <v>8912031</v>
      </c>
      <c r="C24" s="176">
        <v>7972780</v>
      </c>
      <c r="D24" s="176">
        <v>6317452</v>
      </c>
      <c r="E24" s="176">
        <v>6019722</v>
      </c>
      <c r="F24" s="183">
        <v>5384430</v>
      </c>
    </row>
    <row r="25" spans="1:10" x14ac:dyDescent="0.2">
      <c r="A25" s="133" t="s">
        <v>3613</v>
      </c>
      <c r="B25" s="184">
        <v>23226280</v>
      </c>
      <c r="C25" s="176">
        <v>22352650</v>
      </c>
      <c r="D25" s="176">
        <v>20798000</v>
      </c>
      <c r="E25" s="176">
        <v>20381440</v>
      </c>
      <c r="F25" s="183">
        <v>19153960</v>
      </c>
    </row>
    <row r="26" spans="1:10" x14ac:dyDescent="0.2">
      <c r="A26" s="133" t="s">
        <v>3614</v>
      </c>
      <c r="B26" s="184">
        <v>20640</v>
      </c>
      <c r="C26" s="176">
        <v>22059</v>
      </c>
      <c r="D26" s="176">
        <v>20300</v>
      </c>
      <c r="E26" s="176">
        <v>19495</v>
      </c>
      <c r="F26" s="183">
        <v>19695</v>
      </c>
    </row>
    <row r="27" spans="1:10" x14ac:dyDescent="0.2">
      <c r="A27" s="133" t="s">
        <v>3615</v>
      </c>
      <c r="B27" s="184">
        <v>41329460</v>
      </c>
      <c r="C27" s="176">
        <v>34662435</v>
      </c>
      <c r="D27" s="176">
        <v>30248850</v>
      </c>
      <c r="E27" s="176">
        <v>24673410</v>
      </c>
      <c r="F27" s="183">
        <v>21563880</v>
      </c>
    </row>
    <row r="28" spans="1:10" ht="11.55" thickBot="1" x14ac:dyDescent="0.25">
      <c r="A28" s="175" t="s">
        <v>3616</v>
      </c>
      <c r="B28" s="182">
        <v>75843892</v>
      </c>
      <c r="C28" s="174">
        <v>61280050</v>
      </c>
      <c r="D28" s="174">
        <v>51445480</v>
      </c>
      <c r="E28" s="174">
        <v>46805070</v>
      </c>
      <c r="F28" s="181">
        <v>42391990</v>
      </c>
    </row>
    <row r="29" spans="1:10" x14ac:dyDescent="0.2">
      <c r="A29" s="132" t="s">
        <v>3617</v>
      </c>
      <c r="B29" s="173">
        <f>SUM(B8:B28)</f>
        <v>5023314533</v>
      </c>
      <c r="C29" s="172">
        <f>SUM(C8:C28)</f>
        <v>4411818804</v>
      </c>
      <c r="D29" s="172">
        <f>SUM(D8:D28)</f>
        <v>3801575781</v>
      </c>
      <c r="E29" s="172">
        <f>SUM(E8:E28)</f>
        <v>3525955375</v>
      </c>
      <c r="F29" s="172">
        <f>SUM(F8:F28)</f>
        <v>3305672939</v>
      </c>
      <c r="H29" s="180"/>
      <c r="I29" s="180"/>
      <c r="J29" s="179"/>
    </row>
    <row r="31" spans="1:10" ht="11.55" thickBot="1" x14ac:dyDescent="0.25">
      <c r="A31" s="178" t="s">
        <v>3618</v>
      </c>
      <c r="B31" s="178" t="s">
        <v>3591</v>
      </c>
      <c r="C31" s="177" t="str">
        <f>C7</f>
        <v>2022 Value</v>
      </c>
      <c r="D31" s="177" t="str">
        <f>D7</f>
        <v>2021 Value</v>
      </c>
      <c r="E31" s="177" t="str">
        <f>E7</f>
        <v>2020 Value</v>
      </c>
      <c r="F31" s="177" t="str">
        <f>F7</f>
        <v>2019 Value</v>
      </c>
    </row>
    <row r="33" spans="1:6" x14ac:dyDescent="0.2">
      <c r="A33" s="133" t="s">
        <v>3619</v>
      </c>
      <c r="B33" s="176">
        <v>2239077</v>
      </c>
      <c r="C33" s="176">
        <v>2230327</v>
      </c>
      <c r="D33" s="176">
        <v>1556108</v>
      </c>
      <c r="E33" s="176">
        <v>1458827</v>
      </c>
      <c r="F33" s="176">
        <v>1531674</v>
      </c>
    </row>
    <row r="34" spans="1:6" x14ac:dyDescent="0.2">
      <c r="A34" s="133" t="s">
        <v>3620</v>
      </c>
      <c r="B34" s="176">
        <v>14860940</v>
      </c>
      <c r="C34" s="176">
        <v>17815220</v>
      </c>
      <c r="D34" s="176">
        <v>18898824</v>
      </c>
      <c r="E34" s="176">
        <v>13499160</v>
      </c>
      <c r="F34" s="176">
        <v>6106430</v>
      </c>
    </row>
    <row r="35" spans="1:6" x14ac:dyDescent="0.2">
      <c r="A35" s="133" t="s">
        <v>3621</v>
      </c>
      <c r="B35" s="176">
        <v>7585650</v>
      </c>
      <c r="C35" s="176">
        <v>7377670</v>
      </c>
      <c r="D35" s="176">
        <v>2484220</v>
      </c>
      <c r="E35" s="176">
        <v>2484220</v>
      </c>
      <c r="F35" s="176">
        <v>3134370</v>
      </c>
    </row>
    <row r="36" spans="1:6" x14ac:dyDescent="0.2">
      <c r="A36" s="133" t="s">
        <v>3622</v>
      </c>
      <c r="B36" s="176">
        <v>27080488</v>
      </c>
      <c r="C36" s="176">
        <v>36777571</v>
      </c>
      <c r="D36" s="176">
        <v>28565334</v>
      </c>
      <c r="E36" s="176">
        <v>20403810</v>
      </c>
      <c r="F36" s="176">
        <v>18152108</v>
      </c>
    </row>
    <row r="37" spans="1:6" x14ac:dyDescent="0.2">
      <c r="A37" s="133" t="s">
        <v>3623</v>
      </c>
      <c r="B37" s="176">
        <v>8990270</v>
      </c>
      <c r="C37" s="176">
        <v>8320300</v>
      </c>
      <c r="D37" s="176">
        <v>7964424</v>
      </c>
      <c r="E37" s="176">
        <v>6126480</v>
      </c>
      <c r="F37" s="176">
        <v>5856770</v>
      </c>
    </row>
    <row r="38" spans="1:6" x14ac:dyDescent="0.2">
      <c r="A38" s="133" t="s">
        <v>3624</v>
      </c>
      <c r="B38" s="176">
        <v>4153828</v>
      </c>
      <c r="C38" s="176">
        <v>3430904</v>
      </c>
      <c r="D38" s="176">
        <v>2361005</v>
      </c>
      <c r="E38" s="176">
        <v>2361005</v>
      </c>
      <c r="F38" s="176">
        <v>2127062</v>
      </c>
    </row>
    <row r="39" spans="1:6" x14ac:dyDescent="0.2">
      <c r="A39" s="133" t="s">
        <v>3625</v>
      </c>
      <c r="B39" s="176">
        <v>460571515</v>
      </c>
      <c r="C39" s="176">
        <v>411222051</v>
      </c>
      <c r="D39" s="176">
        <v>380122381</v>
      </c>
      <c r="E39" s="176">
        <v>379765616</v>
      </c>
      <c r="F39" s="176">
        <v>378475229</v>
      </c>
    </row>
    <row r="40" spans="1:6" x14ac:dyDescent="0.2">
      <c r="A40" s="133" t="s">
        <v>3626</v>
      </c>
      <c r="B40" s="176">
        <v>15880</v>
      </c>
      <c r="C40" s="176">
        <v>11910</v>
      </c>
      <c r="D40" s="176">
        <v>0</v>
      </c>
      <c r="E40" s="176">
        <v>0</v>
      </c>
      <c r="F40" s="176">
        <v>0</v>
      </c>
    </row>
    <row r="41" spans="1:6" x14ac:dyDescent="0.2">
      <c r="A41" s="133" t="s">
        <v>3627</v>
      </c>
      <c r="B41" s="176">
        <v>193070</v>
      </c>
      <c r="C41" s="176">
        <v>178350</v>
      </c>
      <c r="D41" s="176">
        <v>52970</v>
      </c>
      <c r="E41" s="176">
        <v>52970</v>
      </c>
      <c r="F41" s="176">
        <v>52970</v>
      </c>
    </row>
    <row r="42" spans="1:6" x14ac:dyDescent="0.2">
      <c r="A42" s="133" t="s">
        <v>3628</v>
      </c>
      <c r="B42" s="176">
        <v>153700</v>
      </c>
      <c r="C42" s="176">
        <v>97220</v>
      </c>
      <c r="D42" s="176">
        <v>69450</v>
      </c>
      <c r="E42" s="176">
        <v>69450</v>
      </c>
      <c r="F42" s="176">
        <v>69030</v>
      </c>
    </row>
    <row r="43" spans="1:6" x14ac:dyDescent="0.2">
      <c r="A43" s="133" t="s">
        <v>3629</v>
      </c>
      <c r="B43" s="176">
        <v>229890</v>
      </c>
      <c r="C43" s="176">
        <v>229890</v>
      </c>
      <c r="D43" s="176">
        <v>146000</v>
      </c>
      <c r="E43" s="176">
        <v>146000</v>
      </c>
      <c r="F43" s="176">
        <v>139230</v>
      </c>
    </row>
    <row r="44" spans="1:6" x14ac:dyDescent="0.2">
      <c r="A44" s="133" t="s">
        <v>3630</v>
      </c>
      <c r="B44" s="176">
        <v>291360</v>
      </c>
      <c r="C44" s="176">
        <v>110520</v>
      </c>
      <c r="D44" s="176">
        <v>245050</v>
      </c>
      <c r="E44" s="176">
        <v>245050</v>
      </c>
      <c r="F44" s="176">
        <v>239770</v>
      </c>
    </row>
    <row r="45" spans="1:6" x14ac:dyDescent="0.2">
      <c r="A45" s="133" t="s">
        <v>3631</v>
      </c>
      <c r="B45" s="176">
        <v>3056730</v>
      </c>
      <c r="C45" s="176">
        <v>3147810</v>
      </c>
      <c r="D45" s="176">
        <v>1796390</v>
      </c>
      <c r="E45" s="176">
        <v>1796390</v>
      </c>
      <c r="F45" s="176">
        <v>1782110</v>
      </c>
    </row>
    <row r="46" spans="1:6" x14ac:dyDescent="0.2">
      <c r="A46" s="133" t="s">
        <v>3632</v>
      </c>
      <c r="B46" s="176">
        <v>7750240</v>
      </c>
      <c r="C46" s="176">
        <v>5810790</v>
      </c>
      <c r="D46" s="176">
        <v>3463890</v>
      </c>
      <c r="E46" s="176">
        <v>2821330</v>
      </c>
      <c r="F46" s="176">
        <v>6486970</v>
      </c>
    </row>
    <row r="47" spans="1:6" ht="11.55" thickBot="1" x14ac:dyDescent="0.25">
      <c r="A47" s="175" t="s">
        <v>3633</v>
      </c>
      <c r="B47" s="174">
        <v>1877086</v>
      </c>
      <c r="C47" s="174">
        <v>1531408</v>
      </c>
      <c r="D47" s="174">
        <v>860944</v>
      </c>
      <c r="E47" s="174">
        <v>1236107</v>
      </c>
      <c r="F47" s="174">
        <v>2318149</v>
      </c>
    </row>
    <row r="48" spans="1:6" x14ac:dyDescent="0.2">
      <c r="A48" s="132" t="s">
        <v>3634</v>
      </c>
      <c r="B48" s="173">
        <f>SUM(B33:B47)</f>
        <v>539049724</v>
      </c>
      <c r="C48" s="172">
        <f>SUM(C33:C47)</f>
        <v>498291941</v>
      </c>
      <c r="D48" s="172">
        <f>SUM(D33:D47)</f>
        <v>448586990</v>
      </c>
      <c r="E48" s="172">
        <f>SUM(E33:E47)</f>
        <v>432466415</v>
      </c>
      <c r="F48" s="172">
        <f>SUM(F33:F47)</f>
        <v>426471872</v>
      </c>
    </row>
    <row r="50" spans="1:6" ht="11.55" thickBot="1" x14ac:dyDescent="0.25">
      <c r="A50" s="171" t="s">
        <v>3635</v>
      </c>
      <c r="B50" s="170">
        <f>B29+B48</f>
        <v>5562364257</v>
      </c>
      <c r="C50" s="170">
        <f>C29+C48</f>
        <v>4910110745</v>
      </c>
      <c r="D50" s="170">
        <f>D29+D48</f>
        <v>4250162771</v>
      </c>
      <c r="E50" s="170">
        <f>E29+E48</f>
        <v>3958421790</v>
      </c>
      <c r="F50" s="170">
        <f>F29+F48</f>
        <v>3732144811</v>
      </c>
    </row>
    <row r="51" spans="1:6" ht="11.55" thickTop="1" x14ac:dyDescent="0.2"/>
  </sheetData>
  <pageMargins left="1" right="1" top="1.25" bottom="1" header="1" footer="0.75"/>
  <pageSetup scale="79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1252D-98FC-4576-9D3A-CF395E473E4B}">
  <sheetPr codeName="Sheet10">
    <pageSetUpPr fitToPage="1"/>
  </sheetPr>
  <dimension ref="A1:C11"/>
  <sheetViews>
    <sheetView zoomScaleNormal="100" workbookViewId="0"/>
  </sheetViews>
  <sheetFormatPr defaultColWidth="8.875" defaultRowHeight="10.9" x14ac:dyDescent="0.2"/>
  <cols>
    <col min="1" max="1" width="8.875" style="187"/>
    <col min="2" max="2" width="10" style="187" customWidth="1"/>
    <col min="3" max="3" width="20.75" style="187" customWidth="1"/>
    <col min="4" max="16384" width="8.875" style="187"/>
  </cols>
  <sheetData>
    <row r="1" spans="1:3" x14ac:dyDescent="0.2">
      <c r="A1" s="192" t="s">
        <v>3636</v>
      </c>
    </row>
    <row r="3" spans="1:3" x14ac:dyDescent="0.2">
      <c r="A3" s="191"/>
    </row>
    <row r="4" spans="1:3" x14ac:dyDescent="0.2">
      <c r="A4" s="191"/>
    </row>
    <row r="5" spans="1:3" x14ac:dyDescent="0.2">
      <c r="A5" s="191"/>
    </row>
    <row r="6" spans="1:3" x14ac:dyDescent="0.2">
      <c r="A6" s="191"/>
    </row>
    <row r="7" spans="1:3" x14ac:dyDescent="0.2">
      <c r="B7" s="190" t="s">
        <v>3637</v>
      </c>
      <c r="C7" s="189" t="s">
        <v>3638</v>
      </c>
    </row>
    <row r="8" spans="1:3" x14ac:dyDescent="0.2">
      <c r="B8" s="188">
        <v>2023</v>
      </c>
      <c r="C8" s="169">
        <v>112896150.04000001</v>
      </c>
    </row>
    <row r="9" spans="1:3" x14ac:dyDescent="0.2">
      <c r="B9" s="188">
        <v>2022</v>
      </c>
      <c r="C9" s="169">
        <v>113275221</v>
      </c>
    </row>
    <row r="10" spans="1:3" x14ac:dyDescent="0.2">
      <c r="B10" s="188">
        <v>2021</v>
      </c>
      <c r="C10" s="169">
        <v>99737674</v>
      </c>
    </row>
    <row r="11" spans="1:3" x14ac:dyDescent="0.2">
      <c r="B11" s="188">
        <v>2020</v>
      </c>
      <c r="C11" s="169">
        <v>97057221.170000002</v>
      </c>
    </row>
  </sheetData>
  <pageMargins left="1" right="1" top="1.25" bottom="1" header="1" footer="0.75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12CEA-EE9B-47C0-82B9-C431351F7387}">
  <sheetPr codeName="Sheet11">
    <pageSetUpPr fitToPage="1"/>
  </sheetPr>
  <dimension ref="A1:J15"/>
  <sheetViews>
    <sheetView zoomScaleNormal="100" workbookViewId="0"/>
  </sheetViews>
  <sheetFormatPr defaultColWidth="8.875" defaultRowHeight="10.9" x14ac:dyDescent="0.2"/>
  <cols>
    <col min="1" max="1" width="8.875" style="187"/>
    <col min="2" max="2" width="9.75" style="187" customWidth="1"/>
    <col min="3" max="3" width="18.75" style="187" customWidth="1"/>
    <col min="4" max="10" width="15.75" style="187" customWidth="1"/>
    <col min="11" max="16384" width="8.875" style="187"/>
  </cols>
  <sheetData>
    <row r="1" spans="1:10" x14ac:dyDescent="0.2">
      <c r="A1" s="192" t="s">
        <v>3639</v>
      </c>
    </row>
    <row r="3" spans="1:10" x14ac:dyDescent="0.2">
      <c r="A3" s="191"/>
    </row>
    <row r="4" spans="1:10" x14ac:dyDescent="0.2">
      <c r="A4" s="191"/>
    </row>
    <row r="5" spans="1:10" x14ac:dyDescent="0.2">
      <c r="A5" s="191"/>
    </row>
    <row r="6" spans="1:10" x14ac:dyDescent="0.2">
      <c r="A6" s="191"/>
    </row>
    <row r="7" spans="1:10" x14ac:dyDescent="0.2">
      <c r="A7" s="196" t="s">
        <v>3640</v>
      </c>
      <c r="B7" s="196" t="s">
        <v>3641</v>
      </c>
      <c r="C7" s="196" t="s">
        <v>3642</v>
      </c>
      <c r="D7" s="196" t="s">
        <v>3643</v>
      </c>
      <c r="E7" s="196">
        <v>2019</v>
      </c>
      <c r="F7" s="196">
        <v>2020</v>
      </c>
      <c r="G7" s="196">
        <v>2021</v>
      </c>
      <c r="H7" s="196">
        <v>2022</v>
      </c>
      <c r="I7" s="196">
        <v>2023</v>
      </c>
      <c r="J7" s="196" t="s">
        <v>330</v>
      </c>
    </row>
    <row r="8" spans="1:10" x14ac:dyDescent="0.2">
      <c r="A8" s="187">
        <v>2023</v>
      </c>
      <c r="B8" s="187">
        <v>2024</v>
      </c>
      <c r="C8" s="195">
        <v>113724308.27</v>
      </c>
      <c r="D8" s="195"/>
      <c r="E8" s="169"/>
      <c r="F8" s="169"/>
      <c r="G8" s="169"/>
      <c r="H8" s="169"/>
      <c r="I8" s="169">
        <v>113724308.27</v>
      </c>
      <c r="J8" s="169">
        <f>SUM(D8:I8)</f>
        <v>113724308.27</v>
      </c>
    </row>
    <row r="9" spans="1:10" x14ac:dyDescent="0.2">
      <c r="A9" s="187">
        <v>2022</v>
      </c>
      <c r="B9" s="187">
        <v>2023</v>
      </c>
      <c r="C9" s="169">
        <v>112317211.90000013</v>
      </c>
      <c r="D9" s="169">
        <v>1155008.3700000001</v>
      </c>
      <c r="E9" s="169">
        <v>372852.58999999997</v>
      </c>
      <c r="F9" s="169">
        <v>6387.59</v>
      </c>
      <c r="G9" s="169">
        <v>4569.8500000000004</v>
      </c>
      <c r="H9" s="169">
        <v>110631111.97000012</v>
      </c>
      <c r="I9" s="169">
        <v>147281.53</v>
      </c>
      <c r="J9" s="169">
        <f>SUM(D9:I9)</f>
        <v>112317211.90000013</v>
      </c>
    </row>
    <row r="10" spans="1:10" x14ac:dyDescent="0.2">
      <c r="A10" s="187">
        <v>2021</v>
      </c>
      <c r="B10" s="187">
        <v>2022</v>
      </c>
      <c r="C10" s="169">
        <v>101583967.47999999</v>
      </c>
      <c r="D10" s="169">
        <v>3472.66</v>
      </c>
      <c r="E10" s="169">
        <v>4540.47</v>
      </c>
      <c r="F10" s="169">
        <v>4498.8599999999997</v>
      </c>
      <c r="G10" s="169">
        <v>101354469.83999999</v>
      </c>
      <c r="H10" s="169">
        <v>216985.65</v>
      </c>
      <c r="I10" s="169"/>
      <c r="J10" s="169">
        <f>SUM(D10:I10)</f>
        <v>101583967.47999999</v>
      </c>
    </row>
    <row r="11" spans="1:10" x14ac:dyDescent="0.2">
      <c r="A11" s="187">
        <v>2020</v>
      </c>
      <c r="B11" s="187">
        <v>2021</v>
      </c>
      <c r="C11" s="169">
        <v>96207396.590000004</v>
      </c>
      <c r="D11" s="169">
        <v>624.76</v>
      </c>
      <c r="E11" s="169">
        <v>24547.57</v>
      </c>
      <c r="F11" s="169">
        <v>95978157.440000013</v>
      </c>
      <c r="G11" s="169">
        <v>204066.82</v>
      </c>
      <c r="H11" s="169"/>
      <c r="I11" s="169"/>
      <c r="J11" s="169">
        <f>SUM(D11:I11)</f>
        <v>96207396.590000004</v>
      </c>
    </row>
    <row r="12" spans="1:10" x14ac:dyDescent="0.2">
      <c r="A12" s="187">
        <v>2019</v>
      </c>
      <c r="B12" s="187">
        <v>2020</v>
      </c>
      <c r="C12" s="169">
        <v>92295204.530000001</v>
      </c>
      <c r="D12" s="169">
        <v>49466.15</v>
      </c>
      <c r="E12" s="169">
        <v>91990286.549999952</v>
      </c>
      <c r="F12" s="169">
        <v>255451.83000000002</v>
      </c>
      <c r="G12" s="169"/>
      <c r="H12" s="169"/>
      <c r="I12" s="169"/>
      <c r="J12" s="169">
        <f>SUM(D12:I12)</f>
        <v>92295204.529999956</v>
      </c>
    </row>
    <row r="13" spans="1:10" x14ac:dyDescent="0.2">
      <c r="C13" s="169"/>
      <c r="D13" s="169"/>
      <c r="E13" s="169"/>
      <c r="F13" s="169"/>
      <c r="G13" s="169"/>
      <c r="H13" s="169"/>
      <c r="I13" s="169"/>
      <c r="J13" s="169"/>
    </row>
    <row r="14" spans="1:10" x14ac:dyDescent="0.2">
      <c r="E14" s="194">
        <v>2019</v>
      </c>
      <c r="F14" s="194">
        <v>2020</v>
      </c>
      <c r="G14" s="194">
        <v>2021</v>
      </c>
      <c r="H14" s="194">
        <v>2022</v>
      </c>
      <c r="I14" s="194">
        <v>2023</v>
      </c>
    </row>
    <row r="15" spans="1:10" x14ac:dyDescent="0.2">
      <c r="E15" s="193">
        <f>SUM(E8:E12)</f>
        <v>92392227.179999948</v>
      </c>
      <c r="F15" s="193">
        <f>SUM(F8:F12)</f>
        <v>96244495.720000014</v>
      </c>
      <c r="G15" s="193">
        <f>SUM(G8:G12)</f>
        <v>101563106.50999998</v>
      </c>
      <c r="H15" s="193">
        <f>SUM(H8:H12)</f>
        <v>110848097.62000012</v>
      </c>
      <c r="I15" s="193">
        <f>SUM(I8:I12)</f>
        <v>113871589.8</v>
      </c>
    </row>
  </sheetData>
  <pageMargins left="1" right="1" top="1.25" bottom="1" header="1" footer="0.75"/>
  <pageSetup scale="77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2"/>
  <dimension ref="A1:S9"/>
  <sheetViews>
    <sheetView showGridLines="0" showZeros="0" zoomScaleNormal="100" workbookViewId="0"/>
  </sheetViews>
  <sheetFormatPr defaultRowHeight="14.3" x14ac:dyDescent="0.25"/>
  <cols>
    <col min="1" max="1" width="5.375" customWidth="1"/>
    <col min="2" max="2" width="6.75" customWidth="1"/>
    <col min="3" max="3" width="17" customWidth="1"/>
    <col min="4" max="19" width="11.75" customWidth="1"/>
  </cols>
  <sheetData>
    <row r="1" spans="1:19" ht="32.6" x14ac:dyDescent="0.25">
      <c r="A1" s="553" t="s">
        <v>0</v>
      </c>
      <c r="B1" s="11" t="s">
        <v>1</v>
      </c>
      <c r="C1" s="11" t="s">
        <v>2</v>
      </c>
      <c r="D1" s="11" t="s">
        <v>3644</v>
      </c>
      <c r="E1" s="11" t="s">
        <v>3645</v>
      </c>
      <c r="F1" s="11" t="s">
        <v>3646</v>
      </c>
      <c r="G1" s="11" t="s">
        <v>3647</v>
      </c>
      <c r="H1" s="11" t="s">
        <v>3648</v>
      </c>
      <c r="I1" s="11" t="s">
        <v>3649</v>
      </c>
      <c r="J1" s="11" t="s">
        <v>3650</v>
      </c>
      <c r="K1" s="11" t="s">
        <v>3651</v>
      </c>
      <c r="L1" s="11" t="s">
        <v>3652</v>
      </c>
      <c r="M1" s="11" t="s">
        <v>3653</v>
      </c>
      <c r="N1" s="11" t="s">
        <v>3654</v>
      </c>
      <c r="O1" s="11" t="s">
        <v>3655</v>
      </c>
      <c r="P1" s="11" t="s">
        <v>187</v>
      </c>
      <c r="Q1" s="11" t="s">
        <v>3656</v>
      </c>
      <c r="R1" s="11" t="s">
        <v>3657</v>
      </c>
      <c r="S1" s="11" t="s">
        <v>13</v>
      </c>
    </row>
    <row r="2" spans="1:19" x14ac:dyDescent="0.25">
      <c r="A2" s="216" t="s">
        <v>14</v>
      </c>
      <c r="B2" s="216" t="s">
        <v>15</v>
      </c>
      <c r="C2" s="216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  <c r="S2" s="532"/>
    </row>
    <row r="3" spans="1:19" x14ac:dyDescent="0.25">
      <c r="A3" s="216" t="s">
        <v>16</v>
      </c>
      <c r="B3" s="4"/>
      <c r="C3" s="4" t="s">
        <v>3658</v>
      </c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</row>
    <row r="4" spans="1:19" x14ac:dyDescent="0.25">
      <c r="A4" s="216" t="s">
        <v>18</v>
      </c>
      <c r="B4" s="216" t="s">
        <v>284</v>
      </c>
      <c r="C4" s="1" t="s">
        <v>3659</v>
      </c>
      <c r="D4" s="532">
        <v>10083333.33</v>
      </c>
      <c r="E4" s="532">
        <v>7262430.3300000001</v>
      </c>
      <c r="F4" s="532">
        <v>9084487.3300000001</v>
      </c>
      <c r="G4" s="532">
        <v>9459606.3300000001</v>
      </c>
      <c r="H4" s="532">
        <v>10083333.33</v>
      </c>
      <c r="I4" s="532">
        <v>10478438.33</v>
      </c>
      <c r="J4" s="532">
        <v>10083333.33</v>
      </c>
      <c r="K4" s="532">
        <v>10083333.33</v>
      </c>
      <c r="L4" s="532">
        <v>9864325.3300000001</v>
      </c>
      <c r="M4" s="532">
        <v>10083333.33</v>
      </c>
      <c r="N4" s="532">
        <v>10083333.33</v>
      </c>
      <c r="O4" s="532">
        <v>2392437.33</v>
      </c>
      <c r="P4" s="532">
        <f>SUM(D4:O4)</f>
        <v>109041724.95999999</v>
      </c>
      <c r="Q4" s="532">
        <v>0</v>
      </c>
      <c r="R4" s="532">
        <v>0</v>
      </c>
      <c r="S4" s="532">
        <f>P4+R4</f>
        <v>109041724.95999999</v>
      </c>
    </row>
    <row r="5" spans="1:19" x14ac:dyDescent="0.25">
      <c r="A5" s="216" t="s">
        <v>19</v>
      </c>
      <c r="B5" s="216" t="s">
        <v>15</v>
      </c>
      <c r="C5" s="216"/>
      <c r="D5" s="532" t="s">
        <v>15</v>
      </c>
      <c r="E5" s="532" t="s">
        <v>15</v>
      </c>
      <c r="F5" s="532" t="s">
        <v>15</v>
      </c>
      <c r="G5" s="532" t="s">
        <v>15</v>
      </c>
      <c r="H5" s="532" t="s">
        <v>15</v>
      </c>
      <c r="I5" s="532" t="s">
        <v>15</v>
      </c>
      <c r="J5" s="532" t="s">
        <v>15</v>
      </c>
      <c r="K5" s="532" t="s">
        <v>15</v>
      </c>
      <c r="L5" s="532" t="s">
        <v>15</v>
      </c>
      <c r="M5" s="532" t="s">
        <v>15</v>
      </c>
      <c r="N5" s="532" t="s">
        <v>15</v>
      </c>
      <c r="O5" s="532" t="s">
        <v>15</v>
      </c>
      <c r="P5" s="532" t="s">
        <v>15</v>
      </c>
      <c r="Q5" s="532" t="s">
        <v>15</v>
      </c>
      <c r="R5" s="532" t="s">
        <v>15</v>
      </c>
      <c r="S5" s="532" t="s">
        <v>15</v>
      </c>
    </row>
    <row r="6" spans="1:19" x14ac:dyDescent="0.25">
      <c r="A6" s="216" t="s">
        <v>21</v>
      </c>
      <c r="B6" s="533"/>
      <c r="C6" s="6" t="s">
        <v>3660</v>
      </c>
      <c r="D6" s="534">
        <f t="shared" ref="D6:S6" si="0">SUM(D3:D5)</f>
        <v>10083333.33</v>
      </c>
      <c r="E6" s="534">
        <f t="shared" si="0"/>
        <v>7262430.3300000001</v>
      </c>
      <c r="F6" s="534">
        <f t="shared" si="0"/>
        <v>9084487.3300000001</v>
      </c>
      <c r="G6" s="534">
        <f t="shared" si="0"/>
        <v>9459606.3300000001</v>
      </c>
      <c r="H6" s="534">
        <f t="shared" si="0"/>
        <v>10083333.33</v>
      </c>
      <c r="I6" s="534">
        <f t="shared" si="0"/>
        <v>10478438.33</v>
      </c>
      <c r="J6" s="534">
        <f t="shared" si="0"/>
        <v>10083333.33</v>
      </c>
      <c r="K6" s="534">
        <f t="shared" si="0"/>
        <v>10083333.33</v>
      </c>
      <c r="L6" s="534">
        <f t="shared" si="0"/>
        <v>9864325.3300000001</v>
      </c>
      <c r="M6" s="534">
        <f t="shared" si="0"/>
        <v>10083333.33</v>
      </c>
      <c r="N6" s="534">
        <f t="shared" si="0"/>
        <v>10083333.33</v>
      </c>
      <c r="O6" s="534">
        <f t="shared" si="0"/>
        <v>2392437.33</v>
      </c>
      <c r="P6" s="534">
        <f t="shared" si="0"/>
        <v>109041724.95999999</v>
      </c>
      <c r="Q6" s="534">
        <f t="shared" si="0"/>
        <v>0</v>
      </c>
      <c r="R6" s="534">
        <f t="shared" si="0"/>
        <v>0</v>
      </c>
      <c r="S6" s="534">
        <f t="shared" si="0"/>
        <v>109041724.95999999</v>
      </c>
    </row>
    <row r="9" spans="1:19" x14ac:dyDescent="0.25">
      <c r="A9" s="1" t="s">
        <v>3661</v>
      </c>
    </row>
  </sheetData>
  <pageMargins left="1" right="1" top="1.25" bottom="0.75" header="0.3" footer="0.3"/>
  <pageSetup scale="50" orientation="landscape" r:id="rId1"/>
  <headerFooter>
    <oddHeader>&amp;R&amp;"Times New Roman,Regular"&amp;8 WP II-E-2.1.4
Page &amp;P of &amp;N</oddHeader>
  </headerFooter>
  <customProperties>
    <customPr name="_pios_i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3"/>
  <dimension ref="A1:G16"/>
  <sheetViews>
    <sheetView showGridLines="0" showZeros="0" zoomScaleNormal="100" workbookViewId="0"/>
  </sheetViews>
  <sheetFormatPr defaultRowHeight="14.3" x14ac:dyDescent="0.25"/>
  <cols>
    <col min="1" max="1" width="5.375" customWidth="1"/>
    <col min="2" max="2" width="12.375" customWidth="1"/>
    <col min="3" max="3" width="39" customWidth="1"/>
    <col min="4" max="4" width="11.75" customWidth="1"/>
    <col min="5" max="5" width="12.875" customWidth="1"/>
    <col min="6" max="7" width="11.75" customWidth="1"/>
  </cols>
  <sheetData>
    <row r="1" spans="1:7" ht="21.75" x14ac:dyDescent="0.25">
      <c r="A1" s="11" t="s">
        <v>0</v>
      </c>
      <c r="B1" s="11" t="s">
        <v>1</v>
      </c>
      <c r="C1" s="11" t="s">
        <v>2</v>
      </c>
      <c r="D1" s="11" t="s">
        <v>187</v>
      </c>
      <c r="E1" s="11" t="s">
        <v>3662</v>
      </c>
      <c r="F1" s="11" t="s">
        <v>12</v>
      </c>
      <c r="G1" s="11" t="s">
        <v>13</v>
      </c>
    </row>
    <row r="2" spans="1:7" x14ac:dyDescent="0.25">
      <c r="A2" s="216" t="s">
        <v>14</v>
      </c>
      <c r="B2" s="1" t="s">
        <v>15</v>
      </c>
      <c r="C2" s="1"/>
      <c r="D2" s="532"/>
      <c r="E2" s="532"/>
      <c r="F2" s="532"/>
      <c r="G2" s="532"/>
    </row>
    <row r="3" spans="1:7" x14ac:dyDescent="0.25">
      <c r="A3" s="216" t="s">
        <v>16</v>
      </c>
      <c r="B3" s="4" t="s">
        <v>3663</v>
      </c>
      <c r="C3" s="4"/>
      <c r="D3" s="532"/>
      <c r="E3" s="532"/>
      <c r="F3" s="532"/>
      <c r="G3" s="532"/>
    </row>
    <row r="4" spans="1:7" x14ac:dyDescent="0.25">
      <c r="A4" s="216" t="s">
        <v>18</v>
      </c>
      <c r="B4" s="1" t="s">
        <v>15</v>
      </c>
      <c r="C4" s="1"/>
      <c r="D4" s="532" t="s">
        <v>15</v>
      </c>
      <c r="E4" s="532" t="s">
        <v>15</v>
      </c>
      <c r="F4" s="532" t="s">
        <v>15</v>
      </c>
      <c r="G4" s="532" t="s">
        <v>15</v>
      </c>
    </row>
    <row r="5" spans="1:7" x14ac:dyDescent="0.25">
      <c r="A5" s="216" t="s">
        <v>19</v>
      </c>
      <c r="B5" s="3" t="s">
        <v>3664</v>
      </c>
      <c r="C5" s="3"/>
      <c r="D5" s="532"/>
      <c r="E5" s="532"/>
      <c r="F5" s="532"/>
      <c r="G5" s="532"/>
    </row>
    <row r="6" spans="1:7" x14ac:dyDescent="0.25">
      <c r="A6" s="216" t="s">
        <v>21</v>
      </c>
      <c r="B6" s="1" t="s">
        <v>3665</v>
      </c>
      <c r="C6" s="1" t="s">
        <v>3666</v>
      </c>
      <c r="D6" s="532">
        <v>-12304849.470000003</v>
      </c>
      <c r="E6" s="532">
        <f>-'WP II-E-4 Adj 1'!C7</f>
        <v>14571976.399999999</v>
      </c>
      <c r="F6" s="532">
        <f>SUM(E6:E6)</f>
        <v>14571976.399999999</v>
      </c>
      <c r="G6" s="532">
        <f>D6+F6</f>
        <v>2267126.929999996</v>
      </c>
    </row>
    <row r="7" spans="1:7" x14ac:dyDescent="0.25">
      <c r="A7" s="216" t="s">
        <v>24</v>
      </c>
      <c r="B7" s="1" t="s">
        <v>15</v>
      </c>
      <c r="C7" s="1"/>
      <c r="D7" s="532" t="s">
        <v>15</v>
      </c>
      <c r="E7" s="532" t="s">
        <v>15</v>
      </c>
      <c r="F7" s="532" t="s">
        <v>15</v>
      </c>
      <c r="G7" s="532" t="s">
        <v>15</v>
      </c>
    </row>
    <row r="8" spans="1:7" x14ac:dyDescent="0.25">
      <c r="A8" s="216" t="s">
        <v>27</v>
      </c>
      <c r="B8" s="533"/>
      <c r="C8" s="533" t="s">
        <v>38</v>
      </c>
      <c r="D8" s="534">
        <f>SUM(D6:D7)</f>
        <v>-12304849.470000003</v>
      </c>
      <c r="E8" s="534">
        <f>SUM(E6:E7)</f>
        <v>14571976.399999999</v>
      </c>
      <c r="F8" s="534">
        <f>SUM(F6:F7)</f>
        <v>14571976.399999999</v>
      </c>
      <c r="G8" s="534">
        <f>SUM(G6:G7)</f>
        <v>2267126.929999996</v>
      </c>
    </row>
    <row r="11" spans="1:7" x14ac:dyDescent="0.25">
      <c r="B11" s="212" t="s">
        <v>168</v>
      </c>
      <c r="C11" s="213"/>
    </row>
    <row r="12" spans="1:7" x14ac:dyDescent="0.25">
      <c r="B12" s="110" t="s">
        <v>169</v>
      </c>
      <c r="C12" s="110" t="s">
        <v>2</v>
      </c>
    </row>
    <row r="13" spans="1:7" x14ac:dyDescent="0.25">
      <c r="B13" s="214" t="s">
        <v>3667</v>
      </c>
      <c r="C13" s="214" t="s">
        <v>3668</v>
      </c>
    </row>
    <row r="14" spans="1:7" x14ac:dyDescent="0.25">
      <c r="B14" s="214"/>
      <c r="C14" s="214"/>
    </row>
    <row r="15" spans="1:7" x14ac:dyDescent="0.25">
      <c r="B15" s="214"/>
      <c r="C15" s="214"/>
    </row>
    <row r="16" spans="1:7" x14ac:dyDescent="0.25">
      <c r="B16" s="214"/>
      <c r="C16" s="214"/>
    </row>
  </sheetData>
  <pageMargins left="1" right="1" top="1.25" bottom="0.75" header="0.3" footer="0.3"/>
  <pageSetup orientation="landscape" r:id="rId1"/>
  <headerFooter>
    <oddHeader>&amp;R&amp;"Times New Roman,Regular"&amp;8 WP II-E-4
Page &amp;P of &amp;N</oddHeader>
  </headerFooter>
  <customProperties>
    <customPr name="_pios_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B9187-D614-422C-BB30-F406ACFFBD94}">
  <sheetPr codeName="Sheet14"/>
  <dimension ref="A1:C13"/>
  <sheetViews>
    <sheetView zoomScaleNormal="100" workbookViewId="0"/>
  </sheetViews>
  <sheetFormatPr defaultColWidth="9.125" defaultRowHeight="10.9" x14ac:dyDescent="0.2"/>
  <cols>
    <col min="1" max="1" width="14.75" style="418" bestFit="1" customWidth="1"/>
    <col min="2" max="2" width="24.125" style="418" bestFit="1" customWidth="1"/>
    <col min="3" max="3" width="25.625" style="418" bestFit="1" customWidth="1"/>
    <col min="4" max="16384" width="9.125" style="418"/>
  </cols>
  <sheetData>
    <row r="1" spans="1:3" x14ac:dyDescent="0.2">
      <c r="A1" s="417" t="s">
        <v>3669</v>
      </c>
    </row>
    <row r="3" spans="1:3" x14ac:dyDescent="0.2">
      <c r="A3" s="419" t="s">
        <v>3670</v>
      </c>
      <c r="B3" s="419" t="s">
        <v>3671</v>
      </c>
      <c r="C3" s="419" t="s">
        <v>3672</v>
      </c>
    </row>
    <row r="4" spans="1:3" x14ac:dyDescent="0.2">
      <c r="A4" s="418" t="s">
        <v>3673</v>
      </c>
      <c r="B4" s="418" t="s">
        <v>3674</v>
      </c>
      <c r="C4" s="528">
        <v>446983.62</v>
      </c>
    </row>
    <row r="5" spans="1:3" x14ac:dyDescent="0.2">
      <c r="A5" s="418" t="s">
        <v>3675</v>
      </c>
      <c r="B5" s="418" t="s">
        <v>3676</v>
      </c>
      <c r="C5" s="528">
        <v>1291307.69</v>
      </c>
    </row>
    <row r="6" spans="1:3" x14ac:dyDescent="0.2">
      <c r="A6" s="418" t="s">
        <v>3677</v>
      </c>
      <c r="B6" s="418" t="s">
        <v>3678</v>
      </c>
      <c r="C6" s="528">
        <v>528835.62</v>
      </c>
    </row>
    <row r="7" spans="1:3" x14ac:dyDescent="0.2">
      <c r="A7" s="418" t="s">
        <v>3679</v>
      </c>
      <c r="B7" s="418" t="s">
        <v>3680</v>
      </c>
      <c r="C7" s="528">
        <v>-14571976.399999999</v>
      </c>
    </row>
    <row r="8" spans="1:3" ht="11.55" thickBot="1" x14ac:dyDescent="0.25">
      <c r="A8" s="420" t="s">
        <v>3681</v>
      </c>
      <c r="B8" s="420"/>
      <c r="C8" s="529">
        <v>-12304849.469999999</v>
      </c>
    </row>
    <row r="9" spans="1:3" ht="11.55" thickTop="1" x14ac:dyDescent="0.2">
      <c r="C9" s="530"/>
    </row>
    <row r="10" spans="1:3" x14ac:dyDescent="0.2">
      <c r="B10" s="418" t="s">
        <v>3682</v>
      </c>
      <c r="C10" s="530">
        <f>C7</f>
        <v>-14571976.399999999</v>
      </c>
    </row>
    <row r="11" spans="1:3" x14ac:dyDescent="0.2">
      <c r="C11" s="530"/>
    </row>
    <row r="12" spans="1:3" ht="11.55" thickBot="1" x14ac:dyDescent="0.25">
      <c r="B12" s="421" t="s">
        <v>3683</v>
      </c>
      <c r="C12" s="531">
        <f>C8-C10</f>
        <v>2267126.9299999997</v>
      </c>
    </row>
    <row r="13" spans="1:3" ht="11.55" thickTop="1" x14ac:dyDescent="0.2"/>
  </sheetData>
  <pageMargins left="0.7" right="0.7" top="0.75" bottom="0.75" header="0.3" footer="0.3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2A502-88C9-4DBA-8B57-5494EB6CBDAA}">
  <sheetPr codeName="Sheet15"/>
  <dimension ref="A1:U53"/>
  <sheetViews>
    <sheetView showGridLines="0" showZeros="0" zoomScaleNormal="100" workbookViewId="0"/>
  </sheetViews>
  <sheetFormatPr defaultRowHeight="14.3" x14ac:dyDescent="0.25"/>
  <cols>
    <col min="1" max="1" width="5.375" style="8" customWidth="1"/>
    <col min="2" max="2" width="14" customWidth="1"/>
    <col min="3" max="3" width="54.625" bestFit="1" customWidth="1"/>
    <col min="4" max="4" width="10.375" customWidth="1"/>
    <col min="5" max="6" width="13.25" customWidth="1"/>
    <col min="7" max="7" width="12.625" customWidth="1"/>
    <col min="8" max="8" width="13.625" customWidth="1"/>
    <col min="9" max="9" width="13.375" customWidth="1"/>
    <col min="10" max="11" width="13.125" customWidth="1"/>
    <col min="12" max="12" width="13.625" customWidth="1"/>
    <col min="13" max="13" width="14" customWidth="1"/>
    <col min="14" max="14" width="14.375" customWidth="1"/>
    <col min="15" max="15" width="14.75" customWidth="1"/>
    <col min="16" max="16" width="14.125" customWidth="1"/>
    <col min="17" max="17" width="14.25" customWidth="1"/>
    <col min="18" max="18" width="15" customWidth="1"/>
    <col min="19" max="19" width="12.875" customWidth="1"/>
    <col min="20" max="20" width="13.375" customWidth="1"/>
  </cols>
  <sheetData>
    <row r="1" spans="1:20" s="8" customFormat="1" ht="33.299999999999997" thickBot="1" x14ac:dyDescent="0.25">
      <c r="A1" s="11" t="s">
        <v>0</v>
      </c>
      <c r="B1" s="11" t="s">
        <v>3684</v>
      </c>
      <c r="C1" s="11" t="s">
        <v>2</v>
      </c>
      <c r="D1" s="11" t="s">
        <v>187</v>
      </c>
      <c r="E1" s="11" t="s">
        <v>3685</v>
      </c>
      <c r="F1" s="11" t="s">
        <v>3686</v>
      </c>
      <c r="G1" s="11" t="s">
        <v>3687</v>
      </c>
      <c r="H1" s="11" t="s">
        <v>3688</v>
      </c>
      <c r="I1" s="11" t="s">
        <v>3689</v>
      </c>
      <c r="J1" s="11" t="s">
        <v>3690</v>
      </c>
      <c r="K1" s="11" t="s">
        <v>3691</v>
      </c>
      <c r="L1" s="11" t="s">
        <v>3692</v>
      </c>
      <c r="M1" s="11" t="s">
        <v>3693</v>
      </c>
      <c r="N1" s="11" t="s">
        <v>3694</v>
      </c>
      <c r="O1" s="11" t="s">
        <v>3695</v>
      </c>
      <c r="P1" s="11" t="s">
        <v>3696</v>
      </c>
      <c r="Q1" s="11" t="s">
        <v>3697</v>
      </c>
      <c r="R1" s="11" t="s">
        <v>3698</v>
      </c>
      <c r="S1" s="11" t="s">
        <v>12</v>
      </c>
      <c r="T1" s="11" t="s">
        <v>13</v>
      </c>
    </row>
    <row r="2" spans="1:20" x14ac:dyDescent="0.25">
      <c r="A2" s="216" t="s">
        <v>14</v>
      </c>
      <c r="B2" s="1" t="s">
        <v>3699</v>
      </c>
      <c r="C2" s="1" t="s">
        <v>3700</v>
      </c>
      <c r="D2" s="16">
        <f>'WP II-E-4.1.1'!$J2</f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  <c r="K2" s="16">
        <f>+'WP II-E-4.1.1'!P2</f>
        <v>1620921.0359999998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16">
        <f>SUM(E2:R2)</f>
        <v>1620921.0359999998</v>
      </c>
      <c r="T2" s="16">
        <f>D2+S2</f>
        <v>1620921.0359999998</v>
      </c>
    </row>
    <row r="3" spans="1:20" x14ac:dyDescent="0.25">
      <c r="A3" s="216" t="s">
        <v>16</v>
      </c>
      <c r="B3" s="1" t="s">
        <v>3699</v>
      </c>
      <c r="C3" s="1" t="s">
        <v>3701</v>
      </c>
      <c r="D3" s="16">
        <f>'WP II-E-4.1.1'!$J3</f>
        <v>102258</v>
      </c>
      <c r="E3" s="16">
        <v>0</v>
      </c>
      <c r="F3" s="16">
        <v>0</v>
      </c>
      <c r="G3" s="16">
        <v>0</v>
      </c>
      <c r="H3" s="16">
        <v>0</v>
      </c>
      <c r="I3" s="16">
        <v>0</v>
      </c>
      <c r="J3" s="16">
        <f>+'WP II-E-4.1.1'!P3</f>
        <v>-75443.69</v>
      </c>
      <c r="K3" s="16">
        <v>0</v>
      </c>
      <c r="L3" s="16">
        <v>0</v>
      </c>
      <c r="M3" s="16">
        <v>0</v>
      </c>
      <c r="N3" s="16">
        <v>0</v>
      </c>
      <c r="O3" s="16">
        <v>0</v>
      </c>
      <c r="P3" s="16">
        <v>0</v>
      </c>
      <c r="Q3" s="16">
        <v>0</v>
      </c>
      <c r="R3" s="16">
        <v>0</v>
      </c>
      <c r="S3" s="16">
        <f t="shared" ref="S3:S17" si="0">SUM(E3:R3)</f>
        <v>-75443.69</v>
      </c>
      <c r="T3" s="16">
        <f t="shared" ref="T3:T17" si="1">D3+S3</f>
        <v>26814.309999999998</v>
      </c>
    </row>
    <row r="4" spans="1:20" x14ac:dyDescent="0.25">
      <c r="A4" s="216" t="s">
        <v>18</v>
      </c>
      <c r="B4" s="1" t="s">
        <v>3699</v>
      </c>
      <c r="C4" s="1" t="s">
        <v>3702</v>
      </c>
      <c r="D4" s="16">
        <f>'WP II-E-4.1.1'!$J4</f>
        <v>231820.79999999999</v>
      </c>
      <c r="E4" s="16">
        <f>+'WP II-E-4.1.1'!P4</f>
        <v>-171032.234</v>
      </c>
      <c r="F4" s="16">
        <v>0</v>
      </c>
      <c r="G4" s="16">
        <v>0</v>
      </c>
      <c r="H4" s="16">
        <v>0</v>
      </c>
      <c r="I4" s="16">
        <v>0</v>
      </c>
      <c r="J4" s="16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f t="shared" si="0"/>
        <v>-171032.234</v>
      </c>
      <c r="T4" s="16">
        <f t="shared" si="1"/>
        <v>60788.565999999992</v>
      </c>
    </row>
    <row r="5" spans="1:20" x14ac:dyDescent="0.25">
      <c r="A5" s="216" t="s">
        <v>19</v>
      </c>
      <c r="B5" s="1" t="s">
        <v>3699</v>
      </c>
      <c r="C5" s="1" t="s">
        <v>3703</v>
      </c>
      <c r="D5" s="16">
        <f>'WP II-E-4.1.1'!$J5</f>
        <v>12881228.640000001</v>
      </c>
      <c r="E5" s="16">
        <v>0</v>
      </c>
      <c r="F5" s="16">
        <f>+'WP II-E-4.1.1'!P5</f>
        <v>-9044988.9102238417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f t="shared" si="0"/>
        <v>-9044988.9102238417</v>
      </c>
      <c r="T5" s="16">
        <f t="shared" si="1"/>
        <v>3836239.7297761589</v>
      </c>
    </row>
    <row r="6" spans="1:20" x14ac:dyDescent="0.25">
      <c r="A6" s="216" t="s">
        <v>21</v>
      </c>
      <c r="B6" s="1" t="s">
        <v>3699</v>
      </c>
      <c r="C6" s="1" t="s">
        <v>3704</v>
      </c>
      <c r="D6" s="16">
        <f>'WP II-E-4.1.1'!$J6</f>
        <v>0</v>
      </c>
      <c r="E6" s="16">
        <v>0</v>
      </c>
      <c r="F6" s="16">
        <f>+'WP II-E-4.1.1'!P6</f>
        <v>3751451.4850956202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f t="shared" si="0"/>
        <v>3751451.4850956202</v>
      </c>
      <c r="T6" s="16">
        <f t="shared" si="1"/>
        <v>3751451.4850956202</v>
      </c>
    </row>
    <row r="7" spans="1:20" x14ac:dyDescent="0.25">
      <c r="A7" s="216" t="s">
        <v>24</v>
      </c>
      <c r="B7" s="1" t="s">
        <v>3699</v>
      </c>
      <c r="C7" s="1" t="s">
        <v>3705</v>
      </c>
      <c r="D7" s="16">
        <f>'WP II-E-4.1.1'!$J7</f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f>+'WP II-E-4.1.1'!P7</f>
        <v>9009186.9360000007</v>
      </c>
      <c r="P7" s="16">
        <v>0</v>
      </c>
      <c r="Q7" s="16">
        <v>0</v>
      </c>
      <c r="R7" s="16">
        <v>0</v>
      </c>
      <c r="S7" s="16">
        <f t="shared" si="0"/>
        <v>9009186.9360000007</v>
      </c>
      <c r="T7" s="16">
        <f t="shared" si="1"/>
        <v>9009186.9360000007</v>
      </c>
    </row>
    <row r="8" spans="1:20" x14ac:dyDescent="0.25">
      <c r="A8" s="216" t="s">
        <v>27</v>
      </c>
      <c r="B8" s="1" t="s">
        <v>3699</v>
      </c>
      <c r="C8" s="1" t="s">
        <v>3706</v>
      </c>
      <c r="D8" s="16">
        <f>'WP II-E-4.1.1'!$J8</f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f>+'WP II-E-4.1.1'!P8</f>
        <v>10105453.362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f t="shared" si="0"/>
        <v>10105453.362</v>
      </c>
      <c r="T8" s="16">
        <f t="shared" si="1"/>
        <v>10105453.362</v>
      </c>
    </row>
    <row r="9" spans="1:20" x14ac:dyDescent="0.25">
      <c r="A9" s="216" t="s">
        <v>30</v>
      </c>
      <c r="B9" s="1" t="s">
        <v>3699</v>
      </c>
      <c r="C9" s="1" t="s">
        <v>3707</v>
      </c>
      <c r="D9" s="16">
        <f>'WP II-E-4.1.1'!$J9</f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>+'WP II-E-4.1.1'!P9</f>
        <v>596969.66399999999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f t="shared" si="0"/>
        <v>596969.66399999999</v>
      </c>
      <c r="T9" s="16">
        <f t="shared" si="1"/>
        <v>596969.66399999999</v>
      </c>
    </row>
    <row r="10" spans="1:20" x14ac:dyDescent="0.25">
      <c r="A10" s="216" t="s">
        <v>33</v>
      </c>
      <c r="B10" s="1" t="s">
        <v>3699</v>
      </c>
      <c r="C10" s="1" t="s">
        <v>3708</v>
      </c>
      <c r="D10" s="16">
        <f>'WP II-E-4.1.1'!$J10</f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f>+'WP II-E-4.1.1'!P10</f>
        <v>1263121.0799999998</v>
      </c>
      <c r="Q10" s="16">
        <v>0</v>
      </c>
      <c r="R10" s="16">
        <v>0</v>
      </c>
      <c r="S10" s="16">
        <f t="shared" si="0"/>
        <v>1263121.0799999998</v>
      </c>
      <c r="T10" s="16">
        <f t="shared" si="1"/>
        <v>1263121.0799999998</v>
      </c>
    </row>
    <row r="11" spans="1:20" x14ac:dyDescent="0.25">
      <c r="A11" s="216" t="s">
        <v>36</v>
      </c>
      <c r="B11" s="1" t="s">
        <v>3699</v>
      </c>
      <c r="C11" s="1" t="s">
        <v>3709</v>
      </c>
      <c r="D11" s="16">
        <f>'WP II-E-4.1.1'!$J11</f>
        <v>0</v>
      </c>
      <c r="E11" s="16">
        <v>0</v>
      </c>
      <c r="F11" s="16">
        <v>0</v>
      </c>
      <c r="G11" s="16">
        <v>0</v>
      </c>
      <c r="H11" s="16">
        <v>0</v>
      </c>
      <c r="I11" s="16">
        <f>+'WP II-E-4.1.1'!P11</f>
        <v>1079196.8799999994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f t="shared" si="0"/>
        <v>1079196.8799999994</v>
      </c>
      <c r="T11" s="16">
        <f t="shared" si="1"/>
        <v>1079196.8799999994</v>
      </c>
    </row>
    <row r="12" spans="1:20" x14ac:dyDescent="0.25">
      <c r="A12" s="216" t="s">
        <v>37</v>
      </c>
      <c r="B12" s="1" t="s">
        <v>3699</v>
      </c>
      <c r="C12" s="1" t="s">
        <v>3710</v>
      </c>
      <c r="D12" s="16">
        <f>'WP II-E-4.1.1'!$J12</f>
        <v>1387826.4</v>
      </c>
      <c r="E12" s="16">
        <v>0</v>
      </c>
      <c r="F12" s="16">
        <v>0</v>
      </c>
      <c r="G12" s="16">
        <v>0</v>
      </c>
      <c r="H12" s="16">
        <v>0</v>
      </c>
      <c r="I12" s="16">
        <f>+'WP II-E-4.1.1'!P12</f>
        <v>-1023907.4779999999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f t="shared" si="0"/>
        <v>-1023907.4779999999</v>
      </c>
      <c r="T12" s="16">
        <f t="shared" si="1"/>
        <v>363918.92200000002</v>
      </c>
    </row>
    <row r="13" spans="1:20" x14ac:dyDescent="0.25">
      <c r="A13" s="216" t="s">
        <v>39</v>
      </c>
      <c r="B13" s="1" t="s">
        <v>3699</v>
      </c>
      <c r="C13" s="1" t="s">
        <v>3711</v>
      </c>
      <c r="D13" s="16">
        <f>'WP II-E-4.1.1'!$J13</f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f>+'WP II-E-4.1.1'!P13</f>
        <v>3462652.0239999951</v>
      </c>
      <c r="O13" s="16">
        <v>0</v>
      </c>
      <c r="P13" s="16">
        <v>0</v>
      </c>
      <c r="Q13" s="16">
        <v>0</v>
      </c>
      <c r="R13" s="16">
        <v>0</v>
      </c>
      <c r="S13" s="16">
        <f t="shared" si="0"/>
        <v>3462652.0239999951</v>
      </c>
      <c r="T13" s="16">
        <f t="shared" si="1"/>
        <v>3462652.0239999951</v>
      </c>
    </row>
    <row r="14" spans="1:20" x14ac:dyDescent="0.25">
      <c r="A14" s="216" t="s">
        <v>40</v>
      </c>
      <c r="B14" s="1" t="s">
        <v>3712</v>
      </c>
      <c r="C14" s="1" t="s">
        <v>3713</v>
      </c>
      <c r="D14" s="16">
        <f>'WP II-E-4.1.1'!$J14</f>
        <v>0</v>
      </c>
      <c r="E14" s="16">
        <v>0</v>
      </c>
      <c r="F14" s="16">
        <v>0</v>
      </c>
      <c r="G14" s="16">
        <f>+'WP II-E-4.1.1'!P14</f>
        <v>-119035.66018150235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f t="shared" si="0"/>
        <v>-119035.66018150235</v>
      </c>
      <c r="T14" s="16">
        <f t="shared" si="1"/>
        <v>-119035.66018150235</v>
      </c>
    </row>
    <row r="15" spans="1:20" x14ac:dyDescent="0.25">
      <c r="A15" s="216" t="s">
        <v>42</v>
      </c>
      <c r="B15" s="1" t="s">
        <v>3712</v>
      </c>
      <c r="C15" s="1" t="s">
        <v>3714</v>
      </c>
      <c r="D15" s="16">
        <f>'WP II-E-4.1.1'!$J15</f>
        <v>-806174.76</v>
      </c>
      <c r="E15" s="16">
        <v>0</v>
      </c>
      <c r="F15" s="16">
        <v>0</v>
      </c>
      <c r="G15" s="16">
        <f>+'WP II-E-4.1.1'!P15</f>
        <v>594777.78200000001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f t="shared" si="0"/>
        <v>594777.78200000001</v>
      </c>
      <c r="T15" s="16">
        <f t="shared" si="1"/>
        <v>-211396.978</v>
      </c>
    </row>
    <row r="16" spans="1:20" x14ac:dyDescent="0.25">
      <c r="A16" s="216" t="s">
        <v>45</v>
      </c>
      <c r="B16" s="1" t="s">
        <v>3712</v>
      </c>
      <c r="C16" s="1" t="s">
        <v>3715</v>
      </c>
      <c r="D16" s="16">
        <f>'WP II-E-4.1.1'!$J16</f>
        <v>0</v>
      </c>
      <c r="E16" s="16">
        <v>0</v>
      </c>
      <c r="F16" s="16">
        <v>0</v>
      </c>
      <c r="G16" s="16">
        <v>0</v>
      </c>
      <c r="H16" s="16">
        <f>+'WP II-E-4.1.1'!P16</f>
        <v>-10832107.959999999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f t="shared" si="0"/>
        <v>-10832107.959999999</v>
      </c>
      <c r="T16" s="16">
        <f t="shared" si="1"/>
        <v>-10832107.959999999</v>
      </c>
    </row>
    <row r="17" spans="1:21" x14ac:dyDescent="0.25">
      <c r="A17" s="216" t="s">
        <v>48</v>
      </c>
      <c r="B17" s="1" t="s">
        <v>3712</v>
      </c>
      <c r="C17" s="1" t="s">
        <v>3716</v>
      </c>
      <c r="D17" s="16">
        <f>'WP II-E-4.1.1'!$J17</f>
        <v>-12128425.199999999</v>
      </c>
      <c r="E17" s="16">
        <v>0</v>
      </c>
      <c r="F17" s="16">
        <v>0</v>
      </c>
      <c r="G17" s="16">
        <v>0</v>
      </c>
      <c r="H17" s="16">
        <f>+'WP II-E-4.1.1'!P17</f>
        <v>8948082.5920000002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f t="shared" si="0"/>
        <v>8948082.5920000002</v>
      </c>
      <c r="T17" s="16">
        <f t="shared" si="1"/>
        <v>-3180342.6079999991</v>
      </c>
    </row>
    <row r="18" spans="1:21" x14ac:dyDescent="0.25">
      <c r="A18" s="216" t="s">
        <v>51</v>
      </c>
      <c r="B18" s="1">
        <v>4073</v>
      </c>
      <c r="C18" s="1" t="s">
        <v>3717</v>
      </c>
      <c r="D18" s="16">
        <f>'WP II-E-4.1.1'!$J$18</f>
        <v>56741072.049999997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>
        <f>-1*D18</f>
        <v>-56741072.049999997</v>
      </c>
      <c r="R18" s="16"/>
      <c r="S18" s="16">
        <f t="shared" ref="S18" si="2">SUM(E18:R18)</f>
        <v>-56741072.049999997</v>
      </c>
      <c r="T18" s="16">
        <f t="shared" ref="T18" si="3">D18+S18</f>
        <v>0</v>
      </c>
    </row>
    <row r="19" spans="1:21" ht="14.95" thickBot="1" x14ac:dyDescent="0.3">
      <c r="A19" s="216" t="s">
        <v>54</v>
      </c>
      <c r="B19" s="1" t="s">
        <v>15</v>
      </c>
      <c r="C19" s="3"/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7" t="s">
        <v>15</v>
      </c>
      <c r="L19" s="7" t="s">
        <v>15</v>
      </c>
      <c r="M19" s="7" t="s">
        <v>15</v>
      </c>
      <c r="N19" s="7" t="s">
        <v>15</v>
      </c>
      <c r="O19" s="7" t="s">
        <v>15</v>
      </c>
      <c r="P19" s="7" t="s">
        <v>15</v>
      </c>
      <c r="Q19" s="7" t="s">
        <v>15</v>
      </c>
      <c r="R19" s="7" t="s">
        <v>15</v>
      </c>
      <c r="S19" s="7" t="s">
        <v>15</v>
      </c>
      <c r="T19" s="16"/>
    </row>
    <row r="20" spans="1:21" ht="14.95" thickBot="1" x14ac:dyDescent="0.3">
      <c r="A20" s="216" t="s">
        <v>57</v>
      </c>
      <c r="B20" s="407"/>
      <c r="C20" s="6" t="s">
        <v>3718</v>
      </c>
      <c r="D20" s="17">
        <f t="shared" ref="D20:T20" si="4">SUM(D2:D19)</f>
        <v>58409605.93</v>
      </c>
      <c r="E20" s="17">
        <f t="shared" si="4"/>
        <v>-171032.234</v>
      </c>
      <c r="F20" s="17">
        <f t="shared" si="4"/>
        <v>-5293537.4251282215</v>
      </c>
      <c r="G20" s="17">
        <f t="shared" si="4"/>
        <v>475742.12181849766</v>
      </c>
      <c r="H20" s="17">
        <f t="shared" si="4"/>
        <v>-1884025.3679999989</v>
      </c>
      <c r="I20" s="17">
        <f t="shared" si="4"/>
        <v>55289.401999999536</v>
      </c>
      <c r="J20" s="17">
        <f t="shared" si="4"/>
        <v>-75443.69</v>
      </c>
      <c r="K20" s="17">
        <f t="shared" si="4"/>
        <v>1620921.0359999998</v>
      </c>
      <c r="L20" s="17">
        <f t="shared" si="4"/>
        <v>596969.66399999999</v>
      </c>
      <c r="M20" s="17">
        <f t="shared" si="4"/>
        <v>10105453.362</v>
      </c>
      <c r="N20" s="17">
        <f t="shared" si="4"/>
        <v>3462652.0239999951</v>
      </c>
      <c r="O20" s="17">
        <f t="shared" si="4"/>
        <v>9009186.9360000007</v>
      </c>
      <c r="P20" s="17">
        <f t="shared" si="4"/>
        <v>1263121.0799999998</v>
      </c>
      <c r="Q20" s="17">
        <f t="shared" si="4"/>
        <v>-56741072.049999997</v>
      </c>
      <c r="R20" s="17">
        <f t="shared" si="4"/>
        <v>0</v>
      </c>
      <c r="S20" s="534">
        <f t="shared" si="4"/>
        <v>-37575775.141309723</v>
      </c>
      <c r="T20" s="534">
        <f t="shared" si="4"/>
        <v>20833830.788690273</v>
      </c>
    </row>
    <row r="21" spans="1:21" ht="14.95" thickTop="1" x14ac:dyDescent="0.25">
      <c r="A21" s="216" t="s">
        <v>60</v>
      </c>
      <c r="B21" s="1" t="s">
        <v>15</v>
      </c>
      <c r="C21" s="3"/>
      <c r="D21" s="7" t="s">
        <v>15</v>
      </c>
      <c r="E21" s="7" t="s">
        <v>15</v>
      </c>
      <c r="F21" s="7" t="s">
        <v>15</v>
      </c>
      <c r="G21" s="7" t="s">
        <v>15</v>
      </c>
      <c r="H21" s="7" t="s">
        <v>15</v>
      </c>
      <c r="I21" s="7" t="s">
        <v>15</v>
      </c>
      <c r="J21" s="7" t="s">
        <v>15</v>
      </c>
      <c r="K21" s="7" t="s">
        <v>15</v>
      </c>
      <c r="L21" s="7" t="s">
        <v>15</v>
      </c>
      <c r="M21" s="7" t="s">
        <v>15</v>
      </c>
      <c r="N21" s="7" t="s">
        <v>15</v>
      </c>
      <c r="O21" s="7" t="s">
        <v>15</v>
      </c>
      <c r="P21" s="7" t="s">
        <v>15</v>
      </c>
      <c r="Q21" s="7" t="s">
        <v>15</v>
      </c>
      <c r="R21" s="7" t="s">
        <v>15</v>
      </c>
      <c r="S21" s="7" t="s">
        <v>15</v>
      </c>
      <c r="T21" s="7" t="s">
        <v>15</v>
      </c>
    </row>
    <row r="22" spans="1:21" x14ac:dyDescent="0.25">
      <c r="A22" s="216" t="s">
        <v>63</v>
      </c>
      <c r="B22" s="1">
        <v>9040</v>
      </c>
      <c r="C22" s="1" t="s">
        <v>3719</v>
      </c>
      <c r="D22" s="16">
        <f>'WP II-E-4.1.1'!$J22</f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f>+'WP II-E-4.1.1'!P22</f>
        <v>1578674.0500000003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f t="shared" ref="S22" si="5">SUM(E22:R22)</f>
        <v>1578674.0500000003</v>
      </c>
      <c r="T22" s="16">
        <f t="shared" ref="T22" si="6">D22+S22</f>
        <v>1578674.0500000003</v>
      </c>
      <c r="U22" s="10"/>
    </row>
    <row r="23" spans="1:21" x14ac:dyDescent="0.25">
      <c r="A23" s="216" t="s">
        <v>66</v>
      </c>
      <c r="B23" s="1"/>
      <c r="C23" s="1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0"/>
    </row>
    <row r="24" spans="1:21" ht="14.95" thickBot="1" x14ac:dyDescent="0.3">
      <c r="A24" s="216" t="s">
        <v>69</v>
      </c>
      <c r="B24" s="1" t="s">
        <v>15</v>
      </c>
      <c r="C24" s="3"/>
      <c r="D24" s="7" t="s">
        <v>15</v>
      </c>
      <c r="E24" s="7" t="s">
        <v>15</v>
      </c>
      <c r="F24" s="7" t="s">
        <v>15</v>
      </c>
      <c r="G24" s="7" t="s">
        <v>15</v>
      </c>
      <c r="H24" s="7" t="s">
        <v>15</v>
      </c>
      <c r="I24" s="7" t="s">
        <v>15</v>
      </c>
      <c r="J24" s="7" t="s">
        <v>15</v>
      </c>
      <c r="K24" s="7" t="s">
        <v>15</v>
      </c>
      <c r="L24" s="7" t="s">
        <v>15</v>
      </c>
      <c r="M24" s="7" t="s">
        <v>15</v>
      </c>
      <c r="N24" s="7" t="s">
        <v>15</v>
      </c>
      <c r="O24" s="7" t="s">
        <v>15</v>
      </c>
      <c r="P24" s="7" t="s">
        <v>15</v>
      </c>
      <c r="Q24" s="7" t="s">
        <v>15</v>
      </c>
      <c r="R24" s="7" t="s">
        <v>15</v>
      </c>
      <c r="S24" s="7" t="s">
        <v>15</v>
      </c>
      <c r="T24" s="7" t="s">
        <v>15</v>
      </c>
    </row>
    <row r="25" spans="1:21" ht="14.95" thickBot="1" x14ac:dyDescent="0.3">
      <c r="A25" s="216" t="s">
        <v>72</v>
      </c>
      <c r="B25" s="407"/>
      <c r="C25" s="6" t="s">
        <v>3720</v>
      </c>
      <c r="D25" s="17">
        <f t="shared" ref="D25:T25" si="7">SUM(D21:D24)</f>
        <v>0</v>
      </c>
      <c r="E25" s="17">
        <f t="shared" si="7"/>
        <v>0</v>
      </c>
      <c r="F25" s="17">
        <f t="shared" si="7"/>
        <v>0</v>
      </c>
      <c r="G25" s="17">
        <f t="shared" si="7"/>
        <v>0</v>
      </c>
      <c r="H25" s="17">
        <f t="shared" si="7"/>
        <v>0</v>
      </c>
      <c r="I25" s="17">
        <f t="shared" si="7"/>
        <v>0</v>
      </c>
      <c r="J25" s="17">
        <f t="shared" si="7"/>
        <v>1578674.0500000003</v>
      </c>
      <c r="K25" s="17">
        <f t="shared" si="7"/>
        <v>0</v>
      </c>
      <c r="L25" s="17">
        <f t="shared" si="7"/>
        <v>0</v>
      </c>
      <c r="M25" s="17">
        <f t="shared" si="7"/>
        <v>0</v>
      </c>
      <c r="N25" s="17">
        <f t="shared" si="7"/>
        <v>0</v>
      </c>
      <c r="O25" s="17">
        <f t="shared" si="7"/>
        <v>0</v>
      </c>
      <c r="P25" s="17">
        <f t="shared" si="7"/>
        <v>0</v>
      </c>
      <c r="Q25" s="17">
        <f t="shared" si="7"/>
        <v>0</v>
      </c>
      <c r="R25" s="17">
        <f t="shared" si="7"/>
        <v>0</v>
      </c>
      <c r="S25" s="17">
        <f t="shared" si="7"/>
        <v>1578674.0500000003</v>
      </c>
      <c r="T25" s="5">
        <f t="shared" si="7"/>
        <v>1578674.0500000003</v>
      </c>
    </row>
    <row r="26" spans="1:21" ht="14.95" thickTop="1" x14ac:dyDescent="0.25">
      <c r="A26" s="216" t="s">
        <v>73</v>
      </c>
      <c r="B26" s="1" t="s">
        <v>15</v>
      </c>
      <c r="C26" s="3"/>
      <c r="D26" s="7" t="s">
        <v>15</v>
      </c>
      <c r="E26" s="7" t="s">
        <v>15</v>
      </c>
      <c r="F26" s="7" t="s">
        <v>15</v>
      </c>
      <c r="G26" s="7" t="s">
        <v>15</v>
      </c>
      <c r="H26" s="7" t="s">
        <v>15</v>
      </c>
      <c r="I26" s="7" t="s">
        <v>15</v>
      </c>
      <c r="J26" s="7" t="s">
        <v>15</v>
      </c>
      <c r="K26" s="7" t="s">
        <v>15</v>
      </c>
      <c r="L26" s="7" t="s">
        <v>15</v>
      </c>
      <c r="M26" s="7" t="s">
        <v>15</v>
      </c>
      <c r="N26" s="7" t="s">
        <v>15</v>
      </c>
      <c r="O26" s="7" t="s">
        <v>15</v>
      </c>
      <c r="P26" s="7" t="s">
        <v>15</v>
      </c>
      <c r="Q26" s="7" t="s">
        <v>15</v>
      </c>
      <c r="R26" s="7" t="s">
        <v>15</v>
      </c>
      <c r="S26" s="7" t="s">
        <v>15</v>
      </c>
      <c r="T26" s="7" t="s">
        <v>15</v>
      </c>
    </row>
    <row r="27" spans="1:21" x14ac:dyDescent="0.25">
      <c r="A27" s="216" t="s">
        <v>74</v>
      </c>
      <c r="B27" s="1" t="s">
        <v>3721</v>
      </c>
      <c r="C27" s="1" t="s">
        <v>3722</v>
      </c>
      <c r="D27" s="16">
        <f>+'WP II-E-4.1.1'!J27</f>
        <v>51860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f>'WP II-E-4.1.1'!P27</f>
        <v>-51860</v>
      </c>
      <c r="S27" s="16">
        <f t="shared" ref="S27:S31" si="8">SUM(E27:R27)</f>
        <v>-51860</v>
      </c>
      <c r="T27" s="16">
        <f t="shared" ref="T27:T31" si="9">D27+S27</f>
        <v>0</v>
      </c>
    </row>
    <row r="28" spans="1:21" x14ac:dyDescent="0.25">
      <c r="A28" s="216" t="s">
        <v>75</v>
      </c>
      <c r="B28" s="1" t="s">
        <v>3721</v>
      </c>
      <c r="C28" s="1" t="s">
        <v>3723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f>'WP II-E-4.1.1'!P28</f>
        <v>0</v>
      </c>
      <c r="S28" s="16">
        <f t="shared" si="8"/>
        <v>0</v>
      </c>
      <c r="T28" s="16">
        <f t="shared" si="9"/>
        <v>0</v>
      </c>
    </row>
    <row r="29" spans="1:21" x14ac:dyDescent="0.25">
      <c r="A29" s="216" t="s">
        <v>77</v>
      </c>
      <c r="B29" s="1" t="s">
        <v>3721</v>
      </c>
      <c r="C29" s="1" t="s">
        <v>3724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f>'WP II-E-4.1.1'!P29</f>
        <v>0</v>
      </c>
      <c r="S29" s="16">
        <f t="shared" si="8"/>
        <v>0</v>
      </c>
      <c r="T29" s="16">
        <f t="shared" si="9"/>
        <v>0</v>
      </c>
    </row>
    <row r="30" spans="1:21" x14ac:dyDescent="0.25">
      <c r="A30" s="216" t="s">
        <v>78</v>
      </c>
      <c r="B30" s="1" t="s">
        <v>3721</v>
      </c>
      <c r="C30" s="1" t="s">
        <v>3725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f>'WP II-E-4.1.1'!P30</f>
        <v>0</v>
      </c>
      <c r="S30" s="16">
        <f t="shared" si="8"/>
        <v>0</v>
      </c>
      <c r="T30" s="16">
        <f t="shared" si="9"/>
        <v>0</v>
      </c>
    </row>
    <row r="31" spans="1:21" x14ac:dyDescent="0.25">
      <c r="A31" s="216" t="s">
        <v>81</v>
      </c>
      <c r="B31" s="1" t="s">
        <v>3721</v>
      </c>
      <c r="C31" s="1" t="s">
        <v>3726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f>+'WP II-E-4.1.1'!P32</f>
        <v>0</v>
      </c>
      <c r="S31" s="16">
        <f t="shared" si="8"/>
        <v>0</v>
      </c>
      <c r="T31" s="16">
        <f t="shared" si="9"/>
        <v>0</v>
      </c>
    </row>
    <row r="32" spans="1:21" ht="14.95" thickBot="1" x14ac:dyDescent="0.3">
      <c r="A32" s="216" t="s">
        <v>84</v>
      </c>
      <c r="B32" s="1">
        <v>9280</v>
      </c>
      <c r="C32" s="1" t="s">
        <v>3727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f>+'WP II-E-4.1.1'!P33</f>
        <v>0</v>
      </c>
      <c r="S32" s="16">
        <f t="shared" ref="S32" si="10">SUM(E32:R32)</f>
        <v>0</v>
      </c>
      <c r="T32" s="16">
        <f t="shared" ref="T32" si="11">D32+S32</f>
        <v>0</v>
      </c>
    </row>
    <row r="33" spans="1:20" ht="14.95" thickBot="1" x14ac:dyDescent="0.3">
      <c r="A33" s="216" t="s">
        <v>86</v>
      </c>
      <c r="B33" s="407"/>
      <c r="C33" s="6" t="s">
        <v>3728</v>
      </c>
      <c r="D33" s="17">
        <f>SUM(D26:D32)</f>
        <v>51860</v>
      </c>
      <c r="E33" s="17">
        <f t="shared" ref="E33:T33" si="12">SUM(E26:E32)</f>
        <v>0</v>
      </c>
      <c r="F33" s="17">
        <f t="shared" si="12"/>
        <v>0</v>
      </c>
      <c r="G33" s="17">
        <f t="shared" si="12"/>
        <v>0</v>
      </c>
      <c r="H33" s="17">
        <f t="shared" si="12"/>
        <v>0</v>
      </c>
      <c r="I33" s="17">
        <f t="shared" si="12"/>
        <v>0</v>
      </c>
      <c r="J33" s="17">
        <f t="shared" si="12"/>
        <v>0</v>
      </c>
      <c r="K33" s="17">
        <f t="shared" si="12"/>
        <v>0</v>
      </c>
      <c r="L33" s="17">
        <f t="shared" si="12"/>
        <v>0</v>
      </c>
      <c r="M33" s="17">
        <f t="shared" si="12"/>
        <v>0</v>
      </c>
      <c r="N33" s="17">
        <f t="shared" si="12"/>
        <v>0</v>
      </c>
      <c r="O33" s="17">
        <f t="shared" si="12"/>
        <v>0</v>
      </c>
      <c r="P33" s="17">
        <f t="shared" si="12"/>
        <v>0</v>
      </c>
      <c r="Q33" s="17">
        <f t="shared" si="12"/>
        <v>0</v>
      </c>
      <c r="R33" s="17">
        <f t="shared" si="12"/>
        <v>-51860</v>
      </c>
      <c r="S33" s="17">
        <f t="shared" si="12"/>
        <v>-51860</v>
      </c>
      <c r="T33" s="5">
        <f t="shared" si="12"/>
        <v>0</v>
      </c>
    </row>
    <row r="34" spans="1:20" ht="15.65" thickTop="1" thickBot="1" x14ac:dyDescent="0.3">
      <c r="A34" s="216" t="s">
        <v>89</v>
      </c>
      <c r="B34" s="1" t="s">
        <v>15</v>
      </c>
      <c r="C34" s="3"/>
      <c r="D34" s="7" t="s">
        <v>15</v>
      </c>
      <c r="E34" s="7" t="s">
        <v>15</v>
      </c>
      <c r="F34" s="7" t="s">
        <v>15</v>
      </c>
      <c r="G34" s="7" t="s">
        <v>15</v>
      </c>
      <c r="H34" s="7" t="s">
        <v>15</v>
      </c>
      <c r="I34" s="7" t="s">
        <v>15</v>
      </c>
      <c r="J34" s="7" t="s">
        <v>15</v>
      </c>
      <c r="K34" s="7" t="s">
        <v>15</v>
      </c>
      <c r="L34" s="7" t="s">
        <v>15</v>
      </c>
      <c r="M34" s="7" t="s">
        <v>15</v>
      </c>
      <c r="N34" s="7" t="s">
        <v>15</v>
      </c>
      <c r="O34" s="7" t="s">
        <v>15</v>
      </c>
      <c r="P34" s="7" t="s">
        <v>15</v>
      </c>
      <c r="Q34" s="7" t="s">
        <v>15</v>
      </c>
      <c r="R34" s="7" t="s">
        <v>15</v>
      </c>
      <c r="S34" s="7" t="s">
        <v>15</v>
      </c>
      <c r="T34" s="7" t="s">
        <v>15</v>
      </c>
    </row>
    <row r="35" spans="1:20" ht="14.95" thickBot="1" x14ac:dyDescent="0.3">
      <c r="A35" s="216" t="s">
        <v>91</v>
      </c>
      <c r="B35" s="407" t="s">
        <v>330</v>
      </c>
      <c r="C35" s="6"/>
      <c r="D35" s="17">
        <f t="shared" ref="D35:T35" si="13">D20+D25+D33</f>
        <v>58461465.93</v>
      </c>
      <c r="E35" s="17">
        <f t="shared" si="13"/>
        <v>-171032.234</v>
      </c>
      <c r="F35" s="17">
        <f t="shared" si="13"/>
        <v>-5293537.4251282215</v>
      </c>
      <c r="G35" s="17">
        <f t="shared" si="13"/>
        <v>475742.12181849766</v>
      </c>
      <c r="H35" s="17">
        <f t="shared" si="13"/>
        <v>-1884025.3679999989</v>
      </c>
      <c r="I35" s="17">
        <f t="shared" si="13"/>
        <v>55289.401999999536</v>
      </c>
      <c r="J35" s="17">
        <f t="shared" si="13"/>
        <v>1503230.3600000003</v>
      </c>
      <c r="K35" s="17">
        <f t="shared" si="13"/>
        <v>1620921.0359999998</v>
      </c>
      <c r="L35" s="17">
        <f t="shared" si="13"/>
        <v>596969.66399999999</v>
      </c>
      <c r="M35" s="17">
        <f t="shared" si="13"/>
        <v>10105453.362</v>
      </c>
      <c r="N35" s="17">
        <f t="shared" si="13"/>
        <v>3462652.0239999951</v>
      </c>
      <c r="O35" s="17">
        <f t="shared" si="13"/>
        <v>9009186.9360000007</v>
      </c>
      <c r="P35" s="17">
        <f t="shared" si="13"/>
        <v>1263121.0799999998</v>
      </c>
      <c r="Q35" s="17">
        <f t="shared" si="13"/>
        <v>-56741072.049999997</v>
      </c>
      <c r="R35" s="17">
        <f t="shared" si="13"/>
        <v>-51860</v>
      </c>
      <c r="S35" s="17">
        <f t="shared" si="13"/>
        <v>-36048961.091309726</v>
      </c>
      <c r="T35" s="17">
        <f t="shared" si="13"/>
        <v>22412504.838690273</v>
      </c>
    </row>
    <row r="37" spans="1:20" x14ac:dyDescent="0.25">
      <c r="B37" s="212" t="s">
        <v>168</v>
      </c>
      <c r="C37" s="213"/>
    </row>
    <row r="38" spans="1:20" x14ac:dyDescent="0.25">
      <c r="B38" s="110" t="s">
        <v>169</v>
      </c>
      <c r="C38" s="110" t="s">
        <v>2</v>
      </c>
    </row>
    <row r="39" spans="1:20" x14ac:dyDescent="0.25">
      <c r="B39" s="413" t="s">
        <v>3729</v>
      </c>
      <c r="C39" s="213" t="s">
        <v>3730</v>
      </c>
    </row>
    <row r="40" spans="1:20" x14ac:dyDescent="0.25">
      <c r="B40" s="413" t="s">
        <v>3731</v>
      </c>
      <c r="C40" s="213" t="s">
        <v>3732</v>
      </c>
    </row>
    <row r="41" spans="1:20" x14ac:dyDescent="0.25">
      <c r="B41" s="413" t="s">
        <v>3733</v>
      </c>
      <c r="C41" s="213" t="s">
        <v>3734</v>
      </c>
    </row>
    <row r="42" spans="1:20" x14ac:dyDescent="0.25">
      <c r="B42" s="413" t="s">
        <v>3735</v>
      </c>
      <c r="C42" s="213" t="s">
        <v>3736</v>
      </c>
    </row>
    <row r="43" spans="1:20" x14ac:dyDescent="0.25">
      <c r="B43" s="413" t="s">
        <v>3737</v>
      </c>
      <c r="C43" s="213" t="s">
        <v>3738</v>
      </c>
    </row>
    <row r="44" spans="1:20" x14ac:dyDescent="0.25">
      <c r="B44" s="413" t="s">
        <v>3739</v>
      </c>
      <c r="C44" s="213" t="s">
        <v>3740</v>
      </c>
    </row>
    <row r="45" spans="1:20" x14ac:dyDescent="0.25">
      <c r="B45" s="413" t="s">
        <v>3741</v>
      </c>
      <c r="C45" s="213" t="s">
        <v>3742</v>
      </c>
    </row>
    <row r="46" spans="1:20" x14ac:dyDescent="0.25">
      <c r="B46" s="413" t="s">
        <v>3743</v>
      </c>
      <c r="C46" s="213" t="s">
        <v>3744</v>
      </c>
    </row>
    <row r="47" spans="1:20" x14ac:dyDescent="0.25">
      <c r="B47" s="413" t="s">
        <v>3745</v>
      </c>
      <c r="C47" s="213" t="s">
        <v>3746</v>
      </c>
    </row>
    <row r="48" spans="1:20" x14ac:dyDescent="0.25">
      <c r="B48" s="413" t="s">
        <v>3747</v>
      </c>
      <c r="C48" s="213" t="s">
        <v>3748</v>
      </c>
    </row>
    <row r="49" spans="2:3" x14ac:dyDescent="0.25">
      <c r="B49" s="413" t="s">
        <v>3749</v>
      </c>
      <c r="C49" s="213" t="s">
        <v>3750</v>
      </c>
    </row>
    <row r="50" spans="2:3" x14ac:dyDescent="0.25">
      <c r="B50" s="413" t="s">
        <v>3751</v>
      </c>
      <c r="C50" s="213" t="s">
        <v>3752</v>
      </c>
    </row>
    <row r="51" spans="2:3" x14ac:dyDescent="0.25">
      <c r="B51" s="413" t="s">
        <v>3753</v>
      </c>
      <c r="C51" s="213" t="s">
        <v>3754</v>
      </c>
    </row>
    <row r="52" spans="2:3" x14ac:dyDescent="0.25">
      <c r="B52" s="413" t="s">
        <v>3755</v>
      </c>
      <c r="C52" s="213" t="s">
        <v>3756</v>
      </c>
    </row>
    <row r="53" spans="2:3" x14ac:dyDescent="0.25">
      <c r="C53" s="213"/>
    </row>
  </sheetData>
  <pageMargins left="1" right="1" top="1.25" bottom="0.75" header="0.3" footer="0.3"/>
  <pageSetup scale="55" fitToHeight="2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6"/>
  <dimension ref="A1:L46"/>
  <sheetViews>
    <sheetView showGridLines="0" showZeros="0" zoomScaleNormal="100" workbookViewId="0"/>
  </sheetViews>
  <sheetFormatPr defaultRowHeight="14.3" x14ac:dyDescent="0.25"/>
  <cols>
    <col min="1" max="1" width="5.375" style="8" customWidth="1"/>
    <col min="2" max="2" width="14" style="8" customWidth="1"/>
    <col min="3" max="3" width="39" customWidth="1"/>
    <col min="4" max="4" width="11.75" customWidth="1"/>
    <col min="5" max="5" width="15" customWidth="1"/>
    <col min="6" max="6" width="14.125" customWidth="1"/>
    <col min="7" max="7" width="13.875" customWidth="1"/>
    <col min="8" max="8" width="14.875" customWidth="1"/>
    <col min="9" max="9" width="14.125" customWidth="1"/>
    <col min="10" max="10" width="14.875" customWidth="1"/>
    <col min="11" max="12" width="11.75" customWidth="1"/>
  </cols>
  <sheetData>
    <row r="1" spans="1:12" s="8" customFormat="1" ht="32.6" x14ac:dyDescent="0.2">
      <c r="A1" s="11" t="s">
        <v>0</v>
      </c>
      <c r="B1" s="11" t="s">
        <v>3684</v>
      </c>
      <c r="C1" s="11" t="s">
        <v>2</v>
      </c>
      <c r="D1" s="11" t="s">
        <v>3757</v>
      </c>
      <c r="E1" s="11" t="s">
        <v>3758</v>
      </c>
      <c r="F1" s="11" t="s">
        <v>3759</v>
      </c>
      <c r="G1" s="11" t="s">
        <v>3760</v>
      </c>
      <c r="H1" s="11" t="s">
        <v>3761</v>
      </c>
      <c r="I1" s="11" t="s">
        <v>3762</v>
      </c>
      <c r="J1" s="11" t="s">
        <v>3763</v>
      </c>
      <c r="K1" s="11" t="s">
        <v>12</v>
      </c>
      <c r="L1" s="11" t="s">
        <v>3764</v>
      </c>
    </row>
    <row r="2" spans="1:12" x14ac:dyDescent="0.25">
      <c r="A2" s="216" t="s">
        <v>14</v>
      </c>
      <c r="B2" s="1" t="s">
        <v>3699</v>
      </c>
      <c r="C2" s="1" t="s">
        <v>3700</v>
      </c>
      <c r="D2" s="16">
        <f>+'[2]WP II-B-12'!$S$10</f>
        <v>8104605.1799999997</v>
      </c>
      <c r="E2" s="16">
        <v>0</v>
      </c>
      <c r="F2" s="16">
        <v>0</v>
      </c>
      <c r="G2" s="16">
        <v>0</v>
      </c>
      <c r="H2" s="16">
        <v>0</v>
      </c>
      <c r="I2" s="16">
        <v>0</v>
      </c>
      <c r="J2" s="16">
        <v>0</v>
      </c>
      <c r="K2" s="16">
        <f>SUM(E2:J2)</f>
        <v>0</v>
      </c>
      <c r="L2" s="16">
        <f>D2+K2</f>
        <v>8104605.1799999997</v>
      </c>
    </row>
    <row r="3" spans="1:12" x14ac:dyDescent="0.25">
      <c r="A3" s="216" t="s">
        <v>16</v>
      </c>
      <c r="B3" s="1" t="s">
        <v>3699</v>
      </c>
      <c r="C3" s="1" t="s">
        <v>3765</v>
      </c>
      <c r="D3" s="16">
        <v>511289.95</v>
      </c>
      <c r="E3" s="16">
        <v>0</v>
      </c>
      <c r="F3" s="16">
        <v>0</v>
      </c>
      <c r="G3" s="16">
        <v>0</v>
      </c>
      <c r="H3" s="16">
        <v>0</v>
      </c>
      <c r="I3" s="16">
        <v>0</v>
      </c>
      <c r="J3" s="16">
        <v>0</v>
      </c>
      <c r="K3" s="16">
        <f t="shared" ref="K3:K17" si="0">SUM(E3:J3)</f>
        <v>0</v>
      </c>
      <c r="L3" s="16">
        <f t="shared" ref="L3:L17" si="1">D3+K3</f>
        <v>511289.95</v>
      </c>
    </row>
    <row r="4" spans="1:12" x14ac:dyDescent="0.25">
      <c r="A4" s="216" t="s">
        <v>18</v>
      </c>
      <c r="B4" s="1" t="s">
        <v>3699</v>
      </c>
      <c r="C4" s="1" t="s">
        <v>3766</v>
      </c>
      <c r="D4" s="16">
        <v>1159104</v>
      </c>
      <c r="E4" s="16">
        <v>0</v>
      </c>
      <c r="F4" s="16">
        <v>0</v>
      </c>
      <c r="G4" s="16">
        <v>0</v>
      </c>
      <c r="H4" s="16">
        <v>0</v>
      </c>
      <c r="I4" s="16">
        <v>0</v>
      </c>
      <c r="J4" s="16">
        <v>0</v>
      </c>
      <c r="K4" s="16">
        <f t="shared" si="0"/>
        <v>0</v>
      </c>
      <c r="L4" s="16">
        <f t="shared" si="1"/>
        <v>1159104</v>
      </c>
    </row>
    <row r="5" spans="1:12" x14ac:dyDescent="0.25">
      <c r="A5" s="216" t="s">
        <v>19</v>
      </c>
      <c r="B5" s="1" t="s">
        <v>3699</v>
      </c>
      <c r="C5" s="1" t="s">
        <v>3767</v>
      </c>
      <c r="D5" s="16">
        <v>64406143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f>+'WP II-E-4.1a.11'!G34</f>
        <v>8742496.4957318623</v>
      </c>
      <c r="K5" s="16">
        <f t="shared" si="0"/>
        <v>8742496.4957318623</v>
      </c>
      <c r="L5" s="16">
        <f t="shared" si="1"/>
        <v>73148639.49573186</v>
      </c>
    </row>
    <row r="6" spans="1:12" x14ac:dyDescent="0.25">
      <c r="A6" s="216" t="s">
        <v>21</v>
      </c>
      <c r="B6" s="1" t="s">
        <v>3699</v>
      </c>
      <c r="C6" s="1" t="s">
        <v>3704</v>
      </c>
      <c r="D6" s="16">
        <f>'WP II-E-4.1a.1'!$D$98</f>
        <v>9609600.6640000008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f>+'WP II-E-4.1a.11'!G38</f>
        <v>9147656.7614780981</v>
      </c>
      <c r="K6" s="16">
        <f t="shared" si="0"/>
        <v>9147656.7614780981</v>
      </c>
      <c r="L6" s="16">
        <f t="shared" si="1"/>
        <v>18757257.425478101</v>
      </c>
    </row>
    <row r="7" spans="1:12" x14ac:dyDescent="0.25">
      <c r="A7" s="216" t="s">
        <v>24</v>
      </c>
      <c r="B7" s="1" t="s">
        <v>3699</v>
      </c>
      <c r="C7" s="1" t="s">
        <v>3705</v>
      </c>
      <c r="D7" s="16">
        <f>+'[2]WP II-B-12'!$S$21</f>
        <v>45045934.68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f t="shared" si="0"/>
        <v>0</v>
      </c>
      <c r="L7" s="16">
        <f t="shared" si="1"/>
        <v>45045934.68</v>
      </c>
    </row>
    <row r="8" spans="1:12" x14ac:dyDescent="0.25">
      <c r="A8" s="216" t="s">
        <v>27</v>
      </c>
      <c r="B8" s="1" t="s">
        <v>3699</v>
      </c>
      <c r="C8" s="1" t="s">
        <v>3706</v>
      </c>
      <c r="D8" s="16">
        <f>+'[2]WP II-B-12'!$S$19</f>
        <v>50527266.810000002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f t="shared" si="0"/>
        <v>0</v>
      </c>
      <c r="L8" s="16">
        <f t="shared" si="1"/>
        <v>50527266.810000002</v>
      </c>
    </row>
    <row r="9" spans="1:12" x14ac:dyDescent="0.25">
      <c r="A9" s="216" t="s">
        <v>30</v>
      </c>
      <c r="B9" s="1" t="s">
        <v>3699</v>
      </c>
      <c r="C9" s="1" t="s">
        <v>3707</v>
      </c>
      <c r="D9" s="16">
        <f>+'[2]WP II-B-12'!$S$15</f>
        <v>2984848.32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f t="shared" si="0"/>
        <v>0</v>
      </c>
      <c r="L9" s="16">
        <f t="shared" si="1"/>
        <v>2984848.32</v>
      </c>
    </row>
    <row r="10" spans="1:12" x14ac:dyDescent="0.25">
      <c r="A10" s="216" t="s">
        <v>33</v>
      </c>
      <c r="B10" s="1" t="s">
        <v>3699</v>
      </c>
      <c r="C10" s="1" t="s">
        <v>3708</v>
      </c>
      <c r="D10" s="16">
        <f>+'[2]WP II-B-12'!$S$16</f>
        <v>6315605.3999999994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f t="shared" si="0"/>
        <v>0</v>
      </c>
      <c r="L10" s="16">
        <f t="shared" si="1"/>
        <v>6315605.3999999994</v>
      </c>
    </row>
    <row r="11" spans="1:12" x14ac:dyDescent="0.25">
      <c r="A11" s="216" t="s">
        <v>36</v>
      </c>
      <c r="B11" s="1" t="s">
        <v>3699</v>
      </c>
      <c r="C11" s="1" t="s">
        <v>3709</v>
      </c>
      <c r="D11" s="16">
        <f>'WP II-E-4.1a.3'!$E$40</f>
        <v>5395984.3999999966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f t="shared" si="0"/>
        <v>0</v>
      </c>
      <c r="L11" s="16">
        <f t="shared" si="1"/>
        <v>5395984.3999999966</v>
      </c>
    </row>
    <row r="12" spans="1:12" x14ac:dyDescent="0.25">
      <c r="A12" s="216" t="s">
        <v>37</v>
      </c>
      <c r="B12" s="1" t="s">
        <v>3699</v>
      </c>
      <c r="C12" s="1" t="s">
        <v>3768</v>
      </c>
      <c r="D12" s="16">
        <v>6939132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f t="shared" si="0"/>
        <v>0</v>
      </c>
      <c r="L12" s="16">
        <f t="shared" si="1"/>
        <v>6939132</v>
      </c>
    </row>
    <row r="13" spans="1:12" x14ac:dyDescent="0.25">
      <c r="A13" s="216" t="s">
        <v>39</v>
      </c>
      <c r="B13" s="1" t="s">
        <v>3699</v>
      </c>
      <c r="C13" s="1" t="s">
        <v>3711</v>
      </c>
      <c r="D13" s="16">
        <f>'WP II-E-4.1a.7'!$C$55</f>
        <v>17313260.119999975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 t="shared" si="0"/>
        <v>0</v>
      </c>
      <c r="L13" s="16">
        <f t="shared" si="1"/>
        <v>17313260.119999975</v>
      </c>
    </row>
    <row r="14" spans="1:12" x14ac:dyDescent="0.25">
      <c r="A14" s="216" t="s">
        <v>40</v>
      </c>
      <c r="B14" s="1" t="s">
        <v>3712</v>
      </c>
      <c r="C14" s="1" t="s">
        <v>3713</v>
      </c>
      <c r="D14" s="16">
        <f>'WP II-E-4.1a.2'!$J$157</f>
        <v>-595178.30090751173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si="0"/>
        <v>0</v>
      </c>
      <c r="L14" s="16">
        <f t="shared" si="1"/>
        <v>-595178.30090751173</v>
      </c>
    </row>
    <row r="15" spans="1:12" x14ac:dyDescent="0.25">
      <c r="A15" s="216" t="s">
        <v>42</v>
      </c>
      <c r="B15" s="1" t="s">
        <v>3712</v>
      </c>
      <c r="C15" s="1" t="s">
        <v>3714</v>
      </c>
      <c r="D15" s="16">
        <v>-4030874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1"/>
        <v>-4030874</v>
      </c>
    </row>
    <row r="16" spans="1:12" x14ac:dyDescent="0.25">
      <c r="A16" s="216" t="s">
        <v>45</v>
      </c>
      <c r="B16" s="1" t="s">
        <v>3712</v>
      </c>
      <c r="C16" s="1" t="s">
        <v>3715</v>
      </c>
      <c r="D16" s="16">
        <f>+'[2]WP II-B-14'!$F$16</f>
        <v>-54160539.799999997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1"/>
        <v>-54160539.799999997</v>
      </c>
    </row>
    <row r="17" spans="1:12" x14ac:dyDescent="0.25">
      <c r="A17" s="216" t="s">
        <v>48</v>
      </c>
      <c r="B17" s="1" t="s">
        <v>3712</v>
      </c>
      <c r="C17" s="1" t="s">
        <v>3769</v>
      </c>
      <c r="D17" s="16">
        <v>-60642126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1"/>
        <v>-60642126</v>
      </c>
    </row>
    <row r="18" spans="1:12" x14ac:dyDescent="0.25">
      <c r="A18" s="216" t="s">
        <v>51</v>
      </c>
      <c r="B18" s="1"/>
      <c r="C18" s="1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216" t="s">
        <v>54</v>
      </c>
      <c r="B19" s="1" t="s">
        <v>15</v>
      </c>
      <c r="C19" s="543"/>
      <c r="D19" s="16" t="s">
        <v>15</v>
      </c>
      <c r="E19" s="16" t="s">
        <v>15</v>
      </c>
      <c r="F19" s="16" t="s">
        <v>15</v>
      </c>
      <c r="G19" s="16" t="s">
        <v>15</v>
      </c>
      <c r="H19" s="16" t="s">
        <v>15</v>
      </c>
      <c r="I19" s="16"/>
      <c r="J19" s="16"/>
      <c r="K19" s="16" t="s">
        <v>15</v>
      </c>
      <c r="L19" s="16" t="s">
        <v>15</v>
      </c>
    </row>
    <row r="20" spans="1:12" x14ac:dyDescent="0.25">
      <c r="A20" s="216" t="s">
        <v>57</v>
      </c>
      <c r="B20" s="407" t="s">
        <v>38</v>
      </c>
      <c r="C20" s="407"/>
      <c r="D20" s="554">
        <f t="shared" ref="D20:L20" si="2">SUM(D2:D19)</f>
        <v>98884056.423092484</v>
      </c>
      <c r="E20" s="554">
        <f t="shared" si="2"/>
        <v>0</v>
      </c>
      <c r="F20" s="554">
        <f t="shared" si="2"/>
        <v>0</v>
      </c>
      <c r="G20" s="554">
        <f t="shared" si="2"/>
        <v>0</v>
      </c>
      <c r="H20" s="554">
        <f t="shared" si="2"/>
        <v>0</v>
      </c>
      <c r="I20" s="554">
        <f t="shared" si="2"/>
        <v>0</v>
      </c>
      <c r="J20" s="554">
        <f t="shared" si="2"/>
        <v>17890153.25720996</v>
      </c>
      <c r="K20" s="554">
        <f t="shared" si="2"/>
        <v>17890153.25720996</v>
      </c>
      <c r="L20" s="554">
        <f t="shared" si="2"/>
        <v>116774209.68030244</v>
      </c>
    </row>
    <row r="21" spans="1:12" x14ac:dyDescent="0.25">
      <c r="A21" s="216" t="s">
        <v>60</v>
      </c>
      <c r="B21" s="1" t="s">
        <v>15</v>
      </c>
      <c r="C21" s="543"/>
      <c r="D21" s="7" t="s">
        <v>15</v>
      </c>
      <c r="E21" s="7" t="s">
        <v>15</v>
      </c>
      <c r="F21" s="7" t="s">
        <v>15</v>
      </c>
      <c r="G21" s="7" t="s">
        <v>15</v>
      </c>
      <c r="H21" s="7" t="s">
        <v>15</v>
      </c>
      <c r="I21" s="7"/>
      <c r="J21" s="7"/>
      <c r="K21" s="7" t="s">
        <v>15</v>
      </c>
      <c r="L21" s="7" t="s">
        <v>15</v>
      </c>
    </row>
    <row r="22" spans="1:12" x14ac:dyDescent="0.25">
      <c r="A22" s="216" t="s">
        <v>63</v>
      </c>
      <c r="B22" s="1">
        <v>9040</v>
      </c>
      <c r="C22" s="1" t="s">
        <v>3719</v>
      </c>
      <c r="D22" s="16">
        <f>'WP II-E-4.1a.9'!$G$10</f>
        <v>7893370.2500000009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f>SUM(E22:J22)</f>
        <v>0</v>
      </c>
      <c r="L22" s="16">
        <f t="shared" ref="L22" si="3">D22+K22</f>
        <v>7893370.2500000009</v>
      </c>
    </row>
    <row r="23" spans="1:12" x14ac:dyDescent="0.25">
      <c r="A23" s="216" t="s">
        <v>66</v>
      </c>
      <c r="B23" s="1"/>
      <c r="C23" s="1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216" t="s">
        <v>69</v>
      </c>
      <c r="B24" s="1" t="s">
        <v>15</v>
      </c>
      <c r="C24" s="543"/>
      <c r="D24" s="7" t="s">
        <v>15</v>
      </c>
      <c r="E24" s="7" t="s">
        <v>15</v>
      </c>
      <c r="F24" s="7" t="s">
        <v>15</v>
      </c>
      <c r="G24" s="7" t="s">
        <v>15</v>
      </c>
      <c r="H24" s="7" t="s">
        <v>15</v>
      </c>
      <c r="I24" s="7"/>
      <c r="J24" s="7"/>
      <c r="K24" s="7" t="s">
        <v>15</v>
      </c>
      <c r="L24" s="7" t="s">
        <v>15</v>
      </c>
    </row>
    <row r="25" spans="1:12" x14ac:dyDescent="0.25">
      <c r="A25" s="216" t="s">
        <v>72</v>
      </c>
      <c r="B25" s="407" t="s">
        <v>38</v>
      </c>
      <c r="C25" s="407"/>
      <c r="D25" s="554">
        <f t="shared" ref="D25:L25" si="4">SUM(D21:D24)</f>
        <v>7893370.2500000009</v>
      </c>
      <c r="E25" s="554">
        <f t="shared" si="4"/>
        <v>0</v>
      </c>
      <c r="F25" s="554">
        <f t="shared" si="4"/>
        <v>0</v>
      </c>
      <c r="G25" s="554">
        <f t="shared" si="4"/>
        <v>0</v>
      </c>
      <c r="H25" s="554">
        <f t="shared" si="4"/>
        <v>0</v>
      </c>
      <c r="I25" s="554">
        <f t="shared" si="4"/>
        <v>0</v>
      </c>
      <c r="J25" s="554">
        <f t="shared" si="4"/>
        <v>0</v>
      </c>
      <c r="K25" s="554">
        <f t="shared" si="4"/>
        <v>0</v>
      </c>
      <c r="L25" s="554">
        <f t="shared" si="4"/>
        <v>7893370.2500000009</v>
      </c>
    </row>
    <row r="26" spans="1:12" x14ac:dyDescent="0.25">
      <c r="A26" s="216" t="s">
        <v>73</v>
      </c>
      <c r="B26" s="1" t="s">
        <v>15</v>
      </c>
      <c r="C26" s="543"/>
      <c r="D26" s="7" t="s">
        <v>15</v>
      </c>
      <c r="E26" s="7" t="s">
        <v>15</v>
      </c>
      <c r="F26" s="7" t="s">
        <v>15</v>
      </c>
      <c r="G26" s="7" t="s">
        <v>15</v>
      </c>
      <c r="H26" s="7" t="s">
        <v>15</v>
      </c>
      <c r="I26" s="7"/>
      <c r="J26" s="7"/>
      <c r="K26" s="7" t="s">
        <v>15</v>
      </c>
      <c r="L26" s="7" t="s">
        <v>15</v>
      </c>
    </row>
    <row r="27" spans="1:12" x14ac:dyDescent="0.25">
      <c r="A27" s="216" t="s">
        <v>74</v>
      </c>
      <c r="B27" s="1" t="s">
        <v>3721</v>
      </c>
      <c r="C27" s="1" t="s">
        <v>3722</v>
      </c>
      <c r="D27" s="16">
        <v>51860</v>
      </c>
      <c r="E27" s="16">
        <v>0</v>
      </c>
      <c r="F27" s="16">
        <v>0</v>
      </c>
      <c r="G27" s="16">
        <v>0</v>
      </c>
      <c r="H27" s="16">
        <f>-'WP II-E-4.1.1'!J27</f>
        <v>-51860</v>
      </c>
      <c r="I27" s="16">
        <v>0</v>
      </c>
      <c r="J27" s="16">
        <v>0</v>
      </c>
      <c r="K27" s="16">
        <f>SUM(E27:J27)</f>
        <v>-51860</v>
      </c>
      <c r="L27" s="16">
        <f t="shared" ref="L27:L32" si="5">D27+K27</f>
        <v>0</v>
      </c>
    </row>
    <row r="28" spans="1:12" x14ac:dyDescent="0.25">
      <c r="A28" s="216" t="s">
        <v>75</v>
      </c>
      <c r="B28" s="1" t="s">
        <v>3721</v>
      </c>
      <c r="C28" s="1" t="s">
        <v>3723</v>
      </c>
      <c r="D28" s="16">
        <f>'WP II-E-4.1a.4'!$B$36</f>
        <v>1269016.48</v>
      </c>
      <c r="E28" s="16">
        <v>0</v>
      </c>
      <c r="F28" s="16">
        <v>0</v>
      </c>
      <c r="G28" s="16">
        <f>+'WP II-E-4.1a Adj 3'!F3</f>
        <v>-77821.95</v>
      </c>
      <c r="H28" s="16">
        <v>0</v>
      </c>
      <c r="I28" s="16">
        <f>-G28-D28</f>
        <v>-1191194.53</v>
      </c>
      <c r="J28" s="16">
        <v>0</v>
      </c>
      <c r="K28" s="16">
        <f t="shared" ref="K28:K33" si="6">SUM(E28:J28)</f>
        <v>-1269016.48</v>
      </c>
      <c r="L28" s="16">
        <f t="shared" si="5"/>
        <v>0</v>
      </c>
    </row>
    <row r="29" spans="1:12" x14ac:dyDescent="0.25">
      <c r="A29" s="216" t="s">
        <v>77</v>
      </c>
      <c r="B29" s="1" t="s">
        <v>3721</v>
      </c>
      <c r="C29" s="1" t="s">
        <v>3724</v>
      </c>
      <c r="D29" s="16">
        <f>'WP II-E-4.1a.4'!$E$14</f>
        <v>241239.31</v>
      </c>
      <c r="E29" s="16">
        <v>0</v>
      </c>
      <c r="F29" s="16">
        <v>0</v>
      </c>
      <c r="G29" s="16">
        <f>+'WP II-E-4.1a Adj 3'!F4</f>
        <v>69579.69</v>
      </c>
      <c r="H29" s="16">
        <v>0</v>
      </c>
      <c r="I29" s="16">
        <f>-G29-D29</f>
        <v>-310819</v>
      </c>
      <c r="J29" s="16">
        <v>0</v>
      </c>
      <c r="K29" s="16">
        <f t="shared" si="6"/>
        <v>-241239.31</v>
      </c>
      <c r="L29" s="16">
        <f t="shared" si="5"/>
        <v>0</v>
      </c>
    </row>
    <row r="30" spans="1:12" x14ac:dyDescent="0.25">
      <c r="A30" s="216" t="s">
        <v>78</v>
      </c>
      <c r="B30" s="1" t="s">
        <v>3721</v>
      </c>
      <c r="C30" s="1" t="s">
        <v>3725</v>
      </c>
      <c r="D30" s="16">
        <f>'WP II-E-4.1a.4'!$N$10</f>
        <v>71156.06</v>
      </c>
      <c r="E30" s="16">
        <v>0</v>
      </c>
      <c r="F30" s="16">
        <f>-1*D30</f>
        <v>-71156.06</v>
      </c>
      <c r="G30" s="16">
        <v>0</v>
      </c>
      <c r="H30" s="16">
        <v>0</v>
      </c>
      <c r="I30" s="16">
        <f>-F30-D30</f>
        <v>0</v>
      </c>
      <c r="J30" s="16">
        <v>0</v>
      </c>
      <c r="K30" s="16">
        <f t="shared" si="6"/>
        <v>-71156.06</v>
      </c>
      <c r="L30" s="16">
        <f t="shared" si="5"/>
        <v>0</v>
      </c>
    </row>
    <row r="31" spans="1:12" x14ac:dyDescent="0.25">
      <c r="A31" s="216" t="s">
        <v>81</v>
      </c>
      <c r="B31" s="1" t="s">
        <v>3721</v>
      </c>
      <c r="C31" s="1" t="s">
        <v>3770</v>
      </c>
      <c r="D31" s="16">
        <f>'WP II-E-4.1a.4'!$K$10</f>
        <v>5534</v>
      </c>
      <c r="E31" s="16">
        <f>-1*D31</f>
        <v>-5534</v>
      </c>
      <c r="F31" s="16">
        <v>0</v>
      </c>
      <c r="G31" s="16">
        <v>0</v>
      </c>
      <c r="H31" s="16">
        <v>0</v>
      </c>
      <c r="I31" s="16">
        <f>-E31-D31</f>
        <v>0</v>
      </c>
      <c r="J31" s="16">
        <v>0</v>
      </c>
      <c r="K31" s="16">
        <f t="shared" si="6"/>
        <v>-5534</v>
      </c>
      <c r="L31" s="16">
        <f t="shared" si="5"/>
        <v>0</v>
      </c>
    </row>
    <row r="32" spans="1:12" x14ac:dyDescent="0.25">
      <c r="A32" s="216" t="s">
        <v>84</v>
      </c>
      <c r="B32" s="1" t="s">
        <v>3721</v>
      </c>
      <c r="C32" s="1" t="s">
        <v>3726</v>
      </c>
      <c r="D32" s="16">
        <v>271622</v>
      </c>
      <c r="E32" s="16">
        <v>0</v>
      </c>
      <c r="F32" s="16">
        <v>0</v>
      </c>
      <c r="G32" s="16">
        <f>+'WP II-E-4.1a Adj 3'!F5</f>
        <v>7020.12</v>
      </c>
      <c r="H32" s="16">
        <v>0</v>
      </c>
      <c r="I32" s="16">
        <f>-G32-D32</f>
        <v>-278642.12</v>
      </c>
      <c r="J32" s="16">
        <v>0</v>
      </c>
      <c r="K32" s="16">
        <f t="shared" si="6"/>
        <v>-271622</v>
      </c>
      <c r="L32" s="16">
        <f t="shared" si="5"/>
        <v>0</v>
      </c>
    </row>
    <row r="33" spans="1:12" x14ac:dyDescent="0.25">
      <c r="A33" s="216" t="s">
        <v>86</v>
      </c>
      <c r="B33" s="1">
        <v>9280</v>
      </c>
      <c r="C33" s="1" t="s">
        <v>3771</v>
      </c>
      <c r="D33" s="16">
        <f>+'WP II-E-4.5'!D17</f>
        <v>888209.00798880006</v>
      </c>
      <c r="E33" s="7" t="s">
        <v>15</v>
      </c>
      <c r="F33" s="7" t="s">
        <v>15</v>
      </c>
      <c r="G33" s="16">
        <f>+'WP II-E-4.1a Adj 3'!E14+'WP II-E-4.1a Adj 3'!F14</f>
        <v>6358399.7999999998</v>
      </c>
      <c r="H33" s="7" t="s">
        <v>15</v>
      </c>
      <c r="I33" s="16">
        <f>-G33-D33</f>
        <v>-7246608.8079888001</v>
      </c>
      <c r="J33" s="16">
        <v>0</v>
      </c>
      <c r="K33" s="16">
        <f t="shared" si="6"/>
        <v>-888209.00798880029</v>
      </c>
      <c r="L33" s="16">
        <f t="shared" ref="L33" si="7">D33+K33</f>
        <v>0</v>
      </c>
    </row>
    <row r="34" spans="1:12" x14ac:dyDescent="0.25">
      <c r="A34" s="216" t="s">
        <v>89</v>
      </c>
      <c r="B34" s="407" t="s">
        <v>38</v>
      </c>
      <c r="C34" s="407"/>
      <c r="D34" s="554">
        <f t="shared" ref="D34:L34" si="8">SUM(D26:D33)</f>
        <v>2798636.8579887999</v>
      </c>
      <c r="E34" s="554">
        <f t="shared" si="8"/>
        <v>-5534</v>
      </c>
      <c r="F34" s="554">
        <f t="shared" si="8"/>
        <v>-71156.06</v>
      </c>
      <c r="G34" s="554">
        <f t="shared" si="8"/>
        <v>6357177.6600000001</v>
      </c>
      <c r="H34" s="554">
        <f t="shared" si="8"/>
        <v>-51860</v>
      </c>
      <c r="I34" s="554">
        <f t="shared" si="8"/>
        <v>-9027264.4579888005</v>
      </c>
      <c r="J34" s="554">
        <f t="shared" si="8"/>
        <v>0</v>
      </c>
      <c r="K34" s="554">
        <f t="shared" si="8"/>
        <v>-2798636.8579888004</v>
      </c>
      <c r="L34" s="554">
        <f t="shared" si="8"/>
        <v>0</v>
      </c>
    </row>
    <row r="35" spans="1:12" x14ac:dyDescent="0.25">
      <c r="A35" s="216" t="s">
        <v>91</v>
      </c>
      <c r="B35" s="1" t="s">
        <v>15</v>
      </c>
      <c r="C35" s="543"/>
      <c r="D35" s="7" t="s">
        <v>15</v>
      </c>
      <c r="E35" s="7" t="s">
        <v>15</v>
      </c>
      <c r="F35" s="7" t="s">
        <v>15</v>
      </c>
      <c r="G35" s="7" t="s">
        <v>15</v>
      </c>
      <c r="H35" s="7" t="s">
        <v>15</v>
      </c>
      <c r="I35" s="7"/>
      <c r="J35" s="7"/>
      <c r="K35" s="7" t="s">
        <v>15</v>
      </c>
      <c r="L35" s="7" t="s">
        <v>15</v>
      </c>
    </row>
    <row r="36" spans="1:12" x14ac:dyDescent="0.25">
      <c r="A36" s="216" t="s">
        <v>94</v>
      </c>
      <c r="B36" s="407" t="s">
        <v>330</v>
      </c>
      <c r="C36" s="407"/>
      <c r="D36" s="554">
        <f t="shared" ref="D36:L36" si="9">D20+D25+D34</f>
        <v>109576063.53108129</v>
      </c>
      <c r="E36" s="554">
        <f t="shared" si="9"/>
        <v>-5534</v>
      </c>
      <c r="F36" s="554">
        <f t="shared" si="9"/>
        <v>-71156.06</v>
      </c>
      <c r="G36" s="554">
        <f t="shared" si="9"/>
        <v>6357177.6600000001</v>
      </c>
      <c r="H36" s="554">
        <f t="shared" si="9"/>
        <v>-51860</v>
      </c>
      <c r="I36" s="554">
        <f t="shared" si="9"/>
        <v>-9027264.4579888005</v>
      </c>
      <c r="J36" s="554">
        <f t="shared" si="9"/>
        <v>17890153.25720996</v>
      </c>
      <c r="K36" s="554">
        <f t="shared" si="9"/>
        <v>15091516.39922116</v>
      </c>
      <c r="L36" s="554">
        <f t="shared" si="9"/>
        <v>124667579.93030244</v>
      </c>
    </row>
    <row r="38" spans="1:12" x14ac:dyDescent="0.25">
      <c r="B38" s="14" t="s">
        <v>168</v>
      </c>
    </row>
    <row r="39" spans="1:12" x14ac:dyDescent="0.25">
      <c r="B39" s="15" t="s">
        <v>3772</v>
      </c>
      <c r="C39" s="15" t="s">
        <v>2</v>
      </c>
    </row>
    <row r="40" spans="1:12" x14ac:dyDescent="0.25">
      <c r="B40" s="12" t="s">
        <v>3773</v>
      </c>
      <c r="C40" s="13" t="s">
        <v>3774</v>
      </c>
    </row>
    <row r="41" spans="1:12" x14ac:dyDescent="0.25">
      <c r="B41" s="12" t="s">
        <v>3775</v>
      </c>
      <c r="C41" s="13" t="s">
        <v>3776</v>
      </c>
    </row>
    <row r="42" spans="1:12" x14ac:dyDescent="0.25">
      <c r="B42" s="12" t="s">
        <v>3777</v>
      </c>
      <c r="C42" s="13" t="s">
        <v>3778</v>
      </c>
    </row>
    <row r="43" spans="1:12" x14ac:dyDescent="0.25">
      <c r="B43" s="12" t="s">
        <v>3779</v>
      </c>
      <c r="C43" s="13" t="s">
        <v>3780</v>
      </c>
    </row>
    <row r="44" spans="1:12" x14ac:dyDescent="0.25">
      <c r="B44" s="12" t="s">
        <v>3781</v>
      </c>
      <c r="C44" s="213" t="s">
        <v>3782</v>
      </c>
    </row>
    <row r="45" spans="1:12" x14ac:dyDescent="0.25">
      <c r="B45" s="12" t="s">
        <v>3783</v>
      </c>
      <c r="C45" s="13" t="s">
        <v>3784</v>
      </c>
    </row>
    <row r="46" spans="1:12" x14ac:dyDescent="0.25">
      <c r="B46" s="8" t="s">
        <v>3785</v>
      </c>
    </row>
  </sheetData>
  <phoneticPr fontId="24" type="noConversion"/>
  <pageMargins left="1" right="1" top="1.25" bottom="0.75" header="0.3" footer="0.3"/>
  <pageSetup scale="60" orientation="landscape" r:id="rId1"/>
  <headerFooter>
    <oddHeader>&amp;R&amp;"Times New Roman,Regular"&amp;8&amp;A
Page &amp;P of &amp;N</oddHeader>
  </headerFooter>
  <customProperties>
    <customPr name="_pios_id" r:id="rId2"/>
  </customProperties>
  <ignoredErrors>
    <ignoredError sqref="K18:K21 K24:K26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3F8FA-6256-4763-925D-2EB3223D3210}">
  <sheetPr codeName="Sheet17">
    <pageSetUpPr fitToPage="1"/>
  </sheetPr>
  <dimension ref="B2:K23"/>
  <sheetViews>
    <sheetView zoomScaleNormal="100" workbookViewId="0"/>
  </sheetViews>
  <sheetFormatPr defaultColWidth="9.125" defaultRowHeight="10.9" x14ac:dyDescent="0.2"/>
  <cols>
    <col min="1" max="1" width="3.875" style="427" customWidth="1"/>
    <col min="2" max="2" width="39.625" style="427" customWidth="1"/>
    <col min="3" max="3" width="15.75" style="433" customWidth="1"/>
    <col min="4" max="7" width="14.125" style="427" customWidth="1"/>
    <col min="8" max="8" width="11.375" style="427" customWidth="1"/>
    <col min="9" max="9" width="13.375" style="427" customWidth="1"/>
    <col min="10" max="10" width="9.125" style="427"/>
    <col min="11" max="11" width="19.125" style="433" customWidth="1"/>
    <col min="12" max="16384" width="9.125" style="427"/>
  </cols>
  <sheetData>
    <row r="2" spans="2:11" ht="72" customHeight="1" x14ac:dyDescent="0.2">
      <c r="B2" s="424" t="s">
        <v>3786</v>
      </c>
      <c r="C2" s="425" t="s">
        <v>3787</v>
      </c>
      <c r="D2" s="426" t="s">
        <v>3788</v>
      </c>
      <c r="E2" s="426" t="s">
        <v>3789</v>
      </c>
      <c r="F2" s="426" t="s">
        <v>3790</v>
      </c>
      <c r="G2" s="425" t="s">
        <v>3791</v>
      </c>
      <c r="H2" s="426" t="s">
        <v>3792</v>
      </c>
      <c r="I2" s="425" t="s">
        <v>330</v>
      </c>
      <c r="K2" s="425" t="s">
        <v>3793</v>
      </c>
    </row>
    <row r="3" spans="2:11" x14ac:dyDescent="0.2">
      <c r="B3" s="428" t="s">
        <v>3794</v>
      </c>
      <c r="C3" s="429" t="s">
        <v>3795</v>
      </c>
      <c r="D3" s="430">
        <f>+'WP II-E-4.1a.4'!B36</f>
        <v>1269016.48</v>
      </c>
      <c r="F3" s="430">
        <f>-76477-1344.95</f>
        <v>-77821.95</v>
      </c>
      <c r="G3" s="431">
        <f>+D3+E3+F3</f>
        <v>1191194.53</v>
      </c>
      <c r="H3" s="432"/>
      <c r="I3" s="431">
        <f>+G3+H3</f>
        <v>1191194.53</v>
      </c>
      <c r="K3" s="433" t="s">
        <v>3796</v>
      </c>
    </row>
    <row r="4" spans="2:11" x14ac:dyDescent="0.2">
      <c r="B4" s="428" t="s">
        <v>3797</v>
      </c>
      <c r="C4" s="429" t="s">
        <v>3798</v>
      </c>
      <c r="D4" s="430">
        <f>+'WP II-E-4.1a.4'!E14</f>
        <v>241239.31</v>
      </c>
      <c r="F4" s="430">
        <f>76526.5-6946.81</f>
        <v>69579.69</v>
      </c>
      <c r="G4" s="431">
        <f t="shared" ref="G4:G6" si="0">+D4+E4+F4</f>
        <v>310819</v>
      </c>
      <c r="H4" s="432"/>
      <c r="I4" s="431">
        <f t="shared" ref="I4:I8" si="1">+G4+H4</f>
        <v>310819</v>
      </c>
      <c r="K4" s="433">
        <v>11040762</v>
      </c>
    </row>
    <row r="5" spans="2:11" x14ac:dyDescent="0.2">
      <c r="B5" s="428" t="s">
        <v>3799</v>
      </c>
      <c r="C5" s="429" t="s">
        <v>3800</v>
      </c>
      <c r="D5" s="430">
        <f>+'WP II-E-4.1a.4'!H11</f>
        <v>271621.99</v>
      </c>
      <c r="F5" s="430">
        <v>7020.12</v>
      </c>
      <c r="G5" s="431">
        <f t="shared" si="0"/>
        <v>278642.11</v>
      </c>
      <c r="I5" s="431">
        <f t="shared" si="1"/>
        <v>278642.11</v>
      </c>
      <c r="K5" s="433">
        <v>11046322</v>
      </c>
    </row>
    <row r="6" spans="2:11" x14ac:dyDescent="0.2">
      <c r="B6" s="428"/>
      <c r="C6" s="429"/>
      <c r="D6" s="430"/>
      <c r="G6" s="431">
        <f t="shared" si="0"/>
        <v>0</v>
      </c>
      <c r="H6" s="432"/>
      <c r="I6" s="431">
        <f t="shared" si="1"/>
        <v>0</v>
      </c>
    </row>
    <row r="7" spans="2:11" x14ac:dyDescent="0.2">
      <c r="B7" s="428"/>
      <c r="C7" s="429"/>
      <c r="D7" s="434"/>
      <c r="E7" s="435"/>
      <c r="F7" s="435"/>
      <c r="G7" s="431"/>
      <c r="H7" s="436"/>
      <c r="I7" s="431"/>
    </row>
    <row r="8" spans="2:11" x14ac:dyDescent="0.2">
      <c r="B8" s="427" t="s">
        <v>3801</v>
      </c>
      <c r="D8" s="437">
        <f>SUM(D3:D6)</f>
        <v>1781877.78</v>
      </c>
      <c r="E8" s="437">
        <f>SUM(E3:E7)</f>
        <v>0</v>
      </c>
      <c r="F8" s="437">
        <f>SUM(F3:F7)</f>
        <v>-1222.1399999999949</v>
      </c>
      <c r="G8" s="437">
        <f>+D8+E8+F8</f>
        <v>1780655.6400000001</v>
      </c>
      <c r="H8" s="437">
        <f>SUM(H3:H7)</f>
        <v>0</v>
      </c>
      <c r="I8" s="437">
        <f t="shared" si="1"/>
        <v>1780655.6400000001</v>
      </c>
    </row>
    <row r="10" spans="2:11" ht="21.75" x14ac:dyDescent="0.2">
      <c r="B10" s="424" t="s">
        <v>3802</v>
      </c>
      <c r="K10" s="438" t="s">
        <v>3803</v>
      </c>
    </row>
    <row r="11" spans="2:11" x14ac:dyDescent="0.2">
      <c r="B11" s="427" t="s">
        <v>3804</v>
      </c>
      <c r="D11" s="430">
        <v>882396.07</v>
      </c>
      <c r="E11" s="432">
        <v>6400000</v>
      </c>
      <c r="F11" s="430">
        <v>-39104.99</v>
      </c>
      <c r="G11" s="431">
        <f>+D11+E11+F11</f>
        <v>7243291.0800000001</v>
      </c>
      <c r="H11" s="432"/>
      <c r="I11" s="431">
        <f t="shared" ref="I11:I16" si="2">+G11+H11</f>
        <v>7243291.0800000001</v>
      </c>
    </row>
    <row r="12" spans="2:11" x14ac:dyDescent="0.2">
      <c r="B12" s="427" t="s">
        <v>3805</v>
      </c>
      <c r="D12" s="430">
        <v>5812.94</v>
      </c>
      <c r="E12" s="432"/>
      <c r="F12" s="430">
        <v>-2495.21</v>
      </c>
      <c r="G12" s="431">
        <f t="shared" ref="G12:G16" si="3">+D12+E12+F12</f>
        <v>3317.7299999999996</v>
      </c>
      <c r="H12" s="432"/>
      <c r="I12" s="431">
        <f t="shared" si="2"/>
        <v>3317.7299999999996</v>
      </c>
    </row>
    <row r="13" spans="2:11" x14ac:dyDescent="0.2">
      <c r="B13" s="427" t="s">
        <v>3806</v>
      </c>
      <c r="D13" s="434"/>
      <c r="E13" s="434"/>
      <c r="F13" s="434"/>
      <c r="G13" s="431">
        <f t="shared" si="3"/>
        <v>0</v>
      </c>
      <c r="H13" s="436"/>
      <c r="I13" s="431">
        <f t="shared" si="2"/>
        <v>0</v>
      </c>
    </row>
    <row r="14" spans="2:11" x14ac:dyDescent="0.2">
      <c r="B14" s="427" t="s">
        <v>3801</v>
      </c>
      <c r="D14" s="434">
        <f>SUM(D11:D13)</f>
        <v>888209.00999999989</v>
      </c>
      <c r="E14" s="434">
        <f>SUM(E11:E13)</f>
        <v>6400000</v>
      </c>
      <c r="F14" s="434">
        <f>SUM(F11:F13)</f>
        <v>-41600.199999999997</v>
      </c>
      <c r="G14" s="437">
        <f t="shared" si="3"/>
        <v>7246608.8099999996</v>
      </c>
      <c r="H14" s="434">
        <f t="shared" ref="H14" si="4">SUM(H11:H13)</f>
        <v>0</v>
      </c>
      <c r="I14" s="437">
        <f t="shared" si="2"/>
        <v>7246608.8099999996</v>
      </c>
    </row>
    <row r="15" spans="2:11" x14ac:dyDescent="0.2">
      <c r="D15" s="430"/>
      <c r="E15" s="430"/>
      <c r="F15" s="430"/>
      <c r="G15" s="431"/>
      <c r="H15" s="430"/>
      <c r="I15" s="431"/>
    </row>
    <row r="16" spans="2:11" ht="11.55" thickBot="1" x14ac:dyDescent="0.25">
      <c r="B16" s="439" t="s">
        <v>3807</v>
      </c>
      <c r="D16" s="440">
        <f>+D8+D14</f>
        <v>2670086.79</v>
      </c>
      <c r="E16" s="440">
        <f>+E8+E14</f>
        <v>6400000</v>
      </c>
      <c r="F16" s="440">
        <f>+F8+F14</f>
        <v>-42822.339999999989</v>
      </c>
      <c r="G16" s="441">
        <f t="shared" si="3"/>
        <v>9027264.4499999993</v>
      </c>
      <c r="H16" s="440">
        <f t="shared" ref="H16" si="5">+H8+H14</f>
        <v>0</v>
      </c>
      <c r="I16" s="442">
        <f t="shared" si="2"/>
        <v>9027264.4499999993</v>
      </c>
    </row>
    <row r="17" spans="2:9" ht="11.55" thickTop="1" x14ac:dyDescent="0.2">
      <c r="I17" s="431"/>
    </row>
    <row r="19" spans="2:9" x14ac:dyDescent="0.2">
      <c r="B19" s="439" t="s">
        <v>3808</v>
      </c>
    </row>
    <row r="20" spans="2:9" x14ac:dyDescent="0.2">
      <c r="B20" s="443" t="s">
        <v>3809</v>
      </c>
    </row>
    <row r="21" spans="2:9" x14ac:dyDescent="0.2">
      <c r="B21" s="443" t="s">
        <v>3810</v>
      </c>
    </row>
    <row r="22" spans="2:9" x14ac:dyDescent="0.2">
      <c r="B22" s="443" t="s">
        <v>3811</v>
      </c>
    </row>
    <row r="23" spans="2:9" x14ac:dyDescent="0.2">
      <c r="B23" s="443"/>
    </row>
  </sheetData>
  <pageMargins left="0.7" right="0.7" top="0.75" bottom="0.75" header="0.3" footer="0.3"/>
  <pageSetup scale="87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8"/>
  <dimension ref="A1:R39"/>
  <sheetViews>
    <sheetView showGridLines="0" showZeros="0" zoomScaleNormal="100" workbookViewId="0"/>
  </sheetViews>
  <sheetFormatPr defaultRowHeight="14.3" x14ac:dyDescent="0.25"/>
  <cols>
    <col min="1" max="1" width="5.375" style="8" customWidth="1"/>
    <col min="2" max="2" width="10.875" customWidth="1"/>
    <col min="3" max="3" width="39" customWidth="1"/>
    <col min="4" max="4" width="16.375" customWidth="1"/>
    <col min="5" max="7" width="11.75" customWidth="1"/>
    <col min="8" max="8" width="20.25" customWidth="1"/>
    <col min="9" max="12" width="11.75" customWidth="1"/>
    <col min="13" max="13" width="22" customWidth="1"/>
    <col min="14" max="15" width="11.75" customWidth="1"/>
    <col min="16" max="16" width="12.25" bestFit="1" customWidth="1"/>
    <col min="17" max="18" width="11.75" customWidth="1"/>
  </cols>
  <sheetData>
    <row r="1" spans="1:18" s="8" customFormat="1" ht="54.35" x14ac:dyDescent="0.2">
      <c r="A1" s="11" t="s">
        <v>0</v>
      </c>
      <c r="B1" s="11" t="s">
        <v>3684</v>
      </c>
      <c r="C1" s="11" t="s">
        <v>2</v>
      </c>
      <c r="D1" s="11" t="s">
        <v>3812</v>
      </c>
      <c r="E1" s="11" t="s">
        <v>3813</v>
      </c>
      <c r="F1" s="11" t="s">
        <v>3814</v>
      </c>
      <c r="G1" s="11" t="s">
        <v>3815</v>
      </c>
      <c r="H1" s="11" t="s">
        <v>3816</v>
      </c>
      <c r="I1" s="11" t="s">
        <v>3817</v>
      </c>
      <c r="J1" s="11" t="s">
        <v>3818</v>
      </c>
      <c r="K1" s="11" t="s">
        <v>3819</v>
      </c>
      <c r="L1" s="11" t="s">
        <v>3820</v>
      </c>
      <c r="M1" s="11" t="s">
        <v>3821</v>
      </c>
      <c r="N1" s="11" t="s">
        <v>3822</v>
      </c>
      <c r="O1" s="11" t="s">
        <v>3823</v>
      </c>
      <c r="P1" s="11" t="s">
        <v>3824</v>
      </c>
      <c r="Q1" s="11" t="s">
        <v>3825</v>
      </c>
      <c r="R1" s="11" t="s">
        <v>3826</v>
      </c>
    </row>
    <row r="2" spans="1:18" x14ac:dyDescent="0.25">
      <c r="A2" s="216" t="s">
        <v>14</v>
      </c>
      <c r="B2" s="1" t="s">
        <v>3699</v>
      </c>
      <c r="C2" s="1" t="s">
        <v>3700</v>
      </c>
      <c r="D2" s="1" t="s">
        <v>3827</v>
      </c>
      <c r="E2" s="16">
        <f>'WP II-E-4.1a'!L2</f>
        <v>8104605.1799999997</v>
      </c>
      <c r="F2" s="1" t="s">
        <v>3828</v>
      </c>
      <c r="G2" s="555">
        <v>5</v>
      </c>
      <c r="H2" s="1" t="s">
        <v>3829</v>
      </c>
      <c r="I2" s="9">
        <v>0</v>
      </c>
      <c r="J2" s="9">
        <v>0</v>
      </c>
      <c r="K2" s="16">
        <f>L2/O2</f>
        <v>1620921.0359999998</v>
      </c>
      <c r="L2" s="16">
        <f>E2-I2-J2</f>
        <v>8104605.1799999997</v>
      </c>
      <c r="M2" s="1" t="s">
        <v>3830</v>
      </c>
      <c r="N2" s="556" t="s">
        <v>15</v>
      </c>
      <c r="O2" s="216">
        <v>5</v>
      </c>
      <c r="P2" s="16">
        <f>K2-J2</f>
        <v>1620921.0359999998</v>
      </c>
      <c r="Q2" s="217" t="s">
        <v>3831</v>
      </c>
      <c r="R2" s="217" t="s">
        <v>3832</v>
      </c>
    </row>
    <row r="3" spans="1:18" x14ac:dyDescent="0.25">
      <c r="A3" s="216" t="s">
        <v>16</v>
      </c>
      <c r="B3" s="1" t="s">
        <v>3699</v>
      </c>
      <c r="C3" s="1" t="s">
        <v>3701</v>
      </c>
      <c r="D3" s="1" t="s">
        <v>3833</v>
      </c>
      <c r="E3" s="16">
        <f>'WP II-E-4.1a'!L3</f>
        <v>511289.95</v>
      </c>
      <c r="F3" s="1" t="s">
        <v>3834</v>
      </c>
      <c r="G3" s="555">
        <v>5</v>
      </c>
      <c r="H3" s="1" t="s">
        <v>3835</v>
      </c>
      <c r="I3" s="16">
        <v>274960.40000000002</v>
      </c>
      <c r="J3" s="16">
        <v>102258</v>
      </c>
      <c r="K3" s="16">
        <f t="shared" ref="K3:K17" si="0">L3/O3</f>
        <v>26814.309999999998</v>
      </c>
      <c r="L3" s="16">
        <f t="shared" ref="L3:L17" si="1">E3-I3-J3</f>
        <v>134071.54999999999</v>
      </c>
      <c r="M3" s="1">
        <v>1.31</v>
      </c>
      <c r="N3" s="556" t="s">
        <v>15</v>
      </c>
      <c r="O3" s="216">
        <v>5</v>
      </c>
      <c r="P3" s="16">
        <f t="shared" ref="P3:P17" si="2">K3-J3</f>
        <v>-75443.69</v>
      </c>
      <c r="Q3" s="217" t="s">
        <v>3836</v>
      </c>
      <c r="R3" s="217" t="s">
        <v>3832</v>
      </c>
    </row>
    <row r="4" spans="1:18" x14ac:dyDescent="0.25">
      <c r="A4" s="216" t="s">
        <v>18</v>
      </c>
      <c r="B4" s="1" t="s">
        <v>3699</v>
      </c>
      <c r="C4" s="1" t="s">
        <v>3702</v>
      </c>
      <c r="D4" s="1" t="s">
        <v>3833</v>
      </c>
      <c r="E4" s="16">
        <f>'WP II-E-4.1a'!L4</f>
        <v>1159104</v>
      </c>
      <c r="F4" s="1" t="s">
        <v>3837</v>
      </c>
      <c r="G4" s="555">
        <v>5</v>
      </c>
      <c r="H4" s="1" t="s">
        <v>3835</v>
      </c>
      <c r="I4" s="16">
        <v>623340.37</v>
      </c>
      <c r="J4" s="16">
        <v>231820.79999999999</v>
      </c>
      <c r="K4" s="16">
        <f t="shared" si="0"/>
        <v>60788.566000000006</v>
      </c>
      <c r="L4" s="16">
        <f t="shared" si="1"/>
        <v>303942.83</v>
      </c>
      <c r="M4" s="1">
        <v>1.31</v>
      </c>
      <c r="N4" s="556" t="s">
        <v>15</v>
      </c>
      <c r="O4" s="216">
        <v>5</v>
      </c>
      <c r="P4" s="16">
        <f t="shared" si="2"/>
        <v>-171032.234</v>
      </c>
      <c r="Q4" s="217" t="s">
        <v>3831</v>
      </c>
      <c r="R4" s="217" t="s">
        <v>3832</v>
      </c>
    </row>
    <row r="5" spans="1:18" x14ac:dyDescent="0.25">
      <c r="A5" s="216" t="s">
        <v>19</v>
      </c>
      <c r="B5" s="1" t="s">
        <v>3699</v>
      </c>
      <c r="C5" s="1" t="s">
        <v>3703</v>
      </c>
      <c r="D5" s="1" t="s">
        <v>3833</v>
      </c>
      <c r="E5" s="16">
        <f>'WP II-E-4.1a'!L5</f>
        <v>73148639.49573186</v>
      </c>
      <c r="F5" s="1">
        <v>2017</v>
      </c>
      <c r="G5" s="555">
        <v>5</v>
      </c>
      <c r="H5" s="1" t="s">
        <v>3835</v>
      </c>
      <c r="I5" s="16">
        <f>34636192.57+'WP II-E-4.1a.11'!G36</f>
        <v>41086212.206851065</v>
      </c>
      <c r="J5" s="16">
        <v>12881228.640000001</v>
      </c>
      <c r="K5" s="16">
        <f t="shared" si="0"/>
        <v>3836239.7297761589</v>
      </c>
      <c r="L5" s="16">
        <f t="shared" si="1"/>
        <v>19181198.648880795</v>
      </c>
      <c r="M5" s="1">
        <v>1.31</v>
      </c>
      <c r="N5" s="556" t="s">
        <v>15</v>
      </c>
      <c r="O5" s="216">
        <v>5</v>
      </c>
      <c r="P5" s="16">
        <f t="shared" si="2"/>
        <v>-9044988.9102238417</v>
      </c>
      <c r="Q5" s="217" t="s">
        <v>3831</v>
      </c>
      <c r="R5" s="217" t="s">
        <v>3832</v>
      </c>
    </row>
    <row r="6" spans="1:18" x14ac:dyDescent="0.25">
      <c r="A6" s="216" t="s">
        <v>21</v>
      </c>
      <c r="B6" s="1" t="s">
        <v>3699</v>
      </c>
      <c r="C6" s="1" t="s">
        <v>3704</v>
      </c>
      <c r="D6" s="1" t="s">
        <v>3827</v>
      </c>
      <c r="E6" s="16">
        <f>'WP II-E-4.1a'!L6</f>
        <v>18757257.425478101</v>
      </c>
      <c r="F6" s="1" t="s">
        <v>3838</v>
      </c>
      <c r="G6" s="555">
        <v>5</v>
      </c>
      <c r="H6" s="1" t="s">
        <v>3829</v>
      </c>
      <c r="I6" s="16">
        <v>0</v>
      </c>
      <c r="J6" s="16">
        <v>0</v>
      </c>
      <c r="K6" s="16">
        <f t="shared" si="0"/>
        <v>3751451.4850956202</v>
      </c>
      <c r="L6" s="16">
        <f t="shared" si="1"/>
        <v>18757257.425478101</v>
      </c>
      <c r="M6" s="1" t="s">
        <v>3830</v>
      </c>
      <c r="N6" s="556" t="s">
        <v>15</v>
      </c>
      <c r="O6" s="216">
        <v>5</v>
      </c>
      <c r="P6" s="16">
        <f t="shared" si="2"/>
        <v>3751451.4850956202</v>
      </c>
      <c r="Q6" s="217" t="s">
        <v>3831</v>
      </c>
      <c r="R6" s="217" t="s">
        <v>3832</v>
      </c>
    </row>
    <row r="7" spans="1:18" x14ac:dyDescent="0.25">
      <c r="A7" s="216" t="s">
        <v>24</v>
      </c>
      <c r="B7" s="1" t="s">
        <v>3699</v>
      </c>
      <c r="C7" s="1" t="s">
        <v>3705</v>
      </c>
      <c r="D7" s="1" t="s">
        <v>3827</v>
      </c>
      <c r="E7" s="16">
        <f>'WP II-E-4.1a'!L7</f>
        <v>45045934.68</v>
      </c>
      <c r="F7" s="1" t="s">
        <v>3839</v>
      </c>
      <c r="G7" s="555">
        <v>5</v>
      </c>
      <c r="H7" s="1" t="s">
        <v>3829</v>
      </c>
      <c r="I7" s="16">
        <v>0</v>
      </c>
      <c r="J7" s="16">
        <v>0</v>
      </c>
      <c r="K7" s="16">
        <f t="shared" si="0"/>
        <v>9009186.9360000007</v>
      </c>
      <c r="L7" s="16">
        <f t="shared" si="1"/>
        <v>45045934.68</v>
      </c>
      <c r="M7" s="1" t="s">
        <v>3830</v>
      </c>
      <c r="N7" s="556" t="s">
        <v>15</v>
      </c>
      <c r="O7" s="216">
        <v>5</v>
      </c>
      <c r="P7" s="16">
        <f t="shared" si="2"/>
        <v>9009186.9360000007</v>
      </c>
      <c r="Q7" s="217" t="s">
        <v>3831</v>
      </c>
      <c r="R7" s="217" t="s">
        <v>3832</v>
      </c>
    </row>
    <row r="8" spans="1:18" x14ac:dyDescent="0.25">
      <c r="A8" s="216" t="s">
        <v>27</v>
      </c>
      <c r="B8" s="1" t="s">
        <v>3699</v>
      </c>
      <c r="C8" s="1" t="s">
        <v>3706</v>
      </c>
      <c r="D8" s="1" t="s">
        <v>3827</v>
      </c>
      <c r="E8" s="16">
        <f>'WP II-E-4.1a'!L8</f>
        <v>50527266.810000002</v>
      </c>
      <c r="F8" s="1" t="s">
        <v>3840</v>
      </c>
      <c r="G8" s="555">
        <v>5</v>
      </c>
      <c r="H8" s="1" t="s">
        <v>3829</v>
      </c>
      <c r="I8" s="16">
        <v>0</v>
      </c>
      <c r="J8" s="16">
        <v>0</v>
      </c>
      <c r="K8" s="16">
        <f t="shared" si="0"/>
        <v>10105453.362</v>
      </c>
      <c r="L8" s="16">
        <f t="shared" si="1"/>
        <v>50527266.810000002</v>
      </c>
      <c r="M8" s="1" t="s">
        <v>3830</v>
      </c>
      <c r="N8" s="556" t="s">
        <v>15</v>
      </c>
      <c r="O8" s="216">
        <v>5</v>
      </c>
      <c r="P8" s="16">
        <f t="shared" si="2"/>
        <v>10105453.362</v>
      </c>
      <c r="Q8" s="217" t="s">
        <v>3831</v>
      </c>
      <c r="R8" s="217" t="s">
        <v>3832</v>
      </c>
    </row>
    <row r="9" spans="1:18" x14ac:dyDescent="0.25">
      <c r="A9" s="216" t="s">
        <v>30</v>
      </c>
      <c r="B9" s="1" t="s">
        <v>3699</v>
      </c>
      <c r="C9" s="1" t="s">
        <v>3707</v>
      </c>
      <c r="D9" s="1" t="s">
        <v>3827</v>
      </c>
      <c r="E9" s="16">
        <f>'WP II-E-4.1a'!L9</f>
        <v>2984848.32</v>
      </c>
      <c r="F9" s="1">
        <v>2022</v>
      </c>
      <c r="G9" s="555">
        <v>5</v>
      </c>
      <c r="H9" s="1" t="s">
        <v>3829</v>
      </c>
      <c r="I9" s="16">
        <v>0</v>
      </c>
      <c r="J9" s="16">
        <v>0</v>
      </c>
      <c r="K9" s="16">
        <f t="shared" si="0"/>
        <v>596969.66399999999</v>
      </c>
      <c r="L9" s="16">
        <f t="shared" si="1"/>
        <v>2984848.32</v>
      </c>
      <c r="M9" s="1" t="s">
        <v>3830</v>
      </c>
      <c r="N9" s="556" t="s">
        <v>15</v>
      </c>
      <c r="O9" s="216">
        <v>5</v>
      </c>
      <c r="P9" s="16">
        <f t="shared" si="2"/>
        <v>596969.66399999999</v>
      </c>
      <c r="Q9" s="217" t="s">
        <v>3831</v>
      </c>
      <c r="R9" s="217" t="s">
        <v>3832</v>
      </c>
    </row>
    <row r="10" spans="1:18" x14ac:dyDescent="0.25">
      <c r="A10" s="216" t="s">
        <v>33</v>
      </c>
      <c r="B10" s="1" t="s">
        <v>3699</v>
      </c>
      <c r="C10" s="1" t="s">
        <v>3708</v>
      </c>
      <c r="D10" s="1" t="s">
        <v>3827</v>
      </c>
      <c r="E10" s="16">
        <f>'WP II-E-4.1a'!L10</f>
        <v>6315605.3999999994</v>
      </c>
      <c r="F10" s="1" t="s">
        <v>3840</v>
      </c>
      <c r="G10" s="555">
        <v>5</v>
      </c>
      <c r="H10" s="1" t="s">
        <v>3829</v>
      </c>
      <c r="I10" s="16">
        <v>0</v>
      </c>
      <c r="J10" s="16">
        <v>0</v>
      </c>
      <c r="K10" s="16">
        <f t="shared" si="0"/>
        <v>1263121.0799999998</v>
      </c>
      <c r="L10" s="16">
        <f t="shared" si="1"/>
        <v>6315605.3999999994</v>
      </c>
      <c r="M10" s="1" t="s">
        <v>3830</v>
      </c>
      <c r="N10" s="556" t="s">
        <v>15</v>
      </c>
      <c r="O10" s="216">
        <v>5</v>
      </c>
      <c r="P10" s="16">
        <f t="shared" si="2"/>
        <v>1263121.0799999998</v>
      </c>
      <c r="Q10" s="217" t="s">
        <v>3831</v>
      </c>
      <c r="R10" s="217" t="s">
        <v>3832</v>
      </c>
    </row>
    <row r="11" spans="1:18" x14ac:dyDescent="0.25">
      <c r="A11" s="216" t="s">
        <v>36</v>
      </c>
      <c r="B11" s="1" t="s">
        <v>3699</v>
      </c>
      <c r="C11" s="1" t="s">
        <v>3709</v>
      </c>
      <c r="D11" s="1" t="s">
        <v>3841</v>
      </c>
      <c r="E11" s="16">
        <f>'WP II-E-4.1a'!L11</f>
        <v>5395984.3999999966</v>
      </c>
      <c r="F11" s="1" t="s">
        <v>3842</v>
      </c>
      <c r="G11" s="555">
        <v>5</v>
      </c>
      <c r="H11" s="1" t="s">
        <v>3829</v>
      </c>
      <c r="I11" s="16">
        <v>0</v>
      </c>
      <c r="J11" s="16">
        <v>0</v>
      </c>
      <c r="K11" s="16">
        <f t="shared" si="0"/>
        <v>1079196.8799999994</v>
      </c>
      <c r="L11" s="16">
        <f t="shared" si="1"/>
        <v>5395984.3999999966</v>
      </c>
      <c r="M11" s="1" t="s">
        <v>3830</v>
      </c>
      <c r="N11" s="556" t="s">
        <v>15</v>
      </c>
      <c r="O11" s="216">
        <v>5</v>
      </c>
      <c r="P11" s="16">
        <f t="shared" si="2"/>
        <v>1079196.8799999994</v>
      </c>
      <c r="Q11" s="217" t="s">
        <v>3836</v>
      </c>
      <c r="R11" s="217" t="s">
        <v>3832</v>
      </c>
    </row>
    <row r="12" spans="1:18" x14ac:dyDescent="0.25">
      <c r="A12" s="216" t="s">
        <v>37</v>
      </c>
      <c r="B12" s="1" t="s">
        <v>3699</v>
      </c>
      <c r="C12" s="1" t="s">
        <v>3710</v>
      </c>
      <c r="D12" s="1" t="s">
        <v>3833</v>
      </c>
      <c r="E12" s="16">
        <f>'WP II-E-4.1a'!L12</f>
        <v>6939132</v>
      </c>
      <c r="F12" s="1" t="s">
        <v>3843</v>
      </c>
      <c r="G12" s="555">
        <v>5</v>
      </c>
      <c r="H12" s="1" t="s">
        <v>3835</v>
      </c>
      <c r="I12" s="16">
        <v>3731710.99</v>
      </c>
      <c r="J12" s="16">
        <v>1387826.4</v>
      </c>
      <c r="K12" s="16">
        <f t="shared" si="0"/>
        <v>363918.92199999996</v>
      </c>
      <c r="L12" s="16">
        <f t="shared" si="1"/>
        <v>1819594.6099999999</v>
      </c>
      <c r="M12" s="1">
        <v>1.31</v>
      </c>
      <c r="N12" s="556" t="s">
        <v>15</v>
      </c>
      <c r="O12" s="216">
        <v>5</v>
      </c>
      <c r="P12" s="16">
        <f t="shared" si="2"/>
        <v>-1023907.4779999999</v>
      </c>
      <c r="Q12" s="217" t="s">
        <v>3836</v>
      </c>
      <c r="R12" s="217" t="s">
        <v>3832</v>
      </c>
    </row>
    <row r="13" spans="1:18" x14ac:dyDescent="0.25">
      <c r="A13" s="216" t="s">
        <v>39</v>
      </c>
      <c r="B13" s="1" t="s">
        <v>3699</v>
      </c>
      <c r="C13" s="1" t="s">
        <v>3711</v>
      </c>
      <c r="D13" s="1" t="s">
        <v>3827</v>
      </c>
      <c r="E13" s="16">
        <f>'WP II-E-4.1a'!L13</f>
        <v>17313260.119999975</v>
      </c>
      <c r="F13" s="1" t="s">
        <v>3840</v>
      </c>
      <c r="G13" s="555">
        <v>5</v>
      </c>
      <c r="H13" s="1" t="s">
        <v>3829</v>
      </c>
      <c r="I13" s="16">
        <v>0</v>
      </c>
      <c r="J13" s="16">
        <v>0</v>
      </c>
      <c r="K13" s="16">
        <f t="shared" si="0"/>
        <v>3462652.0239999951</v>
      </c>
      <c r="L13" s="16">
        <f t="shared" si="1"/>
        <v>17313260.119999975</v>
      </c>
      <c r="M13" s="1" t="s">
        <v>3830</v>
      </c>
      <c r="N13" s="556" t="s">
        <v>15</v>
      </c>
      <c r="O13" s="216">
        <v>5</v>
      </c>
      <c r="P13" s="16">
        <f t="shared" si="2"/>
        <v>3462652.0239999951</v>
      </c>
      <c r="Q13" s="217" t="s">
        <v>3831</v>
      </c>
      <c r="R13" s="217" t="s">
        <v>3832</v>
      </c>
    </row>
    <row r="14" spans="1:18" x14ac:dyDescent="0.25">
      <c r="A14" s="216" t="s">
        <v>40</v>
      </c>
      <c r="B14" s="1" t="s">
        <v>3712</v>
      </c>
      <c r="C14" s="1" t="s">
        <v>3713</v>
      </c>
      <c r="D14" s="1" t="s">
        <v>3827</v>
      </c>
      <c r="E14" s="16">
        <f>'WP II-E-4.1a'!L14</f>
        <v>-595178.30090751173</v>
      </c>
      <c r="F14" s="1" t="s">
        <v>3842</v>
      </c>
      <c r="G14" s="555">
        <v>5</v>
      </c>
      <c r="H14" s="1" t="s">
        <v>3829</v>
      </c>
      <c r="I14" s="16">
        <v>0</v>
      </c>
      <c r="J14" s="16">
        <v>0</v>
      </c>
      <c r="K14" s="16">
        <f t="shared" si="0"/>
        <v>-119035.66018150235</v>
      </c>
      <c r="L14" s="16">
        <f t="shared" si="1"/>
        <v>-595178.30090751173</v>
      </c>
      <c r="M14" s="1" t="s">
        <v>3830</v>
      </c>
      <c r="N14" s="556" t="s">
        <v>15</v>
      </c>
      <c r="O14" s="216">
        <v>5</v>
      </c>
      <c r="P14" s="16">
        <f t="shared" si="2"/>
        <v>-119035.66018150235</v>
      </c>
      <c r="Q14" s="217" t="s">
        <v>3831</v>
      </c>
      <c r="R14" s="217" t="s">
        <v>3832</v>
      </c>
    </row>
    <row r="15" spans="1:18" x14ac:dyDescent="0.25">
      <c r="A15" s="216" t="s">
        <v>42</v>
      </c>
      <c r="B15" s="1" t="s">
        <v>3712</v>
      </c>
      <c r="C15" s="1" t="s">
        <v>3714</v>
      </c>
      <c r="D15" s="1" t="s">
        <v>3833</v>
      </c>
      <c r="E15" s="16">
        <f>'WP II-E-4.1a'!L15</f>
        <v>-4030874</v>
      </c>
      <c r="F15" s="1">
        <v>2017</v>
      </c>
      <c r="G15" s="555">
        <v>5</v>
      </c>
      <c r="H15" s="1" t="s">
        <v>3835</v>
      </c>
      <c r="I15" s="16">
        <v>-2167714.35</v>
      </c>
      <c r="J15" s="16">
        <v>-806174.76</v>
      </c>
      <c r="K15" s="16">
        <f t="shared" si="0"/>
        <v>-211396.97799999997</v>
      </c>
      <c r="L15" s="16">
        <f t="shared" si="1"/>
        <v>-1056984.8899999999</v>
      </c>
      <c r="M15" s="1">
        <v>1.31</v>
      </c>
      <c r="N15" s="556" t="s">
        <v>15</v>
      </c>
      <c r="O15" s="216">
        <v>5</v>
      </c>
      <c r="P15" s="16">
        <f t="shared" si="2"/>
        <v>594777.78200000001</v>
      </c>
      <c r="Q15" s="217" t="s">
        <v>3831</v>
      </c>
      <c r="R15" s="217" t="s">
        <v>3832</v>
      </c>
    </row>
    <row r="16" spans="1:18" x14ac:dyDescent="0.25">
      <c r="A16" s="216" t="s">
        <v>45</v>
      </c>
      <c r="B16" s="1" t="s">
        <v>3712</v>
      </c>
      <c r="C16" s="1" t="s">
        <v>3715</v>
      </c>
      <c r="D16" s="1" t="s">
        <v>3827</v>
      </c>
      <c r="E16" s="16">
        <f>'WP II-E-4.1a'!L16</f>
        <v>-54160539.799999997</v>
      </c>
      <c r="F16" s="1" t="s">
        <v>3844</v>
      </c>
      <c r="G16" s="555">
        <v>5</v>
      </c>
      <c r="H16" s="1" t="s">
        <v>3829</v>
      </c>
      <c r="I16" s="16">
        <v>0</v>
      </c>
      <c r="J16" s="16">
        <v>0</v>
      </c>
      <c r="K16" s="16">
        <f t="shared" si="0"/>
        <v>-10832107.959999999</v>
      </c>
      <c r="L16" s="16">
        <f t="shared" si="1"/>
        <v>-54160539.799999997</v>
      </c>
      <c r="M16" s="1" t="s">
        <v>3830</v>
      </c>
      <c r="N16" s="556" t="s">
        <v>15</v>
      </c>
      <c r="O16" s="216">
        <v>5</v>
      </c>
      <c r="P16" s="16">
        <f t="shared" si="2"/>
        <v>-10832107.959999999</v>
      </c>
      <c r="Q16" s="217" t="s">
        <v>3831</v>
      </c>
      <c r="R16" s="217" t="s">
        <v>3845</v>
      </c>
    </row>
    <row r="17" spans="1:18" x14ac:dyDescent="0.25">
      <c r="A17" s="216" t="s">
        <v>48</v>
      </c>
      <c r="B17" s="1" t="s">
        <v>3712</v>
      </c>
      <c r="C17" s="1" t="s">
        <v>3716</v>
      </c>
      <c r="D17" s="1" t="s">
        <v>3833</v>
      </c>
      <c r="E17" s="16">
        <f>'WP II-E-4.1a'!L17</f>
        <v>-60642126</v>
      </c>
      <c r="F17" s="1" t="s">
        <v>3834</v>
      </c>
      <c r="G17" s="555">
        <v>5</v>
      </c>
      <c r="H17" s="1" t="s">
        <v>3835</v>
      </c>
      <c r="I17" s="16">
        <v>-32611987.760000002</v>
      </c>
      <c r="J17" s="16">
        <v>-12128425.199999999</v>
      </c>
      <c r="K17" s="16">
        <f t="shared" si="0"/>
        <v>-3180342.608</v>
      </c>
      <c r="L17" s="16">
        <f t="shared" si="1"/>
        <v>-15901713.039999999</v>
      </c>
      <c r="M17" s="1">
        <v>1.31</v>
      </c>
      <c r="N17" s="556" t="s">
        <v>15</v>
      </c>
      <c r="O17" s="216">
        <v>5</v>
      </c>
      <c r="P17" s="16">
        <f t="shared" si="2"/>
        <v>8948082.5920000002</v>
      </c>
      <c r="Q17" s="217" t="s">
        <v>3831</v>
      </c>
      <c r="R17" s="217" t="s">
        <v>3845</v>
      </c>
    </row>
    <row r="18" spans="1:18" x14ac:dyDescent="0.25">
      <c r="A18" s="216" t="s">
        <v>51</v>
      </c>
      <c r="B18" s="1">
        <v>4073</v>
      </c>
      <c r="C18" s="1" t="s">
        <v>3717</v>
      </c>
      <c r="D18" s="217"/>
      <c r="E18" s="16"/>
      <c r="F18" s="217" t="s">
        <v>15</v>
      </c>
      <c r="G18" s="540"/>
      <c r="H18" s="217"/>
      <c r="I18" s="16"/>
      <c r="J18" s="16">
        <v>56741072.049999997</v>
      </c>
      <c r="K18" s="16"/>
      <c r="L18" s="16"/>
      <c r="M18" s="1" t="s">
        <v>3846</v>
      </c>
      <c r="N18" s="556"/>
      <c r="O18" s="216"/>
      <c r="P18" s="16">
        <f>-1*J18</f>
        <v>-56741072.049999997</v>
      </c>
      <c r="Q18" s="217"/>
      <c r="R18" s="217"/>
    </row>
    <row r="19" spans="1:18" x14ac:dyDescent="0.25">
      <c r="A19" s="216" t="s">
        <v>54</v>
      </c>
      <c r="B19" s="1" t="s">
        <v>15</v>
      </c>
      <c r="C19" s="1"/>
      <c r="D19" s="544" t="s">
        <v>15</v>
      </c>
      <c r="E19" s="7" t="s">
        <v>15</v>
      </c>
      <c r="F19" s="217" t="s">
        <v>15</v>
      </c>
      <c r="G19" s="544"/>
      <c r="H19" s="544" t="s">
        <v>15</v>
      </c>
      <c r="I19" s="7" t="s">
        <v>15</v>
      </c>
      <c r="J19" s="7" t="s">
        <v>15</v>
      </c>
      <c r="K19" s="7" t="s">
        <v>15</v>
      </c>
      <c r="L19" s="7" t="s">
        <v>15</v>
      </c>
      <c r="M19" s="544" t="s">
        <v>15</v>
      </c>
      <c r="N19" s="544"/>
      <c r="O19" s="544" t="s">
        <v>15</v>
      </c>
      <c r="P19" s="7" t="s">
        <v>15</v>
      </c>
      <c r="Q19" s="544" t="s">
        <v>15</v>
      </c>
      <c r="R19" s="544" t="s">
        <v>15</v>
      </c>
    </row>
    <row r="20" spans="1:18" x14ac:dyDescent="0.25">
      <c r="A20" s="216" t="s">
        <v>57</v>
      </c>
      <c r="B20" s="407" t="s">
        <v>38</v>
      </c>
      <c r="C20" s="407"/>
      <c r="D20" s="544" t="s">
        <v>15</v>
      </c>
      <c r="E20" s="554">
        <f>SUM(E2:E19)</f>
        <v>116774209.68030244</v>
      </c>
      <c r="F20" s="217" t="s">
        <v>15</v>
      </c>
      <c r="G20" s="544" t="s">
        <v>15</v>
      </c>
      <c r="H20" s="544" t="s">
        <v>15</v>
      </c>
      <c r="I20" s="554">
        <f>SUM(I2:I19)</f>
        <v>10936521.856851067</v>
      </c>
      <c r="J20" s="554">
        <f>SUM(J2:J19)</f>
        <v>58409605.93</v>
      </c>
      <c r="K20" s="554">
        <f>SUM(K2:K19)</f>
        <v>20833830.788690273</v>
      </c>
      <c r="L20" s="554">
        <f>SUM(L2:L19)</f>
        <v>104169153.94345137</v>
      </c>
      <c r="M20" s="544"/>
      <c r="N20" s="544" t="s">
        <v>15</v>
      </c>
      <c r="O20" s="544" t="s">
        <v>15</v>
      </c>
      <c r="P20" s="554">
        <f>SUM(P2:P19)</f>
        <v>-37575775.141309723</v>
      </c>
      <c r="Q20" s="544" t="s">
        <v>15</v>
      </c>
      <c r="R20" s="544" t="s">
        <v>15</v>
      </c>
    </row>
    <row r="21" spans="1:18" x14ac:dyDescent="0.25">
      <c r="A21" s="216" t="s">
        <v>60</v>
      </c>
      <c r="B21" s="1" t="s">
        <v>15</v>
      </c>
      <c r="C21" s="1"/>
      <c r="D21" s="544" t="s">
        <v>15</v>
      </c>
      <c r="E21" s="7" t="s">
        <v>15</v>
      </c>
      <c r="F21" s="217" t="s">
        <v>15</v>
      </c>
      <c r="G21" s="544" t="s">
        <v>15</v>
      </c>
      <c r="H21" s="544" t="s">
        <v>15</v>
      </c>
      <c r="I21" s="7" t="s">
        <v>15</v>
      </c>
      <c r="J21" s="7" t="s">
        <v>15</v>
      </c>
      <c r="K21" s="7" t="s">
        <v>15</v>
      </c>
      <c r="L21" s="7" t="s">
        <v>15</v>
      </c>
      <c r="M21" s="544" t="s">
        <v>15</v>
      </c>
      <c r="N21" s="544" t="s">
        <v>15</v>
      </c>
      <c r="O21" s="557" t="s">
        <v>15</v>
      </c>
      <c r="P21" s="7" t="s">
        <v>15</v>
      </c>
      <c r="Q21" s="544" t="s">
        <v>15</v>
      </c>
      <c r="R21" s="544" t="s">
        <v>15</v>
      </c>
    </row>
    <row r="22" spans="1:18" x14ac:dyDescent="0.25">
      <c r="A22" s="216" t="s">
        <v>63</v>
      </c>
      <c r="B22" s="1">
        <v>9040</v>
      </c>
      <c r="C22" s="1" t="s">
        <v>3719</v>
      </c>
      <c r="D22" s="217" t="s">
        <v>15</v>
      </c>
      <c r="E22" s="16">
        <f>'WP II-E-4.1a'!L22</f>
        <v>7893370.2500000009</v>
      </c>
      <c r="F22" s="1" t="s">
        <v>3844</v>
      </c>
      <c r="G22" s="555">
        <v>5</v>
      </c>
      <c r="H22" s="1" t="s">
        <v>3829</v>
      </c>
      <c r="I22" s="16">
        <v>0</v>
      </c>
      <c r="J22" s="16">
        <v>0</v>
      </c>
      <c r="K22" s="16">
        <f t="shared" ref="K22" si="3">L22/O22</f>
        <v>1578674.0500000003</v>
      </c>
      <c r="L22" s="16">
        <f>E22-I22-J22</f>
        <v>7893370.2500000009</v>
      </c>
      <c r="M22" s="1" t="s">
        <v>3830</v>
      </c>
      <c r="N22" s="556" t="s">
        <v>15</v>
      </c>
      <c r="O22" s="415" t="s">
        <v>21</v>
      </c>
      <c r="P22" s="16">
        <f t="shared" ref="P22" si="4">K22-J22</f>
        <v>1578674.0500000003</v>
      </c>
      <c r="Q22" s="217" t="s">
        <v>3836</v>
      </c>
      <c r="R22" s="217" t="s">
        <v>3832</v>
      </c>
    </row>
    <row r="23" spans="1:18" x14ac:dyDescent="0.25">
      <c r="A23" s="216" t="s">
        <v>66</v>
      </c>
      <c r="B23" s="1"/>
      <c r="C23" s="1"/>
      <c r="D23" s="217"/>
      <c r="E23" s="16"/>
      <c r="F23" s="1"/>
      <c r="G23" s="555"/>
      <c r="H23" s="1"/>
      <c r="I23" s="16"/>
      <c r="J23" s="16"/>
      <c r="K23" s="16"/>
      <c r="L23" s="16"/>
      <c r="M23" s="1"/>
      <c r="N23" s="556"/>
      <c r="O23" s="415"/>
      <c r="P23" s="16"/>
      <c r="Q23" s="217"/>
      <c r="R23" s="217"/>
    </row>
    <row r="24" spans="1:18" x14ac:dyDescent="0.25">
      <c r="A24" s="216" t="s">
        <v>69</v>
      </c>
      <c r="B24" s="1" t="s">
        <v>15</v>
      </c>
      <c r="C24" s="1"/>
      <c r="D24" s="544" t="s">
        <v>15</v>
      </c>
      <c r="E24" s="7" t="s">
        <v>15</v>
      </c>
      <c r="F24" s="217" t="s">
        <v>15</v>
      </c>
      <c r="G24" s="558" t="s">
        <v>15</v>
      </c>
      <c r="H24" s="544"/>
      <c r="I24" s="7" t="s">
        <v>15</v>
      </c>
      <c r="J24" s="7" t="s">
        <v>15</v>
      </c>
      <c r="K24" s="7" t="s">
        <v>15</v>
      </c>
      <c r="L24" s="7" t="s">
        <v>15</v>
      </c>
      <c r="M24" s="544" t="s">
        <v>15</v>
      </c>
      <c r="N24" s="544" t="s">
        <v>15</v>
      </c>
      <c r="O24" s="544" t="s">
        <v>15</v>
      </c>
      <c r="P24" s="7" t="s">
        <v>15</v>
      </c>
      <c r="Q24" s="544" t="s">
        <v>15</v>
      </c>
      <c r="R24" s="544" t="s">
        <v>15</v>
      </c>
    </row>
    <row r="25" spans="1:18" x14ac:dyDescent="0.25">
      <c r="A25" s="216" t="s">
        <v>72</v>
      </c>
      <c r="B25" s="407" t="s">
        <v>38</v>
      </c>
      <c r="C25" s="407"/>
      <c r="D25" s="544" t="s">
        <v>15</v>
      </c>
      <c r="E25" s="554">
        <f>SUM(E21:E24)</f>
        <v>7893370.2500000009</v>
      </c>
      <c r="F25" s="217" t="s">
        <v>15</v>
      </c>
      <c r="G25" s="558" t="s">
        <v>15</v>
      </c>
      <c r="H25" s="544" t="s">
        <v>15</v>
      </c>
      <c r="I25" s="554">
        <f>SUM(I21:I24)</f>
        <v>0</v>
      </c>
      <c r="J25" s="554">
        <f>SUM(J21:J24)</f>
        <v>0</v>
      </c>
      <c r="K25" s="554">
        <f>SUM(K21:K24)</f>
        <v>1578674.0500000003</v>
      </c>
      <c r="L25" s="554">
        <f>SUM(L21:L24)</f>
        <v>7893370.2500000009</v>
      </c>
      <c r="M25" s="544" t="s">
        <v>15</v>
      </c>
      <c r="N25" s="544" t="s">
        <v>15</v>
      </c>
      <c r="O25" s="544" t="s">
        <v>15</v>
      </c>
      <c r="P25" s="554">
        <f>SUM(P21:P24)</f>
        <v>1578674.0500000003</v>
      </c>
      <c r="Q25" s="544" t="s">
        <v>15</v>
      </c>
      <c r="R25" s="544"/>
    </row>
    <row r="26" spans="1:18" x14ac:dyDescent="0.25">
      <c r="A26" s="216" t="s">
        <v>73</v>
      </c>
      <c r="B26" s="1" t="s">
        <v>15</v>
      </c>
      <c r="C26" s="1"/>
      <c r="D26" s="544" t="s">
        <v>15</v>
      </c>
      <c r="E26" s="7" t="s">
        <v>15</v>
      </c>
      <c r="F26" s="217" t="s">
        <v>15</v>
      </c>
      <c r="G26" s="558" t="s">
        <v>15</v>
      </c>
      <c r="H26" s="544" t="s">
        <v>15</v>
      </c>
      <c r="I26" s="7" t="s">
        <v>15</v>
      </c>
      <c r="J26" s="7" t="s">
        <v>15</v>
      </c>
      <c r="K26" s="7" t="s">
        <v>15</v>
      </c>
      <c r="L26" s="7" t="s">
        <v>15</v>
      </c>
      <c r="M26" s="544" t="s">
        <v>15</v>
      </c>
      <c r="N26" s="544" t="s">
        <v>15</v>
      </c>
      <c r="O26" s="557" t="s">
        <v>15</v>
      </c>
      <c r="P26" s="7" t="s">
        <v>15</v>
      </c>
      <c r="Q26" s="544" t="s">
        <v>15</v>
      </c>
      <c r="R26" s="544" t="s">
        <v>15</v>
      </c>
    </row>
    <row r="27" spans="1:18" x14ac:dyDescent="0.25">
      <c r="A27" s="216" t="s">
        <v>74</v>
      </c>
      <c r="B27" s="1" t="s">
        <v>3721</v>
      </c>
      <c r="C27" s="1" t="s">
        <v>3722</v>
      </c>
      <c r="D27" s="217" t="s">
        <v>15</v>
      </c>
      <c r="E27" s="16">
        <v>51860</v>
      </c>
      <c r="F27" s="1">
        <v>2022</v>
      </c>
      <c r="G27" s="555">
        <v>1</v>
      </c>
      <c r="H27" s="1" t="s">
        <v>3847</v>
      </c>
      <c r="I27" s="16">
        <v>0</v>
      </c>
      <c r="J27" s="16">
        <v>51860</v>
      </c>
      <c r="K27" s="16">
        <v>0</v>
      </c>
      <c r="L27" s="16">
        <f>E27-I27-J27</f>
        <v>0</v>
      </c>
      <c r="M27" s="217" t="s">
        <v>15</v>
      </c>
      <c r="N27" s="556" t="s">
        <v>15</v>
      </c>
      <c r="O27" s="415" t="s">
        <v>14</v>
      </c>
      <c r="P27" s="16">
        <f t="shared" ref="P27:P33" si="5">K27-J27</f>
        <v>-51860</v>
      </c>
      <c r="Q27" s="217" t="s">
        <v>3848</v>
      </c>
      <c r="R27" s="217" t="s">
        <v>3832</v>
      </c>
    </row>
    <row r="28" spans="1:18" x14ac:dyDescent="0.25">
      <c r="A28" s="216" t="s">
        <v>75</v>
      </c>
      <c r="B28" s="1" t="s">
        <v>3721</v>
      </c>
      <c r="C28" s="1" t="s">
        <v>3723</v>
      </c>
      <c r="D28" s="217" t="s">
        <v>15</v>
      </c>
      <c r="E28" s="16">
        <f>'WP II-E-4.1a Adj 3'!I3</f>
        <v>1191194.53</v>
      </c>
      <c r="F28" s="1">
        <v>2022</v>
      </c>
      <c r="G28" s="555"/>
      <c r="H28" s="1" t="s">
        <v>3829</v>
      </c>
      <c r="I28" s="16">
        <v>0</v>
      </c>
      <c r="J28" s="16">
        <v>0</v>
      </c>
      <c r="K28" s="16">
        <v>0</v>
      </c>
      <c r="L28" s="16">
        <f t="shared" ref="L28:L32" si="6">E28-I28-J28</f>
        <v>1191194.53</v>
      </c>
      <c r="M28" s="1" t="s">
        <v>3849</v>
      </c>
      <c r="N28" s="556" t="s">
        <v>15</v>
      </c>
      <c r="O28" s="415"/>
      <c r="P28" s="16">
        <f t="shared" si="5"/>
        <v>0</v>
      </c>
      <c r="Q28" s="217" t="s">
        <v>3849</v>
      </c>
      <c r="R28" s="217" t="s">
        <v>3849</v>
      </c>
    </row>
    <row r="29" spans="1:18" x14ac:dyDescent="0.25">
      <c r="A29" s="216" t="s">
        <v>77</v>
      </c>
      <c r="B29" s="1" t="s">
        <v>3721</v>
      </c>
      <c r="C29" s="1" t="s">
        <v>3724</v>
      </c>
      <c r="D29" s="217" t="s">
        <v>15</v>
      </c>
      <c r="E29" s="16">
        <f>+'WP II-E-4.1a Adj 3'!I4</f>
        <v>310819</v>
      </c>
      <c r="F29" s="1">
        <v>2023</v>
      </c>
      <c r="G29" s="555"/>
      <c r="H29" s="1" t="s">
        <v>3829</v>
      </c>
      <c r="I29" s="16">
        <v>0</v>
      </c>
      <c r="J29" s="16">
        <v>0</v>
      </c>
      <c r="K29" s="16">
        <v>0</v>
      </c>
      <c r="L29" s="16">
        <f t="shared" si="6"/>
        <v>310819</v>
      </c>
      <c r="M29" s="1" t="s">
        <v>3849</v>
      </c>
      <c r="N29" s="556" t="s">
        <v>15</v>
      </c>
      <c r="O29" s="415"/>
      <c r="P29" s="16">
        <f t="shared" si="5"/>
        <v>0</v>
      </c>
      <c r="Q29" s="217" t="s">
        <v>3849</v>
      </c>
      <c r="R29" s="217" t="s">
        <v>3849</v>
      </c>
    </row>
    <row r="30" spans="1:18" x14ac:dyDescent="0.25">
      <c r="A30" s="216" t="s">
        <v>78</v>
      </c>
      <c r="B30" s="1" t="s">
        <v>3721</v>
      </c>
      <c r="C30" s="1" t="s">
        <v>3725</v>
      </c>
      <c r="D30" s="217" t="s">
        <v>15</v>
      </c>
      <c r="E30" s="16">
        <f>'WP II-E-4.1a'!L30</f>
        <v>0</v>
      </c>
      <c r="F30" s="1">
        <v>2023</v>
      </c>
      <c r="G30" s="555"/>
      <c r="H30" s="1" t="s">
        <v>3829</v>
      </c>
      <c r="I30" s="16">
        <v>0</v>
      </c>
      <c r="J30" s="16">
        <v>0</v>
      </c>
      <c r="K30" s="16">
        <v>0</v>
      </c>
      <c r="L30" s="16">
        <f t="shared" si="6"/>
        <v>0</v>
      </c>
      <c r="M30" s="1" t="s">
        <v>3849</v>
      </c>
      <c r="N30" s="556" t="s">
        <v>15</v>
      </c>
      <c r="O30" s="415"/>
      <c r="P30" s="16">
        <f t="shared" si="5"/>
        <v>0</v>
      </c>
      <c r="Q30" s="217" t="s">
        <v>3849</v>
      </c>
      <c r="R30" s="217" t="s">
        <v>3849</v>
      </c>
    </row>
    <row r="31" spans="1:18" x14ac:dyDescent="0.25">
      <c r="A31" s="216" t="s">
        <v>81</v>
      </c>
      <c r="B31" s="1" t="s">
        <v>3721</v>
      </c>
      <c r="C31" s="1" t="s">
        <v>3770</v>
      </c>
      <c r="D31" s="217" t="s">
        <v>15</v>
      </c>
      <c r="E31" s="16">
        <f>'WP II-E-4.1a'!L31</f>
        <v>0</v>
      </c>
      <c r="F31" s="1">
        <v>2023</v>
      </c>
      <c r="G31" s="555"/>
      <c r="H31" s="1" t="s">
        <v>3829</v>
      </c>
      <c r="I31" s="16">
        <v>0</v>
      </c>
      <c r="J31" s="16">
        <v>0</v>
      </c>
      <c r="K31" s="16">
        <v>0</v>
      </c>
      <c r="L31" s="16">
        <f t="shared" si="6"/>
        <v>0</v>
      </c>
      <c r="M31" s="1" t="s">
        <v>3849</v>
      </c>
      <c r="N31" s="556" t="s">
        <v>15</v>
      </c>
      <c r="O31" s="415"/>
      <c r="P31" s="16">
        <f t="shared" si="5"/>
        <v>0</v>
      </c>
      <c r="Q31" s="217" t="s">
        <v>3849</v>
      </c>
      <c r="R31" s="217" t="s">
        <v>3849</v>
      </c>
    </row>
    <row r="32" spans="1:18" x14ac:dyDescent="0.25">
      <c r="A32" s="216" t="s">
        <v>84</v>
      </c>
      <c r="B32" s="1" t="s">
        <v>3721</v>
      </c>
      <c r="C32" s="1" t="s">
        <v>3726</v>
      </c>
      <c r="D32" s="217" t="s">
        <v>15</v>
      </c>
      <c r="E32" s="16">
        <f>+'WP II-E-4.1a Adj 3'!I5</f>
        <v>278642.11</v>
      </c>
      <c r="F32" s="1">
        <v>2023</v>
      </c>
      <c r="G32" s="555"/>
      <c r="H32" s="1" t="s">
        <v>3829</v>
      </c>
      <c r="I32" s="16">
        <v>0</v>
      </c>
      <c r="J32" s="16">
        <v>0</v>
      </c>
      <c r="K32" s="16">
        <v>0</v>
      </c>
      <c r="L32" s="16">
        <f t="shared" si="6"/>
        <v>278642.11</v>
      </c>
      <c r="M32" s="1" t="s">
        <v>3849</v>
      </c>
      <c r="N32" s="556" t="s">
        <v>15</v>
      </c>
      <c r="O32" s="415"/>
      <c r="P32" s="16">
        <f t="shared" si="5"/>
        <v>0</v>
      </c>
      <c r="Q32" s="217" t="s">
        <v>3849</v>
      </c>
      <c r="R32" s="217" t="s">
        <v>3849</v>
      </c>
    </row>
    <row r="33" spans="1:18" x14ac:dyDescent="0.25">
      <c r="A33" s="216" t="s">
        <v>86</v>
      </c>
      <c r="B33" s="1">
        <v>9280</v>
      </c>
      <c r="C33" s="1" t="s">
        <v>3850</v>
      </c>
      <c r="D33" s="544" t="s">
        <v>15</v>
      </c>
      <c r="E33" s="16">
        <f>+'WP II-E-4.1a Adj 3'!I14</f>
        <v>7246608.8099999996</v>
      </c>
      <c r="F33" s="1">
        <v>2023</v>
      </c>
      <c r="G33" s="555"/>
      <c r="H33" s="1" t="s">
        <v>3829</v>
      </c>
      <c r="I33" s="16">
        <v>0</v>
      </c>
      <c r="J33" s="16">
        <v>0</v>
      </c>
      <c r="K33" s="16">
        <v>0</v>
      </c>
      <c r="L33" s="16">
        <f t="shared" ref="L33" si="7">E33-I33-J33</f>
        <v>7246608.8099999996</v>
      </c>
      <c r="M33" s="1" t="s">
        <v>3849</v>
      </c>
      <c r="N33" s="544" t="s">
        <v>15</v>
      </c>
      <c r="O33" s="415"/>
      <c r="P33" s="16">
        <f t="shared" si="5"/>
        <v>0</v>
      </c>
      <c r="Q33" s="217" t="s">
        <v>3849</v>
      </c>
      <c r="R33" s="217" t="s">
        <v>3849</v>
      </c>
    </row>
    <row r="34" spans="1:18" x14ac:dyDescent="0.25">
      <c r="A34" s="216" t="s">
        <v>89</v>
      </c>
      <c r="B34" s="407" t="s">
        <v>38</v>
      </c>
      <c r="C34" s="407"/>
      <c r="D34" s="544" t="s">
        <v>15</v>
      </c>
      <c r="E34" s="554">
        <f>SUM(E26:E33)</f>
        <v>9079124.4499999993</v>
      </c>
      <c r="F34" s="217" t="s">
        <v>15</v>
      </c>
      <c r="G34" s="544" t="s">
        <v>15</v>
      </c>
      <c r="H34" s="544" t="s">
        <v>15</v>
      </c>
      <c r="I34" s="554">
        <f>SUM(I26:I33)</f>
        <v>0</v>
      </c>
      <c r="J34" s="554">
        <f>SUM(J26:J33)</f>
        <v>51860</v>
      </c>
      <c r="K34" s="554">
        <f>SUM(K26:K33)</f>
        <v>0</v>
      </c>
      <c r="L34" s="554">
        <f>SUM(L26:L33)</f>
        <v>9027264.4499999993</v>
      </c>
      <c r="M34" s="544"/>
      <c r="N34" s="544" t="s">
        <v>15</v>
      </c>
      <c r="O34" s="544" t="s">
        <v>15</v>
      </c>
      <c r="P34" s="554">
        <f>SUM(P26:P33)</f>
        <v>-51860</v>
      </c>
      <c r="Q34" s="544" t="s">
        <v>15</v>
      </c>
      <c r="R34" s="544" t="s">
        <v>15</v>
      </c>
    </row>
    <row r="35" spans="1:18" x14ac:dyDescent="0.25">
      <c r="A35" s="216" t="s">
        <v>91</v>
      </c>
      <c r="B35" s="1" t="s">
        <v>15</v>
      </c>
      <c r="C35" s="1"/>
      <c r="D35" s="544" t="s">
        <v>15</v>
      </c>
      <c r="E35" s="7" t="s">
        <v>15</v>
      </c>
      <c r="F35" s="217" t="s">
        <v>15</v>
      </c>
      <c r="G35" s="544" t="s">
        <v>15</v>
      </c>
      <c r="H35" s="544" t="s">
        <v>15</v>
      </c>
      <c r="I35" s="16" t="s">
        <v>15</v>
      </c>
      <c r="J35" s="16" t="s">
        <v>15</v>
      </c>
      <c r="K35" s="16" t="s">
        <v>15</v>
      </c>
      <c r="L35" s="16" t="s">
        <v>15</v>
      </c>
      <c r="M35" s="544" t="s">
        <v>15</v>
      </c>
      <c r="N35" s="544" t="s">
        <v>15</v>
      </c>
      <c r="O35" s="544" t="s">
        <v>15</v>
      </c>
      <c r="P35" s="7" t="s">
        <v>15</v>
      </c>
      <c r="Q35" s="544" t="s">
        <v>15</v>
      </c>
      <c r="R35" s="544" t="s">
        <v>15</v>
      </c>
    </row>
    <row r="36" spans="1:18" x14ac:dyDescent="0.25">
      <c r="A36" s="216" t="s">
        <v>94</v>
      </c>
      <c r="B36" s="6" t="s">
        <v>330</v>
      </c>
      <c r="C36" s="6"/>
      <c r="D36" s="215"/>
      <c r="E36" s="17">
        <f t="shared" ref="E36:P36" si="8">E20+E25+E34</f>
        <v>133746704.38030244</v>
      </c>
      <c r="F36" s="215"/>
      <c r="G36" s="215"/>
      <c r="H36" s="215"/>
      <c r="I36" s="17">
        <f t="shared" si="8"/>
        <v>10936521.856851067</v>
      </c>
      <c r="J36" s="17">
        <f t="shared" si="8"/>
        <v>58461465.93</v>
      </c>
      <c r="K36" s="17">
        <f t="shared" si="8"/>
        <v>22412504.838690273</v>
      </c>
      <c r="L36" s="17">
        <f t="shared" si="8"/>
        <v>121089788.64345138</v>
      </c>
      <c r="M36" s="215"/>
      <c r="N36" s="215"/>
      <c r="O36" s="215"/>
      <c r="P36" s="17">
        <f t="shared" si="8"/>
        <v>-36048961.091309726</v>
      </c>
      <c r="Q36" s="544"/>
      <c r="R36" s="544"/>
    </row>
    <row r="39" spans="1:18" x14ac:dyDescent="0.25">
      <c r="P39" s="416"/>
    </row>
  </sheetData>
  <phoneticPr fontId="24" type="noConversion"/>
  <pageMargins left="1" right="1" top="1.25" bottom="0.75" header="0.3" footer="0.3"/>
  <pageSetup scale="60" orientation="landscape" r:id="rId1"/>
  <headerFooter>
    <oddHeader>&amp;R&amp;"Times New Roman,Regular"&amp;8&amp;A
Page &amp;P of &amp;N</oddHeader>
  </headerFooter>
  <customProperties>
    <customPr name="_pios_id" r:id="rId2"/>
  </customProperties>
  <ignoredErrors>
    <ignoredError sqref="O24:O26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DAA3B-A226-4448-A97A-642FD3BA02BB}">
  <sheetPr codeName="Sheet19">
    <pageSetUpPr fitToPage="1"/>
  </sheetPr>
  <dimension ref="A1:N102"/>
  <sheetViews>
    <sheetView zoomScaleNormal="100" workbookViewId="0"/>
  </sheetViews>
  <sheetFormatPr defaultColWidth="11.375" defaultRowHeight="10.9" x14ac:dyDescent="0.2"/>
  <cols>
    <col min="1" max="1" width="5.75" style="66" customWidth="1"/>
    <col min="2" max="2" width="21" style="66" customWidth="1"/>
    <col min="3" max="3" width="12.875" style="66" customWidth="1"/>
    <col min="4" max="4" width="19" style="66" customWidth="1"/>
    <col min="5" max="5" width="19" style="66" bestFit="1" customWidth="1"/>
    <col min="6" max="6" width="19.375" style="66" bestFit="1" customWidth="1"/>
    <col min="7" max="8" width="14.25" style="66" bestFit="1" customWidth="1"/>
    <col min="9" max="9" width="14.125" style="66" bestFit="1" customWidth="1"/>
    <col min="10" max="10" width="19.375" style="66" bestFit="1" customWidth="1"/>
    <col min="11" max="12" width="14.125" style="66" bestFit="1" customWidth="1"/>
    <col min="13" max="13" width="15.375" style="218" bestFit="1" customWidth="1"/>
    <col min="14" max="16384" width="11.375" style="66"/>
  </cols>
  <sheetData>
    <row r="1" spans="1:14" ht="12.25" customHeight="1" x14ac:dyDescent="0.2">
      <c r="B1" s="74" t="s">
        <v>3851</v>
      </c>
      <c r="K1" s="74"/>
    </row>
    <row r="2" spans="1:14" x14ac:dyDescent="0.2">
      <c r="B2" s="74" t="s">
        <v>3852</v>
      </c>
    </row>
    <row r="3" spans="1:14" x14ac:dyDescent="0.2">
      <c r="N3" s="219"/>
    </row>
    <row r="4" spans="1:14" x14ac:dyDescent="0.2">
      <c r="B4" s="220" t="s">
        <v>3853</v>
      </c>
      <c r="F4" s="220" t="s">
        <v>3854</v>
      </c>
      <c r="J4" s="220" t="s">
        <v>3854</v>
      </c>
      <c r="N4" s="219"/>
    </row>
    <row r="5" spans="1:14" ht="12.6" customHeight="1" x14ac:dyDescent="0.2">
      <c r="B5" s="64" t="s">
        <v>3855</v>
      </c>
      <c r="C5" s="65" t="s">
        <v>3856</v>
      </c>
      <c r="D5" s="65" t="s">
        <v>3857</v>
      </c>
      <c r="F5" s="64" t="s">
        <v>3855</v>
      </c>
      <c r="G5" s="65" t="s">
        <v>3856</v>
      </c>
      <c r="H5" s="65" t="s">
        <v>3857</v>
      </c>
      <c r="J5" s="64" t="s">
        <v>3858</v>
      </c>
      <c r="K5" s="65" t="s">
        <v>3856</v>
      </c>
      <c r="L5" s="65" t="s">
        <v>3857</v>
      </c>
    </row>
    <row r="6" spans="1:14" x14ac:dyDescent="0.2">
      <c r="B6" s="68" t="s">
        <v>3859</v>
      </c>
      <c r="C6" s="221">
        <v>3.7069999999999999E-2</v>
      </c>
      <c r="D6" s="221">
        <f>(1+C6)^(1/12)-1</f>
        <v>3.0378908479673505E-3</v>
      </c>
      <c r="F6" s="68" t="s">
        <v>3859</v>
      </c>
      <c r="G6" s="221">
        <v>3.7070000000000006E-2</v>
      </c>
      <c r="H6" s="221">
        <f>(1+G6)^(1/12)-1</f>
        <v>3.0378908479673505E-3</v>
      </c>
      <c r="J6" s="68" t="s">
        <v>3859</v>
      </c>
      <c r="K6" s="221">
        <v>2.5184999999999996E-2</v>
      </c>
      <c r="L6" s="221">
        <f>(1+K6)^(1/12)-1</f>
        <v>2.0749066548910733E-3</v>
      </c>
    </row>
    <row r="7" spans="1:14" x14ac:dyDescent="0.2">
      <c r="B7" s="68" t="s">
        <v>3860</v>
      </c>
      <c r="C7" s="221">
        <v>6.9230769230769235E-2</v>
      </c>
      <c r="D7" s="221">
        <f t="shared" ref="D7" si="0">(1+C7)^(1/12)-1</f>
        <v>5.5938778544637469E-3</v>
      </c>
      <c r="F7" s="68" t="s">
        <v>3860</v>
      </c>
      <c r="G7" s="221">
        <v>5.6962025316455701E-2</v>
      </c>
      <c r="H7" s="221">
        <f t="shared" ref="H7" si="1">(1+G7)^(1/12)-1</f>
        <v>4.6272377026133071E-3</v>
      </c>
      <c r="J7" s="68" t="s">
        <v>3860</v>
      </c>
      <c r="K7" s="221">
        <v>5.0569620253164548E-2</v>
      </c>
      <c r="L7" s="221">
        <f t="shared" ref="L7" si="2">(1+K7)^(1/12)-1</f>
        <v>4.1195046404978175E-3</v>
      </c>
    </row>
    <row r="8" spans="1:14" x14ac:dyDescent="0.2">
      <c r="B8" s="72" t="s">
        <v>330</v>
      </c>
      <c r="C8" s="221">
        <f>SUM(C6:C7)</f>
        <v>0.10630076923076923</v>
      </c>
      <c r="D8" s="221">
        <f>(1+C8)^(1/12)-1</f>
        <v>8.4540191993240921E-3</v>
      </c>
      <c r="F8" s="72" t="s">
        <v>330</v>
      </c>
      <c r="G8" s="221">
        <f>SUM(G6:G7)</f>
        <v>9.4032025316455714E-2</v>
      </c>
      <c r="H8" s="221">
        <f>(1+G8)^(1/12)-1</f>
        <v>7.5172786980326478E-3</v>
      </c>
      <c r="J8" s="72" t="s">
        <v>330</v>
      </c>
      <c r="K8" s="221">
        <f>SUM(K6:K7)</f>
        <v>7.575462025316454E-2</v>
      </c>
      <c r="L8" s="221">
        <f>(1+K8)^(1/12)-1</f>
        <v>6.1037514059847364E-3</v>
      </c>
    </row>
    <row r="10" spans="1:14" x14ac:dyDescent="0.2">
      <c r="D10" s="219" t="s">
        <v>3861</v>
      </c>
      <c r="E10" s="219" t="s">
        <v>3862</v>
      </c>
      <c r="F10" s="219" t="s">
        <v>3863</v>
      </c>
      <c r="G10" s="219" t="s">
        <v>3864</v>
      </c>
      <c r="H10" s="219" t="s">
        <v>3865</v>
      </c>
      <c r="I10" s="219" t="s">
        <v>3866</v>
      </c>
      <c r="J10" s="219" t="s">
        <v>3867</v>
      </c>
      <c r="K10" s="219" t="s">
        <v>3868</v>
      </c>
      <c r="L10" s="219" t="s">
        <v>3869</v>
      </c>
    </row>
    <row r="11" spans="1:14" x14ac:dyDescent="0.2">
      <c r="A11" s="74"/>
      <c r="B11" s="222"/>
      <c r="C11" s="222"/>
      <c r="D11" s="222"/>
      <c r="E11" s="222"/>
      <c r="F11" s="222"/>
      <c r="G11" s="222"/>
      <c r="H11" s="74"/>
      <c r="I11" s="67" t="s">
        <v>3870</v>
      </c>
      <c r="J11" s="67" t="s">
        <v>3871</v>
      </c>
      <c r="K11" s="67" t="s">
        <v>330</v>
      </c>
      <c r="L11" s="67" t="s">
        <v>3872</v>
      </c>
    </row>
    <row r="12" spans="1:14" x14ac:dyDescent="0.2">
      <c r="A12" s="74"/>
      <c r="B12" s="74"/>
      <c r="C12" s="67"/>
      <c r="D12" s="67">
        <v>13098443</v>
      </c>
      <c r="E12" s="67" t="s">
        <v>3873</v>
      </c>
      <c r="F12" s="67" t="s">
        <v>3870</v>
      </c>
      <c r="G12" s="67" t="s">
        <v>3871</v>
      </c>
      <c r="H12" s="67" t="s">
        <v>330</v>
      </c>
      <c r="I12" s="67" t="s">
        <v>3873</v>
      </c>
      <c r="J12" s="67" t="s">
        <v>3873</v>
      </c>
      <c r="K12" s="67" t="s">
        <v>3873</v>
      </c>
      <c r="L12" s="67" t="s">
        <v>3873</v>
      </c>
    </row>
    <row r="13" spans="1:14" x14ac:dyDescent="0.2">
      <c r="A13" s="74"/>
      <c r="B13" s="74"/>
      <c r="C13" s="79" t="s">
        <v>3874</v>
      </c>
      <c r="D13" s="79" t="s">
        <v>3875</v>
      </c>
      <c r="E13" s="79" t="s">
        <v>3875</v>
      </c>
      <c r="F13" s="79" t="s">
        <v>3876</v>
      </c>
      <c r="G13" s="79" t="s">
        <v>3876</v>
      </c>
      <c r="H13" s="79" t="s">
        <v>3876</v>
      </c>
      <c r="I13" s="79" t="s">
        <v>3876</v>
      </c>
      <c r="J13" s="79" t="s">
        <v>3876</v>
      </c>
      <c r="K13" s="79" t="s">
        <v>3876</v>
      </c>
      <c r="L13" s="79" t="s">
        <v>3877</v>
      </c>
    </row>
    <row r="14" spans="1:14" x14ac:dyDescent="0.2">
      <c r="A14" s="223" t="s">
        <v>14</v>
      </c>
      <c r="B14" s="224">
        <v>42979</v>
      </c>
      <c r="C14" s="225">
        <v>38339</v>
      </c>
      <c r="D14" s="226">
        <v>9841.02</v>
      </c>
      <c r="E14" s="226">
        <f>+D14</f>
        <v>9841.02</v>
      </c>
      <c r="F14" s="226">
        <f>ROUND((((+D14)/2)*$D$6)*(6/31),2)</f>
        <v>2.89</v>
      </c>
      <c r="G14" s="226">
        <f t="shared" ref="G14:G77" si="3">H14-F14</f>
        <v>5.16</v>
      </c>
      <c r="H14" s="226">
        <f>ROUND((((+D14)/2)*$D$8)*(6/31),2)</f>
        <v>8.0500000000000007</v>
      </c>
      <c r="I14" s="226">
        <f>+F14</f>
        <v>2.89</v>
      </c>
      <c r="J14" s="226">
        <f t="shared" ref="J14" si="4">+G14</f>
        <v>5.16</v>
      </c>
      <c r="K14" s="226">
        <f>+H14</f>
        <v>8.0500000000000007</v>
      </c>
      <c r="L14" s="227">
        <f>+E14+K14</f>
        <v>9849.07</v>
      </c>
      <c r="N14" s="218"/>
    </row>
    <row r="15" spans="1:14" x14ac:dyDescent="0.2">
      <c r="A15" s="223" t="s">
        <v>16</v>
      </c>
      <c r="B15" s="224">
        <v>43009</v>
      </c>
      <c r="C15" s="225">
        <v>38339</v>
      </c>
      <c r="D15" s="226">
        <v>3819.89</v>
      </c>
      <c r="E15" s="226">
        <f t="shared" ref="E15:E78" si="5">+E14+D15</f>
        <v>13660.91</v>
      </c>
      <c r="F15" s="226">
        <f>ROUND((((+D15)/2)+L14)*$D$6,2)</f>
        <v>35.72</v>
      </c>
      <c r="G15" s="226">
        <f t="shared" si="3"/>
        <v>63.69</v>
      </c>
      <c r="H15" s="226">
        <f>ROUND((((+D15)/2)+L14)*$D$8,2)</f>
        <v>99.41</v>
      </c>
      <c r="I15" s="226">
        <f t="shared" ref="I15:K30" si="6">+I14+F15</f>
        <v>38.61</v>
      </c>
      <c r="J15" s="226">
        <f t="shared" si="6"/>
        <v>68.849999999999994</v>
      </c>
      <c r="K15" s="226">
        <f t="shared" si="6"/>
        <v>107.46</v>
      </c>
      <c r="L15" s="227">
        <f t="shared" ref="L15:L23" si="7">+E15+K15</f>
        <v>13768.369999999999</v>
      </c>
      <c r="N15" s="218"/>
    </row>
    <row r="16" spans="1:14" x14ac:dyDescent="0.2">
      <c r="A16" s="223" t="s">
        <v>18</v>
      </c>
      <c r="B16" s="224">
        <v>43040</v>
      </c>
      <c r="C16" s="225">
        <v>38339</v>
      </c>
      <c r="D16" s="226">
        <v>8600.89</v>
      </c>
      <c r="E16" s="226">
        <f t="shared" si="5"/>
        <v>22261.8</v>
      </c>
      <c r="F16" s="226">
        <f>ROUND((((+D16)/2)+L15)*$D$6,2)</f>
        <v>54.89</v>
      </c>
      <c r="G16" s="226">
        <f t="shared" si="3"/>
        <v>97.86</v>
      </c>
      <c r="H16" s="226">
        <f>ROUND((((+D16)/2)+L15)*$D$8,2)</f>
        <v>152.75</v>
      </c>
      <c r="I16" s="226">
        <f t="shared" si="6"/>
        <v>93.5</v>
      </c>
      <c r="J16" s="226">
        <f t="shared" si="6"/>
        <v>166.70999999999998</v>
      </c>
      <c r="K16" s="226">
        <f t="shared" si="6"/>
        <v>260.20999999999998</v>
      </c>
      <c r="L16" s="227">
        <f t="shared" si="7"/>
        <v>22522.01</v>
      </c>
      <c r="N16" s="218"/>
    </row>
    <row r="17" spans="1:14" x14ac:dyDescent="0.2">
      <c r="A17" s="223" t="s">
        <v>19</v>
      </c>
      <c r="B17" s="224">
        <v>43070</v>
      </c>
      <c r="C17" s="225">
        <v>38339</v>
      </c>
      <c r="D17" s="226">
        <v>-3594.8199999999997</v>
      </c>
      <c r="E17" s="226">
        <f t="shared" si="5"/>
        <v>18666.98</v>
      </c>
      <c r="F17" s="226">
        <f>ROUND((((+D17)/2)+L16)*$D$6,2)</f>
        <v>62.96</v>
      </c>
      <c r="G17" s="226">
        <f t="shared" si="3"/>
        <v>112.25</v>
      </c>
      <c r="H17" s="226">
        <f>ROUND((((+D17)/2)+L16)*$D$8,2)</f>
        <v>175.21</v>
      </c>
      <c r="I17" s="226">
        <f t="shared" si="6"/>
        <v>156.46</v>
      </c>
      <c r="J17" s="226">
        <f t="shared" si="6"/>
        <v>278.95999999999998</v>
      </c>
      <c r="K17" s="226">
        <f t="shared" si="6"/>
        <v>435.41999999999996</v>
      </c>
      <c r="L17" s="227">
        <f t="shared" si="7"/>
        <v>19102.399999999998</v>
      </c>
      <c r="N17" s="218"/>
    </row>
    <row r="18" spans="1:14" s="74" customFormat="1" x14ac:dyDescent="0.2">
      <c r="A18" s="223" t="s">
        <v>21</v>
      </c>
      <c r="B18" s="224">
        <v>43101</v>
      </c>
      <c r="C18" s="225">
        <v>38339</v>
      </c>
      <c r="D18" s="226">
        <v>14097.099999999999</v>
      </c>
      <c r="E18" s="226">
        <f t="shared" si="5"/>
        <v>32764.079999999998</v>
      </c>
      <c r="F18" s="226">
        <f t="shared" ref="F18:F44" si="8">ROUND((((+D18)/2)+L17)*$H$6,2)</f>
        <v>79.44</v>
      </c>
      <c r="G18" s="226">
        <f t="shared" si="3"/>
        <v>117.14000000000001</v>
      </c>
      <c r="H18" s="226">
        <f t="shared" ref="H18:H44" si="9">ROUND((((+D18)/2)+L17)*$H$8,2)</f>
        <v>196.58</v>
      </c>
      <c r="I18" s="226">
        <f t="shared" si="6"/>
        <v>235.9</v>
      </c>
      <c r="J18" s="226">
        <f t="shared" si="6"/>
        <v>396.1</v>
      </c>
      <c r="K18" s="226">
        <f t="shared" si="6"/>
        <v>632</v>
      </c>
      <c r="L18" s="227">
        <f t="shared" si="7"/>
        <v>33396.080000000002</v>
      </c>
      <c r="M18" s="228"/>
      <c r="N18" s="228"/>
    </row>
    <row r="19" spans="1:14" x14ac:dyDescent="0.2">
      <c r="A19" s="223" t="s">
        <v>24</v>
      </c>
      <c r="B19" s="224">
        <v>43132</v>
      </c>
      <c r="C19" s="225">
        <v>38339</v>
      </c>
      <c r="D19" s="226">
        <v>19671.169999999998</v>
      </c>
      <c r="E19" s="226">
        <f t="shared" si="5"/>
        <v>52435.25</v>
      </c>
      <c r="F19" s="226">
        <f t="shared" si="8"/>
        <v>131.33000000000001</v>
      </c>
      <c r="G19" s="226">
        <f t="shared" si="3"/>
        <v>193.65</v>
      </c>
      <c r="H19" s="226">
        <f t="shared" si="9"/>
        <v>324.98</v>
      </c>
      <c r="I19" s="226">
        <f t="shared" si="6"/>
        <v>367.23</v>
      </c>
      <c r="J19" s="226">
        <f t="shared" si="6"/>
        <v>589.75</v>
      </c>
      <c r="K19" s="226">
        <f t="shared" si="6"/>
        <v>956.98</v>
      </c>
      <c r="L19" s="227">
        <f t="shared" si="7"/>
        <v>53392.23</v>
      </c>
      <c r="N19" s="218"/>
    </row>
    <row r="20" spans="1:14" x14ac:dyDescent="0.2">
      <c r="A20" s="223" t="s">
        <v>27</v>
      </c>
      <c r="B20" s="224">
        <v>43160</v>
      </c>
      <c r="C20" s="225">
        <v>38339</v>
      </c>
      <c r="D20" s="226">
        <v>672.65</v>
      </c>
      <c r="E20" s="226">
        <f t="shared" si="5"/>
        <v>53107.9</v>
      </c>
      <c r="F20" s="226">
        <f t="shared" si="8"/>
        <v>163.22</v>
      </c>
      <c r="G20" s="226">
        <f t="shared" si="3"/>
        <v>240.67</v>
      </c>
      <c r="H20" s="226">
        <f t="shared" si="9"/>
        <v>403.89</v>
      </c>
      <c r="I20" s="226">
        <f t="shared" si="6"/>
        <v>530.45000000000005</v>
      </c>
      <c r="J20" s="226">
        <f t="shared" si="6"/>
        <v>830.42</v>
      </c>
      <c r="K20" s="226">
        <f t="shared" si="6"/>
        <v>1360.87</v>
      </c>
      <c r="L20" s="227">
        <f t="shared" si="7"/>
        <v>54468.770000000004</v>
      </c>
      <c r="N20" s="218"/>
    </row>
    <row r="21" spans="1:14" x14ac:dyDescent="0.2">
      <c r="A21" s="223" t="s">
        <v>30</v>
      </c>
      <c r="B21" s="224">
        <v>43191</v>
      </c>
      <c r="C21" s="225">
        <v>38339</v>
      </c>
      <c r="D21" s="226">
        <v>29545.98</v>
      </c>
      <c r="E21" s="226">
        <f t="shared" si="5"/>
        <v>82653.88</v>
      </c>
      <c r="F21" s="226">
        <f t="shared" si="8"/>
        <v>210.35</v>
      </c>
      <c r="G21" s="226">
        <f t="shared" si="3"/>
        <v>310.15999999999997</v>
      </c>
      <c r="H21" s="226">
        <f t="shared" si="9"/>
        <v>520.51</v>
      </c>
      <c r="I21" s="226">
        <f t="shared" si="6"/>
        <v>740.80000000000007</v>
      </c>
      <c r="J21" s="226">
        <f t="shared" si="6"/>
        <v>1140.58</v>
      </c>
      <c r="K21" s="226">
        <f t="shared" si="6"/>
        <v>1881.3799999999999</v>
      </c>
      <c r="L21" s="227">
        <f t="shared" si="7"/>
        <v>84535.260000000009</v>
      </c>
      <c r="N21" s="218"/>
    </row>
    <row r="22" spans="1:14" x14ac:dyDescent="0.2">
      <c r="A22" s="223" t="s">
        <v>33</v>
      </c>
      <c r="B22" s="224">
        <v>43221</v>
      </c>
      <c r="C22" s="225">
        <v>38339</v>
      </c>
      <c r="D22" s="226">
        <v>2145.15</v>
      </c>
      <c r="E22" s="226">
        <f t="shared" si="5"/>
        <v>84799.03</v>
      </c>
      <c r="F22" s="226">
        <f t="shared" si="8"/>
        <v>260.07</v>
      </c>
      <c r="G22" s="226">
        <f t="shared" si="3"/>
        <v>383.46999999999997</v>
      </c>
      <c r="H22" s="226">
        <f t="shared" si="9"/>
        <v>643.54</v>
      </c>
      <c r="I22" s="226">
        <f t="shared" si="6"/>
        <v>1000.8700000000001</v>
      </c>
      <c r="J22" s="226">
        <f t="shared" si="6"/>
        <v>1524.05</v>
      </c>
      <c r="K22" s="226">
        <f t="shared" si="6"/>
        <v>2524.92</v>
      </c>
      <c r="L22" s="227">
        <f t="shared" si="7"/>
        <v>87323.95</v>
      </c>
      <c r="N22" s="218"/>
    </row>
    <row r="23" spans="1:14" x14ac:dyDescent="0.2">
      <c r="A23" s="223" t="s">
        <v>36</v>
      </c>
      <c r="B23" s="224">
        <v>43252</v>
      </c>
      <c r="C23" s="225">
        <v>38339</v>
      </c>
      <c r="D23" s="226">
        <v>0</v>
      </c>
      <c r="E23" s="226">
        <f t="shared" si="5"/>
        <v>84799.03</v>
      </c>
      <c r="F23" s="226">
        <f t="shared" si="8"/>
        <v>265.27999999999997</v>
      </c>
      <c r="G23" s="226">
        <f t="shared" si="3"/>
        <v>391.16000000000008</v>
      </c>
      <c r="H23" s="226">
        <f t="shared" si="9"/>
        <v>656.44</v>
      </c>
      <c r="I23" s="226">
        <f t="shared" si="6"/>
        <v>1266.1500000000001</v>
      </c>
      <c r="J23" s="226">
        <f t="shared" si="6"/>
        <v>1915.21</v>
      </c>
      <c r="K23" s="226">
        <f t="shared" si="6"/>
        <v>3181.36</v>
      </c>
      <c r="L23" s="227">
        <f t="shared" si="7"/>
        <v>87980.39</v>
      </c>
      <c r="N23" s="218"/>
    </row>
    <row r="24" spans="1:14" x14ac:dyDescent="0.2">
      <c r="A24" s="223" t="s">
        <v>37</v>
      </c>
      <c r="B24" s="224">
        <v>43282</v>
      </c>
      <c r="C24" s="225">
        <v>38339</v>
      </c>
      <c r="D24" s="226">
        <v>1106.25</v>
      </c>
      <c r="E24" s="226">
        <f t="shared" si="5"/>
        <v>85905.279999999999</v>
      </c>
      <c r="F24" s="226">
        <f t="shared" si="8"/>
        <v>268.95999999999998</v>
      </c>
      <c r="G24" s="226">
        <f t="shared" si="3"/>
        <v>396.57</v>
      </c>
      <c r="H24" s="226">
        <f t="shared" si="9"/>
        <v>665.53</v>
      </c>
      <c r="I24" s="226">
        <f t="shared" si="6"/>
        <v>1535.1100000000001</v>
      </c>
      <c r="J24" s="226">
        <f t="shared" si="6"/>
        <v>2311.7800000000002</v>
      </c>
      <c r="K24" s="226">
        <f t="shared" si="6"/>
        <v>3846.8900000000003</v>
      </c>
      <c r="L24" s="227">
        <f>+E24+K24</f>
        <v>89752.17</v>
      </c>
      <c r="N24" s="218"/>
    </row>
    <row r="25" spans="1:14" x14ac:dyDescent="0.2">
      <c r="A25" s="223" t="s">
        <v>39</v>
      </c>
      <c r="B25" s="224">
        <v>43313</v>
      </c>
      <c r="C25" s="225">
        <v>38339</v>
      </c>
      <c r="D25" s="226">
        <v>0</v>
      </c>
      <c r="E25" s="226">
        <f t="shared" si="5"/>
        <v>85905.279999999999</v>
      </c>
      <c r="F25" s="226">
        <f t="shared" si="8"/>
        <v>272.66000000000003</v>
      </c>
      <c r="G25" s="226">
        <f t="shared" si="3"/>
        <v>402.03000000000003</v>
      </c>
      <c r="H25" s="226">
        <f t="shared" si="9"/>
        <v>674.69</v>
      </c>
      <c r="I25" s="226">
        <f t="shared" si="6"/>
        <v>1807.7700000000002</v>
      </c>
      <c r="J25" s="226">
        <f t="shared" si="6"/>
        <v>2713.8100000000004</v>
      </c>
      <c r="K25" s="226">
        <f t="shared" si="6"/>
        <v>4521.58</v>
      </c>
      <c r="L25" s="227">
        <f t="shared" ref="L25:L88" si="10">+E25+K25</f>
        <v>90426.86</v>
      </c>
      <c r="N25" s="218"/>
    </row>
    <row r="26" spans="1:14" x14ac:dyDescent="0.2">
      <c r="A26" s="223" t="s">
        <v>40</v>
      </c>
      <c r="B26" s="224">
        <v>43344</v>
      </c>
      <c r="C26" s="225">
        <v>38339</v>
      </c>
      <c r="D26" s="226">
        <v>11.4</v>
      </c>
      <c r="E26" s="226">
        <f t="shared" si="5"/>
        <v>85916.68</v>
      </c>
      <c r="F26" s="226">
        <f t="shared" si="8"/>
        <v>274.72000000000003</v>
      </c>
      <c r="G26" s="226">
        <f t="shared" si="3"/>
        <v>405.08999999999992</v>
      </c>
      <c r="H26" s="226">
        <f t="shared" si="9"/>
        <v>679.81</v>
      </c>
      <c r="I26" s="226">
        <f>+I25+F26</f>
        <v>2082.4900000000002</v>
      </c>
      <c r="J26" s="226">
        <f t="shared" si="6"/>
        <v>3118.9000000000005</v>
      </c>
      <c r="K26" s="226">
        <f t="shared" si="6"/>
        <v>5201.3899999999994</v>
      </c>
      <c r="L26" s="227">
        <f t="shared" si="10"/>
        <v>91118.069999999992</v>
      </c>
      <c r="N26" s="218"/>
    </row>
    <row r="27" spans="1:14" x14ac:dyDescent="0.2">
      <c r="A27" s="223" t="s">
        <v>42</v>
      </c>
      <c r="B27" s="224">
        <v>43374</v>
      </c>
      <c r="C27" s="225">
        <v>38339</v>
      </c>
      <c r="D27" s="226">
        <v>16787.400000000001</v>
      </c>
      <c r="E27" s="226">
        <f t="shared" si="5"/>
        <v>102704.07999999999</v>
      </c>
      <c r="F27" s="226">
        <f t="shared" si="8"/>
        <v>302.31</v>
      </c>
      <c r="G27" s="226">
        <f t="shared" si="3"/>
        <v>445.74999999999994</v>
      </c>
      <c r="H27" s="226">
        <f t="shared" si="9"/>
        <v>748.06</v>
      </c>
      <c r="I27" s="226">
        <f t="shared" ref="I27:K42" si="11">+I26+F27</f>
        <v>2384.8000000000002</v>
      </c>
      <c r="J27" s="226">
        <f t="shared" si="6"/>
        <v>3564.6500000000005</v>
      </c>
      <c r="K27" s="226">
        <f t="shared" si="6"/>
        <v>5949.4499999999989</v>
      </c>
      <c r="L27" s="227">
        <f t="shared" si="10"/>
        <v>108653.52999999998</v>
      </c>
      <c r="N27" s="218"/>
    </row>
    <row r="28" spans="1:14" x14ac:dyDescent="0.2">
      <c r="A28" s="223" t="s">
        <v>45</v>
      </c>
      <c r="B28" s="224">
        <v>43405</v>
      </c>
      <c r="C28" s="225">
        <v>38339</v>
      </c>
      <c r="D28" s="226">
        <v>985.80000000000007</v>
      </c>
      <c r="E28" s="226">
        <f t="shared" si="5"/>
        <v>103689.87999999999</v>
      </c>
      <c r="F28" s="226">
        <f t="shared" si="8"/>
        <v>331.57</v>
      </c>
      <c r="G28" s="226">
        <f t="shared" si="3"/>
        <v>488.91</v>
      </c>
      <c r="H28" s="226">
        <f t="shared" si="9"/>
        <v>820.48</v>
      </c>
      <c r="I28" s="226">
        <f t="shared" si="11"/>
        <v>2716.3700000000003</v>
      </c>
      <c r="J28" s="226">
        <f t="shared" si="6"/>
        <v>4053.5600000000004</v>
      </c>
      <c r="K28" s="226">
        <f t="shared" si="6"/>
        <v>6769.9299999999985</v>
      </c>
      <c r="L28" s="227">
        <f t="shared" si="10"/>
        <v>110459.80999999998</v>
      </c>
      <c r="N28" s="218"/>
    </row>
    <row r="29" spans="1:14" x14ac:dyDescent="0.2">
      <c r="A29" s="223" t="s">
        <v>48</v>
      </c>
      <c r="B29" s="224">
        <v>43435</v>
      </c>
      <c r="C29" s="225">
        <v>38339</v>
      </c>
      <c r="D29" s="226">
        <v>0</v>
      </c>
      <c r="E29" s="226">
        <f t="shared" si="5"/>
        <v>103689.87999999999</v>
      </c>
      <c r="F29" s="226">
        <f t="shared" si="8"/>
        <v>335.56</v>
      </c>
      <c r="G29" s="226">
        <f t="shared" si="3"/>
        <v>494.8</v>
      </c>
      <c r="H29" s="226">
        <f t="shared" si="9"/>
        <v>830.36</v>
      </c>
      <c r="I29" s="226">
        <f t="shared" si="11"/>
        <v>3051.9300000000003</v>
      </c>
      <c r="J29" s="226">
        <f t="shared" si="6"/>
        <v>4548.3600000000006</v>
      </c>
      <c r="K29" s="226">
        <f t="shared" si="6"/>
        <v>7600.2899999999981</v>
      </c>
      <c r="L29" s="227">
        <f t="shared" si="10"/>
        <v>111290.16999999998</v>
      </c>
      <c r="N29" s="218"/>
    </row>
    <row r="30" spans="1:14" x14ac:dyDescent="0.2">
      <c r="A30" s="223" t="s">
        <v>51</v>
      </c>
      <c r="B30" s="224">
        <v>43466</v>
      </c>
      <c r="C30" s="225">
        <v>38339</v>
      </c>
      <c r="D30" s="226">
        <v>4431.75</v>
      </c>
      <c r="E30" s="226">
        <f t="shared" si="5"/>
        <v>108121.62999999999</v>
      </c>
      <c r="F30" s="226">
        <f t="shared" si="8"/>
        <v>344.82</v>
      </c>
      <c r="G30" s="226">
        <f t="shared" si="3"/>
        <v>508.44</v>
      </c>
      <c r="H30" s="226">
        <f t="shared" si="9"/>
        <v>853.26</v>
      </c>
      <c r="I30" s="226">
        <f t="shared" si="11"/>
        <v>3396.7500000000005</v>
      </c>
      <c r="J30" s="226">
        <f t="shared" si="6"/>
        <v>5056.8</v>
      </c>
      <c r="K30" s="226">
        <f t="shared" si="6"/>
        <v>8453.5499999999975</v>
      </c>
      <c r="L30" s="227">
        <f t="shared" si="10"/>
        <v>116575.18</v>
      </c>
      <c r="N30" s="218"/>
    </row>
    <row r="31" spans="1:14" x14ac:dyDescent="0.2">
      <c r="A31" s="223" t="s">
        <v>54</v>
      </c>
      <c r="B31" s="224">
        <v>43497</v>
      </c>
      <c r="C31" s="225">
        <v>38339</v>
      </c>
      <c r="D31" s="226">
        <v>455.73</v>
      </c>
      <c r="E31" s="226">
        <f t="shared" si="5"/>
        <v>108577.35999999999</v>
      </c>
      <c r="F31" s="226">
        <f t="shared" si="8"/>
        <v>354.83</v>
      </c>
      <c r="G31" s="226">
        <f t="shared" si="3"/>
        <v>523.21</v>
      </c>
      <c r="H31" s="226">
        <f t="shared" si="9"/>
        <v>878.04</v>
      </c>
      <c r="I31" s="226">
        <f t="shared" si="11"/>
        <v>3751.5800000000004</v>
      </c>
      <c r="J31" s="226">
        <f t="shared" si="11"/>
        <v>5580.01</v>
      </c>
      <c r="K31" s="226">
        <f t="shared" si="11"/>
        <v>9331.5899999999965</v>
      </c>
      <c r="L31" s="227">
        <f t="shared" si="10"/>
        <v>117908.94999999998</v>
      </c>
      <c r="N31" s="218"/>
    </row>
    <row r="32" spans="1:14" x14ac:dyDescent="0.2">
      <c r="A32" s="223" t="s">
        <v>57</v>
      </c>
      <c r="B32" s="224">
        <v>43525</v>
      </c>
      <c r="C32" s="225">
        <v>38339</v>
      </c>
      <c r="D32" s="226">
        <v>2408.3399999999997</v>
      </c>
      <c r="E32" s="226">
        <f t="shared" si="5"/>
        <v>110985.69999999998</v>
      </c>
      <c r="F32" s="226">
        <f t="shared" si="8"/>
        <v>361.85</v>
      </c>
      <c r="G32" s="226">
        <f t="shared" si="3"/>
        <v>533.55999999999995</v>
      </c>
      <c r="H32" s="226">
        <f t="shared" si="9"/>
        <v>895.41</v>
      </c>
      <c r="I32" s="226">
        <f t="shared" si="11"/>
        <v>4113.43</v>
      </c>
      <c r="J32" s="226">
        <f t="shared" si="11"/>
        <v>6113.57</v>
      </c>
      <c r="K32" s="226">
        <f t="shared" si="11"/>
        <v>10226.999999999996</v>
      </c>
      <c r="L32" s="227">
        <f t="shared" si="10"/>
        <v>121212.69999999998</v>
      </c>
      <c r="N32" s="218"/>
    </row>
    <row r="33" spans="1:14" x14ac:dyDescent="0.2">
      <c r="A33" s="223" t="s">
        <v>60</v>
      </c>
      <c r="B33" s="224">
        <v>43556</v>
      </c>
      <c r="C33" s="225">
        <v>38339</v>
      </c>
      <c r="D33" s="226">
        <v>7.4</v>
      </c>
      <c r="E33" s="226">
        <f t="shared" si="5"/>
        <v>110993.09999999998</v>
      </c>
      <c r="F33" s="226">
        <f t="shared" si="8"/>
        <v>368.24</v>
      </c>
      <c r="G33" s="226">
        <f t="shared" si="3"/>
        <v>542.98</v>
      </c>
      <c r="H33" s="226">
        <f t="shared" si="9"/>
        <v>911.22</v>
      </c>
      <c r="I33" s="226">
        <f t="shared" si="11"/>
        <v>4481.67</v>
      </c>
      <c r="J33" s="226">
        <f t="shared" si="11"/>
        <v>6656.5499999999993</v>
      </c>
      <c r="K33" s="226">
        <f t="shared" si="11"/>
        <v>11138.219999999996</v>
      </c>
      <c r="L33" s="227">
        <f t="shared" si="10"/>
        <v>122131.31999999998</v>
      </c>
      <c r="N33" s="218"/>
    </row>
    <row r="34" spans="1:14" x14ac:dyDescent="0.2">
      <c r="A34" s="223" t="s">
        <v>63</v>
      </c>
      <c r="B34" s="224">
        <v>43586</v>
      </c>
      <c r="C34" s="225">
        <v>38339</v>
      </c>
      <c r="D34" s="226">
        <v>418.13</v>
      </c>
      <c r="E34" s="226">
        <f t="shared" si="5"/>
        <v>111411.22999999998</v>
      </c>
      <c r="F34" s="226">
        <f t="shared" si="8"/>
        <v>371.66</v>
      </c>
      <c r="G34" s="226">
        <f t="shared" si="3"/>
        <v>548.01</v>
      </c>
      <c r="H34" s="226">
        <f t="shared" si="9"/>
        <v>919.67</v>
      </c>
      <c r="I34" s="226">
        <f t="shared" si="11"/>
        <v>4853.33</v>
      </c>
      <c r="J34" s="226">
        <f t="shared" si="11"/>
        <v>7204.5599999999995</v>
      </c>
      <c r="K34" s="226">
        <f t="shared" si="11"/>
        <v>12057.889999999996</v>
      </c>
      <c r="L34" s="227">
        <f t="shared" si="10"/>
        <v>123469.11999999998</v>
      </c>
      <c r="N34" s="218"/>
    </row>
    <row r="35" spans="1:14" x14ac:dyDescent="0.2">
      <c r="A35" s="223" t="s">
        <v>66</v>
      </c>
      <c r="B35" s="224">
        <v>43617</v>
      </c>
      <c r="C35" s="225">
        <v>38339</v>
      </c>
      <c r="D35" s="226">
        <v>268.02</v>
      </c>
      <c r="E35" s="226">
        <f t="shared" si="5"/>
        <v>111679.24999999999</v>
      </c>
      <c r="F35" s="226">
        <f t="shared" si="8"/>
        <v>375.49</v>
      </c>
      <c r="G35" s="226">
        <f t="shared" si="3"/>
        <v>553.66999999999996</v>
      </c>
      <c r="H35" s="226">
        <f t="shared" si="9"/>
        <v>929.16</v>
      </c>
      <c r="I35" s="226">
        <f t="shared" si="11"/>
        <v>5228.82</v>
      </c>
      <c r="J35" s="226">
        <f t="shared" si="11"/>
        <v>7758.23</v>
      </c>
      <c r="K35" s="226">
        <f t="shared" si="11"/>
        <v>12987.049999999996</v>
      </c>
      <c r="L35" s="227">
        <f t="shared" si="10"/>
        <v>124666.29999999999</v>
      </c>
      <c r="N35" s="218"/>
    </row>
    <row r="36" spans="1:14" x14ac:dyDescent="0.2">
      <c r="A36" s="223" t="s">
        <v>69</v>
      </c>
      <c r="B36" s="224">
        <v>43647</v>
      </c>
      <c r="C36" s="225">
        <v>38339</v>
      </c>
      <c r="D36" s="226">
        <v>2844.26</v>
      </c>
      <c r="E36" s="226">
        <f t="shared" si="5"/>
        <v>114523.50999999998</v>
      </c>
      <c r="F36" s="226">
        <f t="shared" si="8"/>
        <v>383.04</v>
      </c>
      <c r="G36" s="226">
        <f t="shared" si="3"/>
        <v>564.79999999999995</v>
      </c>
      <c r="H36" s="226">
        <f t="shared" si="9"/>
        <v>947.84</v>
      </c>
      <c r="I36" s="226">
        <f t="shared" si="11"/>
        <v>5611.86</v>
      </c>
      <c r="J36" s="226">
        <f t="shared" si="11"/>
        <v>8323.0299999999988</v>
      </c>
      <c r="K36" s="226">
        <f t="shared" si="11"/>
        <v>13934.889999999996</v>
      </c>
      <c r="L36" s="227">
        <f t="shared" si="10"/>
        <v>128458.39999999998</v>
      </c>
      <c r="N36" s="218"/>
    </row>
    <row r="37" spans="1:14" x14ac:dyDescent="0.2">
      <c r="A37" s="223" t="s">
        <v>72</v>
      </c>
      <c r="B37" s="224">
        <v>43678</v>
      </c>
      <c r="C37" s="225">
        <v>38339</v>
      </c>
      <c r="D37" s="226">
        <v>1121</v>
      </c>
      <c r="E37" s="226">
        <f t="shared" si="5"/>
        <v>115644.50999999998</v>
      </c>
      <c r="F37" s="226">
        <f t="shared" si="8"/>
        <v>391.95</v>
      </c>
      <c r="G37" s="226">
        <f t="shared" si="3"/>
        <v>577.92000000000007</v>
      </c>
      <c r="H37" s="226">
        <f t="shared" si="9"/>
        <v>969.87</v>
      </c>
      <c r="I37" s="226">
        <f t="shared" si="11"/>
        <v>6003.8099999999995</v>
      </c>
      <c r="J37" s="226">
        <f t="shared" si="11"/>
        <v>8900.9499999999989</v>
      </c>
      <c r="K37" s="226">
        <f t="shared" si="11"/>
        <v>14904.759999999997</v>
      </c>
      <c r="L37" s="227">
        <f t="shared" si="10"/>
        <v>130549.26999999997</v>
      </c>
      <c r="N37" s="218"/>
    </row>
    <row r="38" spans="1:14" x14ac:dyDescent="0.2">
      <c r="A38" s="223" t="s">
        <v>73</v>
      </c>
      <c r="B38" s="224">
        <v>43709</v>
      </c>
      <c r="C38" s="225">
        <v>38339</v>
      </c>
      <c r="D38" s="226">
        <v>156.72</v>
      </c>
      <c r="E38" s="226">
        <f t="shared" si="5"/>
        <v>115801.22999999998</v>
      </c>
      <c r="F38" s="226">
        <f t="shared" si="8"/>
        <v>396.83</v>
      </c>
      <c r="G38" s="226">
        <f t="shared" si="3"/>
        <v>585.13000000000011</v>
      </c>
      <c r="H38" s="226">
        <f t="shared" si="9"/>
        <v>981.96</v>
      </c>
      <c r="I38" s="226">
        <f t="shared" si="11"/>
        <v>6400.6399999999994</v>
      </c>
      <c r="J38" s="226">
        <f t="shared" si="11"/>
        <v>9486.0799999999981</v>
      </c>
      <c r="K38" s="226">
        <f t="shared" si="11"/>
        <v>15886.719999999998</v>
      </c>
      <c r="L38" s="227">
        <f t="shared" si="10"/>
        <v>131687.94999999998</v>
      </c>
      <c r="N38" s="218"/>
    </row>
    <row r="39" spans="1:14" x14ac:dyDescent="0.2">
      <c r="A39" s="223" t="s">
        <v>74</v>
      </c>
      <c r="B39" s="224">
        <v>43739</v>
      </c>
      <c r="C39" s="225">
        <v>38339</v>
      </c>
      <c r="D39" s="226">
        <v>12659.82</v>
      </c>
      <c r="E39" s="226">
        <f t="shared" si="5"/>
        <v>128461.04999999999</v>
      </c>
      <c r="F39" s="226">
        <f t="shared" si="8"/>
        <v>419.28</v>
      </c>
      <c r="G39" s="226">
        <f t="shared" si="3"/>
        <v>618.24</v>
      </c>
      <c r="H39" s="226">
        <f t="shared" si="9"/>
        <v>1037.52</v>
      </c>
      <c r="I39" s="226">
        <f t="shared" si="11"/>
        <v>6819.9199999999992</v>
      </c>
      <c r="J39" s="226">
        <f t="shared" si="11"/>
        <v>10104.319999999998</v>
      </c>
      <c r="K39" s="226">
        <f t="shared" si="11"/>
        <v>16924.239999999998</v>
      </c>
      <c r="L39" s="227">
        <f t="shared" si="10"/>
        <v>145385.28999999998</v>
      </c>
      <c r="N39" s="218"/>
    </row>
    <row r="40" spans="1:14" x14ac:dyDescent="0.2">
      <c r="A40" s="223" t="s">
        <v>75</v>
      </c>
      <c r="B40" s="224">
        <v>43770</v>
      </c>
      <c r="C40" s="225">
        <v>38339</v>
      </c>
      <c r="D40" s="226">
        <v>12505.99</v>
      </c>
      <c r="E40" s="226">
        <f t="shared" si="5"/>
        <v>140967.03999999998</v>
      </c>
      <c r="F40" s="226">
        <f t="shared" si="8"/>
        <v>460.66</v>
      </c>
      <c r="G40" s="226">
        <f t="shared" si="3"/>
        <v>679.25</v>
      </c>
      <c r="H40" s="226">
        <f t="shared" si="9"/>
        <v>1139.9100000000001</v>
      </c>
      <c r="I40" s="226">
        <f t="shared" si="11"/>
        <v>7280.579999999999</v>
      </c>
      <c r="J40" s="226">
        <f t="shared" si="11"/>
        <v>10783.569999999998</v>
      </c>
      <c r="K40" s="226">
        <f t="shared" si="11"/>
        <v>18064.149999999998</v>
      </c>
      <c r="L40" s="227">
        <f t="shared" si="10"/>
        <v>159031.18999999997</v>
      </c>
      <c r="N40" s="218"/>
    </row>
    <row r="41" spans="1:14" x14ac:dyDescent="0.2">
      <c r="A41" s="223" t="s">
        <v>77</v>
      </c>
      <c r="B41" s="224">
        <v>43800</v>
      </c>
      <c r="C41" s="225">
        <v>38339</v>
      </c>
      <c r="D41" s="226">
        <v>13135.7</v>
      </c>
      <c r="E41" s="226">
        <f t="shared" si="5"/>
        <v>154102.74</v>
      </c>
      <c r="F41" s="226">
        <f t="shared" si="8"/>
        <v>503.07</v>
      </c>
      <c r="G41" s="226">
        <f t="shared" si="3"/>
        <v>741.78</v>
      </c>
      <c r="H41" s="226">
        <f t="shared" si="9"/>
        <v>1244.8499999999999</v>
      </c>
      <c r="I41" s="226">
        <f t="shared" si="11"/>
        <v>7783.6499999999987</v>
      </c>
      <c r="J41" s="226">
        <f t="shared" si="11"/>
        <v>11525.349999999999</v>
      </c>
      <c r="K41" s="226">
        <f t="shared" si="11"/>
        <v>19308.999999999996</v>
      </c>
      <c r="L41" s="227">
        <f t="shared" si="10"/>
        <v>173411.74</v>
      </c>
      <c r="N41" s="218"/>
    </row>
    <row r="42" spans="1:14" x14ac:dyDescent="0.2">
      <c r="A42" s="223" t="s">
        <v>78</v>
      </c>
      <c r="B42" s="224">
        <v>43831</v>
      </c>
      <c r="C42" s="225">
        <v>38339</v>
      </c>
      <c r="D42" s="226">
        <v>14098.989999999998</v>
      </c>
      <c r="E42" s="226">
        <f t="shared" si="5"/>
        <v>168201.72999999998</v>
      </c>
      <c r="F42" s="226">
        <f t="shared" si="8"/>
        <v>548.22</v>
      </c>
      <c r="G42" s="226">
        <f t="shared" si="3"/>
        <v>808.3599999999999</v>
      </c>
      <c r="H42" s="226">
        <f t="shared" si="9"/>
        <v>1356.58</v>
      </c>
      <c r="I42" s="226">
        <f t="shared" si="11"/>
        <v>8331.869999999999</v>
      </c>
      <c r="J42" s="226">
        <f t="shared" si="11"/>
        <v>12333.71</v>
      </c>
      <c r="K42" s="226">
        <f t="shared" si="11"/>
        <v>20665.579999999994</v>
      </c>
      <c r="L42" s="227">
        <f t="shared" si="10"/>
        <v>188867.30999999997</v>
      </c>
      <c r="N42" s="218"/>
    </row>
    <row r="43" spans="1:14" x14ac:dyDescent="0.2">
      <c r="A43" s="223" t="s">
        <v>81</v>
      </c>
      <c r="B43" s="224">
        <v>43862</v>
      </c>
      <c r="C43" s="225">
        <v>38339</v>
      </c>
      <c r="D43" s="226">
        <v>14079.880000000001</v>
      </c>
      <c r="E43" s="226">
        <f t="shared" si="5"/>
        <v>182281.61</v>
      </c>
      <c r="F43" s="226">
        <f t="shared" si="8"/>
        <v>595.14</v>
      </c>
      <c r="G43" s="226">
        <f t="shared" si="3"/>
        <v>877.55000000000007</v>
      </c>
      <c r="H43" s="226">
        <f t="shared" si="9"/>
        <v>1472.69</v>
      </c>
      <c r="I43" s="226">
        <f t="shared" ref="I43:K58" si="12">+I42+F43</f>
        <v>8927.0099999999984</v>
      </c>
      <c r="J43" s="226">
        <f t="shared" si="12"/>
        <v>13211.259999999998</v>
      </c>
      <c r="K43" s="226">
        <f t="shared" si="12"/>
        <v>22138.269999999993</v>
      </c>
      <c r="L43" s="227">
        <f t="shared" si="10"/>
        <v>204419.87999999998</v>
      </c>
      <c r="N43" s="218"/>
    </row>
    <row r="44" spans="1:14" x14ac:dyDescent="0.2">
      <c r="A44" s="223" t="s">
        <v>84</v>
      </c>
      <c r="B44" s="224">
        <v>43891</v>
      </c>
      <c r="C44" s="225">
        <v>38339</v>
      </c>
      <c r="D44" s="226">
        <v>53101.279999999999</v>
      </c>
      <c r="E44" s="226">
        <f t="shared" si="5"/>
        <v>235382.88999999998</v>
      </c>
      <c r="F44" s="226">
        <f t="shared" si="8"/>
        <v>701.66</v>
      </c>
      <c r="G44" s="226">
        <f t="shared" si="3"/>
        <v>1034.6100000000001</v>
      </c>
      <c r="H44" s="226">
        <f t="shared" si="9"/>
        <v>1736.27</v>
      </c>
      <c r="I44" s="226">
        <f t="shared" si="12"/>
        <v>9628.6699999999983</v>
      </c>
      <c r="J44" s="226">
        <f t="shared" si="12"/>
        <v>14245.869999999999</v>
      </c>
      <c r="K44" s="226">
        <f t="shared" si="12"/>
        <v>23874.539999999994</v>
      </c>
      <c r="L44" s="227">
        <f>+E44+K44</f>
        <v>259257.43</v>
      </c>
      <c r="N44" s="218"/>
    </row>
    <row r="45" spans="1:14" s="40" customFormat="1" x14ac:dyDescent="0.2">
      <c r="A45" s="223" t="s">
        <v>86</v>
      </c>
      <c r="B45" s="224">
        <v>43922</v>
      </c>
      <c r="C45" s="225" t="s">
        <v>3878</v>
      </c>
      <c r="D45" s="226">
        <v>33159.93</v>
      </c>
      <c r="E45" s="226">
        <f t="shared" si="5"/>
        <v>268542.82</v>
      </c>
      <c r="F45" s="226">
        <f>((ROUND((((+D45)/2)+L44)*$L$6,2))/30*8)+((ROUND((((+D45)/2)+L44)*$H$6,2))/30*22)</f>
        <v>767.12800000000004</v>
      </c>
      <c r="G45" s="226">
        <f t="shared" si="3"/>
        <v>1202.4459999999999</v>
      </c>
      <c r="H45" s="226">
        <f>((ROUND((((+D45)/2)+L44)*$L$8,2))/30*8)+((ROUND((((+D45)/2)+L44)*$H$8,2))/30*22)</f>
        <v>1969.5740000000001</v>
      </c>
      <c r="I45" s="226">
        <f>+I44+F45</f>
        <v>10395.797999999999</v>
      </c>
      <c r="J45" s="226">
        <f t="shared" si="12"/>
        <v>15448.315999999999</v>
      </c>
      <c r="K45" s="226">
        <f t="shared" si="12"/>
        <v>25844.113999999994</v>
      </c>
      <c r="L45" s="227">
        <f t="shared" si="10"/>
        <v>294386.93400000001</v>
      </c>
      <c r="M45" s="46"/>
    </row>
    <row r="46" spans="1:14" x14ac:dyDescent="0.2">
      <c r="A46" s="223" t="s">
        <v>89</v>
      </c>
      <c r="B46" s="224">
        <v>43952</v>
      </c>
      <c r="C46" s="225">
        <v>49421</v>
      </c>
      <c r="D46" s="226">
        <v>3211.55</v>
      </c>
      <c r="E46" s="226">
        <f t="shared" si="5"/>
        <v>271754.37</v>
      </c>
      <c r="F46" s="226">
        <f t="shared" ref="F46:F89" si="13">ROUND((((+D46)/2)+L45)*$L$6,2)</f>
        <v>614.16</v>
      </c>
      <c r="G46" s="226">
        <f t="shared" si="3"/>
        <v>1192.5100000000002</v>
      </c>
      <c r="H46" s="226">
        <f t="shared" ref="H46:H89" si="14">ROUND((((+D46)/2)+L45)*$L$8,2)</f>
        <v>1806.67</v>
      </c>
      <c r="I46" s="226">
        <f t="shared" si="12"/>
        <v>11009.957999999999</v>
      </c>
      <c r="J46" s="226">
        <f t="shared" si="12"/>
        <v>16640.826000000001</v>
      </c>
      <c r="K46" s="226">
        <f t="shared" si="12"/>
        <v>27650.783999999992</v>
      </c>
      <c r="L46" s="227">
        <f t="shared" si="10"/>
        <v>299405.15399999998</v>
      </c>
      <c r="N46" s="218"/>
    </row>
    <row r="47" spans="1:14" x14ac:dyDescent="0.2">
      <c r="A47" s="223" t="s">
        <v>91</v>
      </c>
      <c r="B47" s="224">
        <v>43983</v>
      </c>
      <c r="C47" s="225">
        <v>49421</v>
      </c>
      <c r="D47" s="226">
        <v>47005.98</v>
      </c>
      <c r="E47" s="226">
        <f t="shared" si="5"/>
        <v>318760.34999999998</v>
      </c>
      <c r="F47" s="226">
        <f t="shared" si="13"/>
        <v>670</v>
      </c>
      <c r="G47" s="226">
        <f t="shared" si="3"/>
        <v>1300.95</v>
      </c>
      <c r="H47" s="226">
        <f t="shared" si="14"/>
        <v>1970.95</v>
      </c>
      <c r="I47" s="226">
        <f t="shared" si="12"/>
        <v>11679.957999999999</v>
      </c>
      <c r="J47" s="226">
        <f t="shared" si="12"/>
        <v>17941.776000000002</v>
      </c>
      <c r="K47" s="226">
        <f t="shared" si="12"/>
        <v>29621.733999999993</v>
      </c>
      <c r="L47" s="227">
        <f t="shared" si="10"/>
        <v>348382.08399999997</v>
      </c>
      <c r="N47" s="218"/>
    </row>
    <row r="48" spans="1:14" x14ac:dyDescent="0.2">
      <c r="A48" s="223" t="s">
        <v>94</v>
      </c>
      <c r="B48" s="224">
        <v>44013</v>
      </c>
      <c r="C48" s="225">
        <v>49421</v>
      </c>
      <c r="D48" s="226">
        <v>34179.699999999997</v>
      </c>
      <c r="E48" s="226">
        <f t="shared" si="5"/>
        <v>352940.05</v>
      </c>
      <c r="F48" s="226">
        <f t="shared" si="13"/>
        <v>758.32</v>
      </c>
      <c r="G48" s="226">
        <f t="shared" si="3"/>
        <v>1472.4299999999998</v>
      </c>
      <c r="H48" s="226">
        <f t="shared" si="14"/>
        <v>2230.75</v>
      </c>
      <c r="I48" s="226">
        <f t="shared" si="12"/>
        <v>12438.277999999998</v>
      </c>
      <c r="J48" s="226">
        <f t="shared" si="12"/>
        <v>19414.206000000002</v>
      </c>
      <c r="K48" s="226">
        <f t="shared" si="12"/>
        <v>31852.483999999993</v>
      </c>
      <c r="L48" s="227">
        <f t="shared" si="10"/>
        <v>384792.53399999999</v>
      </c>
      <c r="N48" s="218"/>
    </row>
    <row r="49" spans="1:14" x14ac:dyDescent="0.2">
      <c r="A49" s="223" t="s">
        <v>96</v>
      </c>
      <c r="B49" s="224">
        <v>44044</v>
      </c>
      <c r="C49" s="225">
        <v>49421</v>
      </c>
      <c r="D49" s="226">
        <v>32034.260000000002</v>
      </c>
      <c r="E49" s="226">
        <f t="shared" si="5"/>
        <v>384974.31</v>
      </c>
      <c r="F49" s="226">
        <f t="shared" si="13"/>
        <v>831.64</v>
      </c>
      <c r="G49" s="226">
        <f t="shared" si="3"/>
        <v>1614.8000000000002</v>
      </c>
      <c r="H49" s="226">
        <f t="shared" si="14"/>
        <v>2446.44</v>
      </c>
      <c r="I49" s="226">
        <f t="shared" si="12"/>
        <v>13269.917999999998</v>
      </c>
      <c r="J49" s="226">
        <f t="shared" si="12"/>
        <v>21029.006000000001</v>
      </c>
      <c r="K49" s="226">
        <f t="shared" si="12"/>
        <v>34298.923999999992</v>
      </c>
      <c r="L49" s="227">
        <f t="shared" si="10"/>
        <v>419273.234</v>
      </c>
      <c r="N49" s="218"/>
    </row>
    <row r="50" spans="1:14" x14ac:dyDescent="0.2">
      <c r="A50" s="223" t="s">
        <v>99</v>
      </c>
      <c r="B50" s="224">
        <v>44075</v>
      </c>
      <c r="C50" s="225">
        <v>49421</v>
      </c>
      <c r="D50" s="226">
        <v>33983.57</v>
      </c>
      <c r="E50" s="226">
        <f t="shared" si="5"/>
        <v>418957.88</v>
      </c>
      <c r="F50" s="226">
        <f t="shared" si="13"/>
        <v>905.21</v>
      </c>
      <c r="G50" s="226">
        <f t="shared" si="3"/>
        <v>1757.6399999999999</v>
      </c>
      <c r="H50" s="226">
        <f t="shared" si="14"/>
        <v>2662.85</v>
      </c>
      <c r="I50" s="226">
        <f t="shared" si="12"/>
        <v>14175.127999999997</v>
      </c>
      <c r="J50" s="226">
        <f t="shared" si="12"/>
        <v>22786.646000000001</v>
      </c>
      <c r="K50" s="226">
        <f t="shared" si="12"/>
        <v>36961.77399999999</v>
      </c>
      <c r="L50" s="227">
        <f t="shared" si="10"/>
        <v>455919.65399999998</v>
      </c>
      <c r="N50" s="218"/>
    </row>
    <row r="51" spans="1:14" x14ac:dyDescent="0.2">
      <c r="A51" s="223" t="s">
        <v>102</v>
      </c>
      <c r="B51" s="224">
        <v>44105</v>
      </c>
      <c r="C51" s="225">
        <v>49421</v>
      </c>
      <c r="D51" s="226">
        <v>32042.539999999997</v>
      </c>
      <c r="E51" s="226">
        <f t="shared" si="5"/>
        <v>451000.42</v>
      </c>
      <c r="F51" s="226">
        <f t="shared" si="13"/>
        <v>979.23</v>
      </c>
      <c r="G51" s="226">
        <f t="shared" si="3"/>
        <v>1901.38</v>
      </c>
      <c r="H51" s="226">
        <f t="shared" si="14"/>
        <v>2880.61</v>
      </c>
      <c r="I51" s="226">
        <f t="shared" si="12"/>
        <v>15154.357999999997</v>
      </c>
      <c r="J51" s="226">
        <f t="shared" si="12"/>
        <v>24688.026000000002</v>
      </c>
      <c r="K51" s="226">
        <f t="shared" si="12"/>
        <v>39842.383999999991</v>
      </c>
      <c r="L51" s="227">
        <f t="shared" si="10"/>
        <v>490842.804</v>
      </c>
      <c r="N51" s="218"/>
    </row>
    <row r="52" spans="1:14" x14ac:dyDescent="0.2">
      <c r="A52" s="223" t="s">
        <v>105</v>
      </c>
      <c r="B52" s="224">
        <v>44136</v>
      </c>
      <c r="C52" s="225">
        <v>49421</v>
      </c>
      <c r="D52" s="226">
        <v>668.63</v>
      </c>
      <c r="E52" s="226">
        <f t="shared" si="5"/>
        <v>451669.05</v>
      </c>
      <c r="F52" s="226">
        <f t="shared" si="13"/>
        <v>1019.15</v>
      </c>
      <c r="G52" s="226">
        <f t="shared" si="3"/>
        <v>1978.87</v>
      </c>
      <c r="H52" s="226">
        <f t="shared" si="14"/>
        <v>2998.02</v>
      </c>
      <c r="I52" s="226">
        <f t="shared" si="12"/>
        <v>16173.507999999996</v>
      </c>
      <c r="J52" s="226">
        <f t="shared" si="12"/>
        <v>26666.896000000001</v>
      </c>
      <c r="K52" s="226">
        <f t="shared" si="12"/>
        <v>42840.403999999988</v>
      </c>
      <c r="L52" s="227">
        <f t="shared" si="10"/>
        <v>494509.45399999997</v>
      </c>
      <c r="N52" s="218"/>
    </row>
    <row r="53" spans="1:14" x14ac:dyDescent="0.2">
      <c r="A53" s="223" t="s">
        <v>108</v>
      </c>
      <c r="B53" s="224">
        <v>44166</v>
      </c>
      <c r="C53" s="225">
        <v>49421</v>
      </c>
      <c r="D53" s="226">
        <v>5996.78</v>
      </c>
      <c r="E53" s="226">
        <f t="shared" si="5"/>
        <v>457665.83</v>
      </c>
      <c r="F53" s="226">
        <f t="shared" si="13"/>
        <v>1032.28</v>
      </c>
      <c r="G53" s="226">
        <f t="shared" si="3"/>
        <v>2004.3799999999999</v>
      </c>
      <c r="H53" s="226">
        <f t="shared" si="14"/>
        <v>3036.66</v>
      </c>
      <c r="I53" s="226">
        <f t="shared" si="12"/>
        <v>17205.787999999997</v>
      </c>
      <c r="J53" s="226">
        <f t="shared" si="12"/>
        <v>28671.276000000002</v>
      </c>
      <c r="K53" s="226">
        <f t="shared" si="12"/>
        <v>45877.063999999984</v>
      </c>
      <c r="L53" s="227">
        <f t="shared" si="10"/>
        <v>503542.89399999997</v>
      </c>
      <c r="N53" s="218"/>
    </row>
    <row r="54" spans="1:14" x14ac:dyDescent="0.2">
      <c r="A54" s="223" t="s">
        <v>111</v>
      </c>
      <c r="B54" s="224">
        <v>44197</v>
      </c>
      <c r="C54" s="225">
        <v>49421</v>
      </c>
      <c r="D54" s="226">
        <v>126390.20000000001</v>
      </c>
      <c r="E54" s="226">
        <f t="shared" si="5"/>
        <v>584056.03</v>
      </c>
      <c r="F54" s="226">
        <f t="shared" si="13"/>
        <v>1175.93</v>
      </c>
      <c r="G54" s="226">
        <f t="shared" si="3"/>
        <v>2283.3000000000002</v>
      </c>
      <c r="H54" s="226">
        <f t="shared" si="14"/>
        <v>3459.23</v>
      </c>
      <c r="I54" s="226">
        <f t="shared" si="12"/>
        <v>18381.717999999997</v>
      </c>
      <c r="J54" s="226">
        <f t="shared" si="12"/>
        <v>30954.576000000001</v>
      </c>
      <c r="K54" s="226">
        <f t="shared" si="12"/>
        <v>49336.293999999987</v>
      </c>
      <c r="L54" s="227">
        <f t="shared" si="10"/>
        <v>633392.32400000002</v>
      </c>
      <c r="N54" s="218"/>
    </row>
    <row r="55" spans="1:14" x14ac:dyDescent="0.2">
      <c r="A55" s="223" t="s">
        <v>114</v>
      </c>
      <c r="B55" s="224">
        <v>44228</v>
      </c>
      <c r="C55" s="225">
        <v>49421</v>
      </c>
      <c r="D55" s="226">
        <v>18101.439999999999</v>
      </c>
      <c r="E55" s="226">
        <f t="shared" si="5"/>
        <v>602157.47</v>
      </c>
      <c r="F55" s="226">
        <f t="shared" si="13"/>
        <v>1333.01</v>
      </c>
      <c r="G55" s="226">
        <f t="shared" si="3"/>
        <v>2588.3000000000002</v>
      </c>
      <c r="H55" s="226">
        <f t="shared" si="14"/>
        <v>3921.31</v>
      </c>
      <c r="I55" s="226">
        <f t="shared" si="12"/>
        <v>19714.727999999996</v>
      </c>
      <c r="J55" s="226">
        <f t="shared" si="12"/>
        <v>33542.876000000004</v>
      </c>
      <c r="K55" s="226">
        <f t="shared" si="12"/>
        <v>53257.603999999985</v>
      </c>
      <c r="L55" s="227">
        <f t="shared" si="10"/>
        <v>655415.07399999991</v>
      </c>
      <c r="N55" s="218"/>
    </row>
    <row r="56" spans="1:14" x14ac:dyDescent="0.2">
      <c r="A56" s="223" t="s">
        <v>117</v>
      </c>
      <c r="B56" s="224">
        <v>44256</v>
      </c>
      <c r="C56" s="225">
        <v>49421</v>
      </c>
      <c r="D56" s="226">
        <v>20031.340000000004</v>
      </c>
      <c r="E56" s="226">
        <f t="shared" si="5"/>
        <v>622188.80999999994</v>
      </c>
      <c r="F56" s="226">
        <f t="shared" si="13"/>
        <v>1380.71</v>
      </c>
      <c r="G56" s="226">
        <f t="shared" si="3"/>
        <v>2680.91</v>
      </c>
      <c r="H56" s="226">
        <f t="shared" si="14"/>
        <v>4061.62</v>
      </c>
      <c r="I56" s="226">
        <f t="shared" si="12"/>
        <v>21095.437999999995</v>
      </c>
      <c r="J56" s="226">
        <f t="shared" si="12"/>
        <v>36223.786000000007</v>
      </c>
      <c r="K56" s="226">
        <f t="shared" si="12"/>
        <v>57319.223999999987</v>
      </c>
      <c r="L56" s="227">
        <f t="shared" si="10"/>
        <v>679508.03399999999</v>
      </c>
      <c r="N56" s="218"/>
    </row>
    <row r="57" spans="1:14" x14ac:dyDescent="0.2">
      <c r="A57" s="223" t="s">
        <v>119</v>
      </c>
      <c r="B57" s="224">
        <v>44287</v>
      </c>
      <c r="C57" s="225">
        <v>49421</v>
      </c>
      <c r="D57" s="226">
        <v>266640.56</v>
      </c>
      <c r="E57" s="226">
        <f t="shared" si="5"/>
        <v>888829.36999999988</v>
      </c>
      <c r="F57" s="226">
        <f t="shared" si="13"/>
        <v>1686.54</v>
      </c>
      <c r="G57" s="226">
        <f t="shared" si="3"/>
        <v>3274.76</v>
      </c>
      <c r="H57" s="226">
        <f t="shared" si="14"/>
        <v>4961.3</v>
      </c>
      <c r="I57" s="226">
        <f t="shared" si="12"/>
        <v>22781.977999999996</v>
      </c>
      <c r="J57" s="226">
        <f t="shared" si="12"/>
        <v>39498.546000000009</v>
      </c>
      <c r="K57" s="226">
        <f t="shared" si="12"/>
        <v>62280.52399999999</v>
      </c>
      <c r="L57" s="227">
        <f t="shared" si="10"/>
        <v>951109.89399999985</v>
      </c>
      <c r="N57" s="218"/>
    </row>
    <row r="58" spans="1:14" x14ac:dyDescent="0.2">
      <c r="A58" s="223" t="s">
        <v>120</v>
      </c>
      <c r="B58" s="224">
        <v>44317</v>
      </c>
      <c r="C58" s="225">
        <v>49421</v>
      </c>
      <c r="D58" s="226">
        <v>48238.69</v>
      </c>
      <c r="E58" s="226">
        <f t="shared" si="5"/>
        <v>937068.05999999982</v>
      </c>
      <c r="F58" s="226">
        <f t="shared" si="13"/>
        <v>2023.51</v>
      </c>
      <c r="G58" s="226">
        <f t="shared" si="3"/>
        <v>3929.05</v>
      </c>
      <c r="H58" s="226">
        <f t="shared" si="14"/>
        <v>5952.56</v>
      </c>
      <c r="I58" s="226">
        <f t="shared" si="12"/>
        <v>24805.487999999994</v>
      </c>
      <c r="J58" s="226">
        <f t="shared" si="12"/>
        <v>43427.596000000012</v>
      </c>
      <c r="K58" s="226">
        <f t="shared" si="12"/>
        <v>68233.083999999988</v>
      </c>
      <c r="L58" s="227">
        <f t="shared" si="10"/>
        <v>1005301.1439999999</v>
      </c>
      <c r="N58" s="218"/>
    </row>
    <row r="59" spans="1:14" x14ac:dyDescent="0.2">
      <c r="A59" s="223" t="s">
        <v>121</v>
      </c>
      <c r="B59" s="224">
        <v>44348</v>
      </c>
      <c r="C59" s="225">
        <v>49421</v>
      </c>
      <c r="D59" s="226">
        <v>29955.07</v>
      </c>
      <c r="E59" s="226">
        <f t="shared" si="5"/>
        <v>967023.12999999977</v>
      </c>
      <c r="F59" s="226">
        <f t="shared" si="13"/>
        <v>2116.98</v>
      </c>
      <c r="G59" s="226">
        <f t="shared" si="3"/>
        <v>4110.5499999999993</v>
      </c>
      <c r="H59" s="226">
        <f t="shared" si="14"/>
        <v>6227.53</v>
      </c>
      <c r="I59" s="226">
        <f t="shared" ref="I59:K74" si="15">+I58+F59</f>
        <v>26922.467999999993</v>
      </c>
      <c r="J59" s="226">
        <f t="shared" si="15"/>
        <v>47538.146000000008</v>
      </c>
      <c r="K59" s="226">
        <f t="shared" si="15"/>
        <v>74460.613999999987</v>
      </c>
      <c r="L59" s="227">
        <f t="shared" si="10"/>
        <v>1041483.7439999997</v>
      </c>
      <c r="N59" s="218"/>
    </row>
    <row r="60" spans="1:14" x14ac:dyDescent="0.2">
      <c r="A60" s="223" t="s">
        <v>122</v>
      </c>
      <c r="B60" s="224">
        <v>44408</v>
      </c>
      <c r="C60" s="225">
        <v>49421</v>
      </c>
      <c r="D60" s="226">
        <v>27047.39</v>
      </c>
      <c r="E60" s="226">
        <f t="shared" si="5"/>
        <v>994070.51999999979</v>
      </c>
      <c r="F60" s="226">
        <f t="shared" si="13"/>
        <v>2189.04</v>
      </c>
      <c r="G60" s="226">
        <f t="shared" si="3"/>
        <v>4250.46</v>
      </c>
      <c r="H60" s="226">
        <f t="shared" si="14"/>
        <v>6439.5</v>
      </c>
      <c r="I60" s="226">
        <f t="shared" si="15"/>
        <v>29111.507999999994</v>
      </c>
      <c r="J60" s="226">
        <f t="shared" si="15"/>
        <v>51788.606000000007</v>
      </c>
      <c r="K60" s="226">
        <f t="shared" si="15"/>
        <v>80900.113999999987</v>
      </c>
      <c r="L60" s="227">
        <f t="shared" si="10"/>
        <v>1074970.6339999998</v>
      </c>
      <c r="N60" s="218"/>
    </row>
    <row r="61" spans="1:14" x14ac:dyDescent="0.2">
      <c r="A61" s="223" t="s">
        <v>124</v>
      </c>
      <c r="B61" s="224">
        <v>44409</v>
      </c>
      <c r="C61" s="225">
        <v>49421</v>
      </c>
      <c r="D61" s="226">
        <v>21304.17</v>
      </c>
      <c r="E61" s="226">
        <f t="shared" si="5"/>
        <v>1015374.6899999998</v>
      </c>
      <c r="F61" s="226">
        <f t="shared" si="13"/>
        <v>2252.5700000000002</v>
      </c>
      <c r="G61" s="226">
        <f t="shared" si="3"/>
        <v>4373.7999999999993</v>
      </c>
      <c r="H61" s="226">
        <f t="shared" si="14"/>
        <v>6626.37</v>
      </c>
      <c r="I61" s="226">
        <f t="shared" si="15"/>
        <v>31364.077999999994</v>
      </c>
      <c r="J61" s="226">
        <f t="shared" si="15"/>
        <v>56162.406000000003</v>
      </c>
      <c r="K61" s="226">
        <f t="shared" si="15"/>
        <v>87526.483999999982</v>
      </c>
      <c r="L61" s="227">
        <f t="shared" si="10"/>
        <v>1102901.1739999999</v>
      </c>
      <c r="N61" s="218"/>
    </row>
    <row r="62" spans="1:14" x14ac:dyDescent="0.2">
      <c r="A62" s="223" t="s">
        <v>126</v>
      </c>
      <c r="B62" s="224">
        <v>44440</v>
      </c>
      <c r="C62" s="225">
        <v>49421</v>
      </c>
      <c r="D62" s="226">
        <v>42020.259999999995</v>
      </c>
      <c r="E62" s="226">
        <f t="shared" si="5"/>
        <v>1057394.9499999997</v>
      </c>
      <c r="F62" s="226">
        <f t="shared" si="13"/>
        <v>2332.0100000000002</v>
      </c>
      <c r="G62" s="226">
        <f t="shared" si="3"/>
        <v>4528.07</v>
      </c>
      <c r="H62" s="226">
        <f t="shared" si="14"/>
        <v>6860.08</v>
      </c>
      <c r="I62" s="226">
        <f t="shared" si="15"/>
        <v>33696.087999999996</v>
      </c>
      <c r="J62" s="226">
        <f t="shared" si="15"/>
        <v>60690.476000000002</v>
      </c>
      <c r="K62" s="226">
        <f t="shared" si="15"/>
        <v>94386.563999999984</v>
      </c>
      <c r="L62" s="227">
        <f t="shared" si="10"/>
        <v>1151781.5139999997</v>
      </c>
      <c r="N62" s="218"/>
    </row>
    <row r="63" spans="1:14" x14ac:dyDescent="0.2">
      <c r="A63" s="223" t="s">
        <v>128</v>
      </c>
      <c r="B63" s="224">
        <v>44470</v>
      </c>
      <c r="C63" s="225">
        <v>49421</v>
      </c>
      <c r="D63" s="226">
        <v>64722.11</v>
      </c>
      <c r="E63" s="226">
        <f t="shared" si="5"/>
        <v>1122117.0599999998</v>
      </c>
      <c r="F63" s="226">
        <f t="shared" si="13"/>
        <v>2456.9899999999998</v>
      </c>
      <c r="G63" s="226">
        <f t="shared" si="3"/>
        <v>4770.72</v>
      </c>
      <c r="H63" s="226">
        <f t="shared" si="14"/>
        <v>7227.71</v>
      </c>
      <c r="I63" s="226">
        <f t="shared" si="15"/>
        <v>36153.077999999994</v>
      </c>
      <c r="J63" s="226">
        <f t="shared" si="15"/>
        <v>65461.196000000004</v>
      </c>
      <c r="K63" s="226">
        <f t="shared" si="15"/>
        <v>101614.27399999999</v>
      </c>
      <c r="L63" s="227">
        <f t="shared" si="10"/>
        <v>1223731.3339999998</v>
      </c>
      <c r="N63" s="218"/>
    </row>
    <row r="64" spans="1:14" x14ac:dyDescent="0.2">
      <c r="A64" s="223" t="s">
        <v>131</v>
      </c>
      <c r="B64" s="224">
        <v>44501</v>
      </c>
      <c r="C64" s="225">
        <v>49421</v>
      </c>
      <c r="D64" s="226">
        <v>140466.5</v>
      </c>
      <c r="E64" s="226">
        <f t="shared" si="5"/>
        <v>1262583.5599999998</v>
      </c>
      <c r="F64" s="226">
        <f t="shared" si="13"/>
        <v>2684.86</v>
      </c>
      <c r="G64" s="226">
        <f t="shared" si="3"/>
        <v>5213.18</v>
      </c>
      <c r="H64" s="226">
        <f t="shared" si="14"/>
        <v>7898.04</v>
      </c>
      <c r="I64" s="226">
        <f t="shared" si="15"/>
        <v>38837.937999999995</v>
      </c>
      <c r="J64" s="226">
        <f t="shared" si="15"/>
        <v>70674.376000000004</v>
      </c>
      <c r="K64" s="226">
        <f t="shared" si="15"/>
        <v>109512.31399999998</v>
      </c>
      <c r="L64" s="227">
        <f t="shared" si="10"/>
        <v>1372095.8739999998</v>
      </c>
      <c r="N64" s="218"/>
    </row>
    <row r="65" spans="1:14" x14ac:dyDescent="0.2">
      <c r="A65" s="223" t="s">
        <v>134</v>
      </c>
      <c r="B65" s="224">
        <v>44531</v>
      </c>
      <c r="C65" s="225">
        <v>49421</v>
      </c>
      <c r="D65" s="226">
        <v>125496.34</v>
      </c>
      <c r="E65" s="226">
        <f t="shared" si="5"/>
        <v>1388079.9</v>
      </c>
      <c r="F65" s="226">
        <f t="shared" si="13"/>
        <v>2977.17</v>
      </c>
      <c r="G65" s="226">
        <f t="shared" si="3"/>
        <v>5780.76</v>
      </c>
      <c r="H65" s="226">
        <f t="shared" si="14"/>
        <v>8757.93</v>
      </c>
      <c r="I65" s="226">
        <f t="shared" si="15"/>
        <v>41815.107999999993</v>
      </c>
      <c r="J65" s="226">
        <f t="shared" si="15"/>
        <v>76455.135999999999</v>
      </c>
      <c r="K65" s="226">
        <f t="shared" si="15"/>
        <v>118270.24399999998</v>
      </c>
      <c r="L65" s="227">
        <f t="shared" si="10"/>
        <v>1506350.1439999999</v>
      </c>
      <c r="N65" s="218"/>
    </row>
    <row r="66" spans="1:14" x14ac:dyDescent="0.2">
      <c r="A66" s="223" t="s">
        <v>137</v>
      </c>
      <c r="B66" s="224">
        <v>44592</v>
      </c>
      <c r="C66" s="225">
        <v>49421</v>
      </c>
      <c r="D66" s="226">
        <v>169025.43</v>
      </c>
      <c r="E66" s="226">
        <f t="shared" si="5"/>
        <v>1557105.3299999998</v>
      </c>
      <c r="F66" s="226">
        <f t="shared" si="13"/>
        <v>3300.89</v>
      </c>
      <c r="G66" s="226">
        <f t="shared" si="3"/>
        <v>6409.34</v>
      </c>
      <c r="H66" s="226">
        <f t="shared" si="14"/>
        <v>9710.23</v>
      </c>
      <c r="I66" s="226">
        <f t="shared" si="15"/>
        <v>45115.997999999992</v>
      </c>
      <c r="J66" s="226">
        <f t="shared" si="15"/>
        <v>82864.475999999995</v>
      </c>
      <c r="K66" s="226">
        <f t="shared" si="15"/>
        <v>127980.47399999997</v>
      </c>
      <c r="L66" s="227">
        <f t="shared" si="10"/>
        <v>1685085.8039999998</v>
      </c>
      <c r="N66" s="218"/>
    </row>
    <row r="67" spans="1:14" x14ac:dyDescent="0.2">
      <c r="A67" s="223" t="s">
        <v>140</v>
      </c>
      <c r="B67" s="224">
        <v>44593</v>
      </c>
      <c r="C67" s="225">
        <v>49421</v>
      </c>
      <c r="D67" s="226">
        <v>49882.040000000015</v>
      </c>
      <c r="E67" s="226">
        <f t="shared" si="5"/>
        <v>1606987.3699999999</v>
      </c>
      <c r="F67" s="226">
        <f t="shared" si="13"/>
        <v>3548.15</v>
      </c>
      <c r="G67" s="226">
        <f t="shared" si="3"/>
        <v>6889.43</v>
      </c>
      <c r="H67" s="226">
        <f t="shared" si="14"/>
        <v>10437.58</v>
      </c>
      <c r="I67" s="226">
        <f t="shared" si="15"/>
        <v>48664.147999999994</v>
      </c>
      <c r="J67" s="226">
        <f t="shared" si="15"/>
        <v>89753.905999999988</v>
      </c>
      <c r="K67" s="226">
        <f t="shared" si="15"/>
        <v>138418.05399999997</v>
      </c>
      <c r="L67" s="227">
        <f t="shared" si="10"/>
        <v>1745405.4239999999</v>
      </c>
    </row>
    <row r="68" spans="1:14" x14ac:dyDescent="0.2">
      <c r="A68" s="223" t="s">
        <v>143</v>
      </c>
      <c r="B68" s="224">
        <v>44621</v>
      </c>
      <c r="C68" s="225">
        <v>49421</v>
      </c>
      <c r="D68" s="226">
        <v>226892.5</v>
      </c>
      <c r="E68" s="226">
        <f t="shared" si="5"/>
        <v>1833879.8699999999</v>
      </c>
      <c r="F68" s="226">
        <f t="shared" si="13"/>
        <v>3856.94</v>
      </c>
      <c r="G68" s="226">
        <f t="shared" si="3"/>
        <v>7489.0299999999988</v>
      </c>
      <c r="H68" s="226">
        <f t="shared" si="14"/>
        <v>11345.97</v>
      </c>
      <c r="I68" s="226">
        <f t="shared" si="15"/>
        <v>52521.087999999996</v>
      </c>
      <c r="J68" s="226">
        <f t="shared" si="15"/>
        <v>97242.935999999987</v>
      </c>
      <c r="K68" s="226">
        <f t="shared" si="15"/>
        <v>149764.02399999998</v>
      </c>
      <c r="L68" s="227">
        <f t="shared" si="10"/>
        <v>1983643.8939999999</v>
      </c>
    </row>
    <row r="69" spans="1:14" x14ac:dyDescent="0.2">
      <c r="A69" s="223" t="s">
        <v>146</v>
      </c>
      <c r="B69" s="224">
        <v>44652</v>
      </c>
      <c r="C69" s="225">
        <v>49421</v>
      </c>
      <c r="D69" s="226">
        <v>111127.05</v>
      </c>
      <c r="E69" s="226">
        <f t="shared" si="5"/>
        <v>1945006.92</v>
      </c>
      <c r="F69" s="226">
        <f t="shared" si="13"/>
        <v>4231.17</v>
      </c>
      <c r="G69" s="226">
        <f t="shared" si="3"/>
        <v>8215.65</v>
      </c>
      <c r="H69" s="226">
        <f t="shared" si="14"/>
        <v>12446.82</v>
      </c>
      <c r="I69" s="226">
        <f t="shared" si="15"/>
        <v>56752.257999999994</v>
      </c>
      <c r="J69" s="226">
        <f t="shared" si="15"/>
        <v>105458.58599999998</v>
      </c>
      <c r="K69" s="226">
        <f t="shared" si="15"/>
        <v>162210.84399999998</v>
      </c>
      <c r="L69" s="227">
        <f t="shared" si="10"/>
        <v>2107217.764</v>
      </c>
    </row>
    <row r="70" spans="1:14" x14ac:dyDescent="0.2">
      <c r="A70" s="223" t="s">
        <v>149</v>
      </c>
      <c r="B70" s="224">
        <v>44682</v>
      </c>
      <c r="C70" s="225">
        <v>49421</v>
      </c>
      <c r="D70" s="226">
        <v>31815.98</v>
      </c>
      <c r="E70" s="226">
        <f t="shared" si="5"/>
        <v>1976822.9</v>
      </c>
      <c r="F70" s="226">
        <f t="shared" si="13"/>
        <v>4405.29</v>
      </c>
      <c r="G70" s="226">
        <f t="shared" si="3"/>
        <v>8553.7400000000016</v>
      </c>
      <c r="H70" s="226">
        <f t="shared" si="14"/>
        <v>12959.03</v>
      </c>
      <c r="I70" s="226">
        <f t="shared" si="15"/>
        <v>61157.547999999995</v>
      </c>
      <c r="J70" s="226">
        <f t="shared" si="15"/>
        <v>114012.32599999999</v>
      </c>
      <c r="K70" s="226">
        <f t="shared" si="15"/>
        <v>175169.87399999998</v>
      </c>
      <c r="L70" s="227">
        <f t="shared" si="10"/>
        <v>2151992.7739999997</v>
      </c>
    </row>
    <row r="71" spans="1:14" x14ac:dyDescent="0.2">
      <c r="A71" s="223" t="s">
        <v>152</v>
      </c>
      <c r="B71" s="224">
        <v>44713</v>
      </c>
      <c r="C71" s="225">
        <v>49421</v>
      </c>
      <c r="D71" s="226">
        <v>46961.279999999999</v>
      </c>
      <c r="E71" s="226">
        <f t="shared" si="5"/>
        <v>2023784.18</v>
      </c>
      <c r="F71" s="226">
        <f t="shared" si="13"/>
        <v>4513.8999999999996</v>
      </c>
      <c r="G71" s="226">
        <f t="shared" si="3"/>
        <v>8764.65</v>
      </c>
      <c r="H71" s="226">
        <f t="shared" si="14"/>
        <v>13278.55</v>
      </c>
      <c r="I71" s="226">
        <f t="shared" si="15"/>
        <v>65671.447999999989</v>
      </c>
      <c r="J71" s="226">
        <f t="shared" si="15"/>
        <v>122776.97599999998</v>
      </c>
      <c r="K71" s="226">
        <f t="shared" si="15"/>
        <v>188448.42399999997</v>
      </c>
      <c r="L71" s="227">
        <f t="shared" si="10"/>
        <v>2212232.6039999998</v>
      </c>
    </row>
    <row r="72" spans="1:14" x14ac:dyDescent="0.2">
      <c r="A72" s="223" t="s">
        <v>155</v>
      </c>
      <c r="B72" s="224">
        <v>44743</v>
      </c>
      <c r="C72" s="225">
        <v>49421</v>
      </c>
      <c r="D72" s="226">
        <v>1151992.9100000006</v>
      </c>
      <c r="E72" s="226">
        <f t="shared" si="5"/>
        <v>3175777.0900000008</v>
      </c>
      <c r="F72" s="226">
        <f t="shared" si="13"/>
        <v>5785.32</v>
      </c>
      <c r="G72" s="226">
        <f t="shared" si="3"/>
        <v>11233.34</v>
      </c>
      <c r="H72" s="226">
        <f t="shared" si="14"/>
        <v>17018.66</v>
      </c>
      <c r="I72" s="226">
        <f t="shared" si="15"/>
        <v>71456.767999999982</v>
      </c>
      <c r="J72" s="226">
        <f t="shared" si="15"/>
        <v>134010.31599999999</v>
      </c>
      <c r="K72" s="226">
        <f t="shared" si="15"/>
        <v>205467.08399999997</v>
      </c>
      <c r="L72" s="227">
        <f t="shared" si="10"/>
        <v>3381244.1740000006</v>
      </c>
    </row>
    <row r="73" spans="1:14" x14ac:dyDescent="0.2">
      <c r="A73" s="223" t="s">
        <v>158</v>
      </c>
      <c r="B73" s="224">
        <v>44774</v>
      </c>
      <c r="C73" s="225">
        <v>49421</v>
      </c>
      <c r="D73" s="226">
        <v>1522724.39</v>
      </c>
      <c r="E73" s="226">
        <f t="shared" si="5"/>
        <v>4698501.4800000004</v>
      </c>
      <c r="F73" s="226">
        <f t="shared" si="13"/>
        <v>8595.52</v>
      </c>
      <c r="G73" s="226">
        <f t="shared" si="3"/>
        <v>16689.919999999998</v>
      </c>
      <c r="H73" s="226">
        <f t="shared" si="14"/>
        <v>25285.439999999999</v>
      </c>
      <c r="I73" s="226">
        <f t="shared" si="15"/>
        <v>80052.287999999986</v>
      </c>
      <c r="J73" s="226">
        <f t="shared" si="15"/>
        <v>150700.23599999998</v>
      </c>
      <c r="K73" s="226">
        <f t="shared" si="15"/>
        <v>230752.52399999998</v>
      </c>
      <c r="L73" s="227">
        <f t="shared" si="10"/>
        <v>4929254.0040000007</v>
      </c>
    </row>
    <row r="74" spans="1:14" x14ac:dyDescent="0.2">
      <c r="A74" s="223" t="s">
        <v>159</v>
      </c>
      <c r="B74" s="224">
        <v>44805</v>
      </c>
      <c r="C74" s="225">
        <v>49421</v>
      </c>
      <c r="D74" s="226">
        <v>287652.63</v>
      </c>
      <c r="E74" s="226">
        <f t="shared" si="5"/>
        <v>4986154.1100000003</v>
      </c>
      <c r="F74" s="226">
        <f t="shared" si="13"/>
        <v>10526.17</v>
      </c>
      <c r="G74" s="226">
        <f t="shared" si="3"/>
        <v>20438.650000000001</v>
      </c>
      <c r="H74" s="226">
        <f t="shared" si="14"/>
        <v>30964.82</v>
      </c>
      <c r="I74" s="226">
        <f t="shared" si="15"/>
        <v>90578.457999999984</v>
      </c>
      <c r="J74" s="226">
        <f t="shared" si="15"/>
        <v>171138.88599999997</v>
      </c>
      <c r="K74" s="226">
        <f t="shared" si="15"/>
        <v>261717.34399999998</v>
      </c>
      <c r="L74" s="227">
        <f t="shared" si="10"/>
        <v>5247871.4539999999</v>
      </c>
    </row>
    <row r="75" spans="1:14" x14ac:dyDescent="0.2">
      <c r="A75" s="223" t="s">
        <v>160</v>
      </c>
      <c r="B75" s="224">
        <v>44835</v>
      </c>
      <c r="C75" s="225">
        <v>49421</v>
      </c>
      <c r="D75" s="226">
        <v>46611.95</v>
      </c>
      <c r="E75" s="226">
        <f t="shared" si="5"/>
        <v>5032766.0600000005</v>
      </c>
      <c r="F75" s="226">
        <f t="shared" si="13"/>
        <v>10937.2</v>
      </c>
      <c r="G75" s="226">
        <f t="shared" si="3"/>
        <v>21236.76</v>
      </c>
      <c r="H75" s="226">
        <f t="shared" si="14"/>
        <v>32173.96</v>
      </c>
      <c r="I75" s="226">
        <f t="shared" ref="I75:K89" si="16">+I74+F75</f>
        <v>101515.65799999998</v>
      </c>
      <c r="J75" s="226">
        <f t="shared" si="16"/>
        <v>192375.64599999998</v>
      </c>
      <c r="K75" s="226">
        <f t="shared" si="16"/>
        <v>293891.304</v>
      </c>
      <c r="L75" s="227">
        <f t="shared" si="10"/>
        <v>5326657.3640000001</v>
      </c>
    </row>
    <row r="76" spans="1:14" x14ac:dyDescent="0.2">
      <c r="A76" s="223" t="s">
        <v>161</v>
      </c>
      <c r="B76" s="224">
        <v>44866</v>
      </c>
      <c r="C76" s="225">
        <v>49421</v>
      </c>
      <c r="D76" s="226">
        <v>116705.95</v>
      </c>
      <c r="E76" s="226">
        <f t="shared" si="5"/>
        <v>5149472.0100000007</v>
      </c>
      <c r="F76" s="226">
        <f t="shared" si="13"/>
        <v>11173.39</v>
      </c>
      <c r="G76" s="226">
        <f t="shared" si="3"/>
        <v>21695.370000000003</v>
      </c>
      <c r="H76" s="226">
        <f t="shared" si="14"/>
        <v>32868.76</v>
      </c>
      <c r="I76" s="226">
        <f t="shared" si="16"/>
        <v>112689.04799999998</v>
      </c>
      <c r="J76" s="226">
        <f t="shared" si="16"/>
        <v>214071.01599999997</v>
      </c>
      <c r="K76" s="226">
        <f t="shared" si="16"/>
        <v>326760.06400000001</v>
      </c>
      <c r="L76" s="227">
        <f t="shared" si="10"/>
        <v>5476232.074000001</v>
      </c>
    </row>
    <row r="77" spans="1:14" x14ac:dyDescent="0.2">
      <c r="A77" s="223" t="s">
        <v>163</v>
      </c>
      <c r="B77" s="224">
        <v>44896</v>
      </c>
      <c r="C77" s="225">
        <v>49421</v>
      </c>
      <c r="D77" s="226">
        <v>631091.92999999993</v>
      </c>
      <c r="E77" s="226">
        <f t="shared" si="5"/>
        <v>5780563.9400000004</v>
      </c>
      <c r="F77" s="226">
        <f t="shared" si="13"/>
        <v>12017.4</v>
      </c>
      <c r="G77" s="226">
        <f t="shared" si="3"/>
        <v>23334.17</v>
      </c>
      <c r="H77" s="226">
        <f t="shared" si="14"/>
        <v>35351.57</v>
      </c>
      <c r="I77" s="226">
        <f t="shared" si="16"/>
        <v>124706.44799999997</v>
      </c>
      <c r="J77" s="226">
        <f t="shared" si="16"/>
        <v>237405.18599999999</v>
      </c>
      <c r="K77" s="226">
        <f t="shared" si="16"/>
        <v>362111.63400000002</v>
      </c>
      <c r="L77" s="227">
        <f t="shared" si="10"/>
        <v>6142675.574</v>
      </c>
    </row>
    <row r="78" spans="1:14" x14ac:dyDescent="0.2">
      <c r="A78" s="223" t="s">
        <v>164</v>
      </c>
      <c r="B78" s="224">
        <v>44927</v>
      </c>
      <c r="C78" s="225">
        <v>49421</v>
      </c>
      <c r="D78" s="226">
        <v>88360.55</v>
      </c>
      <c r="E78" s="226">
        <f t="shared" si="5"/>
        <v>5868924.4900000002</v>
      </c>
      <c r="F78" s="226">
        <f t="shared" si="13"/>
        <v>12837.15</v>
      </c>
      <c r="G78" s="226">
        <f t="shared" ref="G78:G89" si="17">H78-F78</f>
        <v>24925.879999999997</v>
      </c>
      <c r="H78" s="226">
        <f t="shared" si="14"/>
        <v>37763.03</v>
      </c>
      <c r="I78" s="226">
        <f t="shared" si="16"/>
        <v>137543.59799999997</v>
      </c>
      <c r="J78" s="226">
        <f t="shared" si="16"/>
        <v>262331.06599999999</v>
      </c>
      <c r="K78" s="226">
        <f t="shared" si="16"/>
        <v>399874.66399999999</v>
      </c>
      <c r="L78" s="227">
        <f t="shared" si="10"/>
        <v>6268799.1540000001</v>
      </c>
    </row>
    <row r="79" spans="1:14" x14ac:dyDescent="0.2">
      <c r="A79" s="223" t="s">
        <v>166</v>
      </c>
      <c r="B79" s="224">
        <v>44958</v>
      </c>
      <c r="C79" s="225">
        <v>49421</v>
      </c>
      <c r="D79" s="226">
        <v>56512.9</v>
      </c>
      <c r="E79" s="226">
        <f t="shared" ref="E79:E89" si="18">+E78+D79</f>
        <v>5925437.3900000006</v>
      </c>
      <c r="F79" s="226">
        <f t="shared" si="13"/>
        <v>13065.8</v>
      </c>
      <c r="G79" s="226">
        <f t="shared" si="17"/>
        <v>25369.860000000004</v>
      </c>
      <c r="H79" s="226">
        <f t="shared" si="14"/>
        <v>38435.660000000003</v>
      </c>
      <c r="I79" s="226">
        <f t="shared" si="16"/>
        <v>150609.39799999996</v>
      </c>
      <c r="J79" s="226">
        <f t="shared" si="16"/>
        <v>287700.92599999998</v>
      </c>
      <c r="K79" s="226">
        <f t="shared" si="16"/>
        <v>438310.32400000002</v>
      </c>
      <c r="L79" s="227">
        <f t="shared" si="10"/>
        <v>6363747.7140000006</v>
      </c>
    </row>
    <row r="80" spans="1:14" x14ac:dyDescent="0.2">
      <c r="A80" s="223" t="s">
        <v>583</v>
      </c>
      <c r="B80" s="224">
        <v>44986</v>
      </c>
      <c r="C80" s="225">
        <v>49421</v>
      </c>
      <c r="D80" s="226">
        <v>91785.76999999999</v>
      </c>
      <c r="E80" s="226">
        <f t="shared" si="18"/>
        <v>6017223.1600000001</v>
      </c>
      <c r="F80" s="226">
        <f t="shared" si="13"/>
        <v>13299.41</v>
      </c>
      <c r="G80" s="226">
        <f t="shared" si="17"/>
        <v>25823.439999999999</v>
      </c>
      <c r="H80" s="226">
        <f t="shared" si="14"/>
        <v>39122.85</v>
      </c>
      <c r="I80" s="226">
        <f t="shared" si="16"/>
        <v>163908.80799999996</v>
      </c>
      <c r="J80" s="226">
        <f t="shared" si="16"/>
        <v>313524.36599999998</v>
      </c>
      <c r="K80" s="226">
        <f t="shared" si="16"/>
        <v>477433.174</v>
      </c>
      <c r="L80" s="227">
        <f t="shared" si="10"/>
        <v>6494656.3339999998</v>
      </c>
    </row>
    <row r="81" spans="1:13" x14ac:dyDescent="0.2">
      <c r="A81" s="223" t="s">
        <v>585</v>
      </c>
      <c r="B81" s="224">
        <v>45017</v>
      </c>
      <c r="C81" s="225">
        <v>49421</v>
      </c>
      <c r="D81" s="226">
        <v>3977154.09</v>
      </c>
      <c r="E81" s="226">
        <f t="shared" si="18"/>
        <v>9994377.25</v>
      </c>
      <c r="F81" s="226">
        <f t="shared" si="13"/>
        <v>17601.919999999998</v>
      </c>
      <c r="G81" s="226">
        <f t="shared" si="17"/>
        <v>34177.630000000005</v>
      </c>
      <c r="H81" s="226">
        <f t="shared" si="14"/>
        <v>51779.55</v>
      </c>
      <c r="I81" s="226">
        <f t="shared" si="16"/>
        <v>181510.72799999994</v>
      </c>
      <c r="J81" s="226">
        <f t="shared" si="16"/>
        <v>347701.99599999998</v>
      </c>
      <c r="K81" s="226">
        <f t="shared" si="16"/>
        <v>529212.72400000005</v>
      </c>
      <c r="L81" s="227">
        <f t="shared" si="10"/>
        <v>10523589.973999999</v>
      </c>
    </row>
    <row r="82" spans="1:13" x14ac:dyDescent="0.2">
      <c r="A82" s="223" t="s">
        <v>587</v>
      </c>
      <c r="B82" s="224">
        <v>45047</v>
      </c>
      <c r="C82" s="225">
        <v>49421</v>
      </c>
      <c r="D82" s="226">
        <v>1092008.0100000005</v>
      </c>
      <c r="E82" s="226">
        <f t="shared" si="18"/>
        <v>11086385.26</v>
      </c>
      <c r="F82" s="226">
        <f t="shared" si="13"/>
        <v>22968.37</v>
      </c>
      <c r="G82" s="226">
        <f t="shared" si="17"/>
        <v>44597.680000000008</v>
      </c>
      <c r="H82" s="226">
        <f t="shared" si="14"/>
        <v>67566.05</v>
      </c>
      <c r="I82" s="226">
        <f t="shared" si="16"/>
        <v>204479.09799999994</v>
      </c>
      <c r="J82" s="226">
        <f t="shared" si="16"/>
        <v>392299.67599999998</v>
      </c>
      <c r="K82" s="226">
        <f t="shared" si="16"/>
        <v>596778.77400000009</v>
      </c>
      <c r="L82" s="227">
        <f t="shared" si="10"/>
        <v>11683164.034</v>
      </c>
    </row>
    <row r="83" spans="1:13" x14ac:dyDescent="0.2">
      <c r="A83" s="223" t="s">
        <v>589</v>
      </c>
      <c r="B83" s="224">
        <v>45078</v>
      </c>
      <c r="C83" s="225">
        <v>49421</v>
      </c>
      <c r="D83" s="226">
        <v>191401.23</v>
      </c>
      <c r="E83" s="226">
        <f t="shared" si="18"/>
        <v>11277786.49</v>
      </c>
      <c r="F83" s="226">
        <f t="shared" si="13"/>
        <v>24440.04</v>
      </c>
      <c r="G83" s="226">
        <f t="shared" si="17"/>
        <v>47455.219999999994</v>
      </c>
      <c r="H83" s="226">
        <f t="shared" si="14"/>
        <v>71895.259999999995</v>
      </c>
      <c r="I83" s="226">
        <f t="shared" si="16"/>
        <v>228919.13799999995</v>
      </c>
      <c r="J83" s="226">
        <f t="shared" si="16"/>
        <v>439754.89599999995</v>
      </c>
      <c r="K83" s="226">
        <f t="shared" si="16"/>
        <v>668674.0340000001</v>
      </c>
      <c r="L83" s="227">
        <f t="shared" si="10"/>
        <v>11946460.524</v>
      </c>
    </row>
    <row r="84" spans="1:13" x14ac:dyDescent="0.2">
      <c r="A84" s="223" t="s">
        <v>591</v>
      </c>
      <c r="B84" s="224">
        <v>45108</v>
      </c>
      <c r="C84" s="225">
        <v>49421</v>
      </c>
      <c r="D84" s="226">
        <v>1801379.81</v>
      </c>
      <c r="E84" s="226">
        <f t="shared" si="18"/>
        <v>13079166.300000001</v>
      </c>
      <c r="F84" s="226">
        <f t="shared" si="13"/>
        <v>26656.639999999999</v>
      </c>
      <c r="G84" s="226">
        <f t="shared" si="17"/>
        <v>51759.17</v>
      </c>
      <c r="H84" s="226">
        <f t="shared" si="14"/>
        <v>78415.81</v>
      </c>
      <c r="I84" s="226">
        <f t="shared" si="16"/>
        <v>255575.77799999993</v>
      </c>
      <c r="J84" s="226">
        <f t="shared" si="16"/>
        <v>491514.06599999993</v>
      </c>
      <c r="K84" s="226">
        <f t="shared" si="16"/>
        <v>747089.84400000004</v>
      </c>
      <c r="L84" s="227">
        <f t="shared" si="10"/>
        <v>13826256.144000001</v>
      </c>
    </row>
    <row r="85" spans="1:13" x14ac:dyDescent="0.2">
      <c r="A85" s="223" t="s">
        <v>592</v>
      </c>
      <c r="B85" s="224">
        <v>45139</v>
      </c>
      <c r="C85" s="225">
        <v>49421</v>
      </c>
      <c r="D85" s="226">
        <v>21858.21</v>
      </c>
      <c r="E85" s="226">
        <f t="shared" si="18"/>
        <v>13101024.510000002</v>
      </c>
      <c r="F85" s="226">
        <f t="shared" si="13"/>
        <v>28710.87</v>
      </c>
      <c r="G85" s="226">
        <f t="shared" si="17"/>
        <v>55747.87000000001</v>
      </c>
      <c r="H85" s="226">
        <f t="shared" si="14"/>
        <v>84458.74</v>
      </c>
      <c r="I85" s="226">
        <f t="shared" si="16"/>
        <v>284286.64799999993</v>
      </c>
      <c r="J85" s="226">
        <f t="shared" si="16"/>
        <v>547261.93599999999</v>
      </c>
      <c r="K85" s="226">
        <f t="shared" si="16"/>
        <v>831548.58400000003</v>
      </c>
      <c r="L85" s="227">
        <f t="shared" si="10"/>
        <v>13932573.094000002</v>
      </c>
    </row>
    <row r="86" spans="1:13" x14ac:dyDescent="0.2">
      <c r="A86" s="223" t="s">
        <v>594</v>
      </c>
      <c r="B86" s="224">
        <v>45170</v>
      </c>
      <c r="C86" s="225">
        <v>49421</v>
      </c>
      <c r="D86" s="226">
        <v>484218.53</v>
      </c>
      <c r="E86" s="226">
        <f t="shared" si="18"/>
        <v>13585243.040000001</v>
      </c>
      <c r="F86" s="226">
        <f t="shared" si="13"/>
        <v>29411.14</v>
      </c>
      <c r="G86" s="226">
        <f t="shared" si="17"/>
        <v>57107.600000000006</v>
      </c>
      <c r="H86" s="226">
        <f t="shared" si="14"/>
        <v>86518.74</v>
      </c>
      <c r="I86" s="226">
        <f t="shared" si="16"/>
        <v>313697.78799999994</v>
      </c>
      <c r="J86" s="226">
        <f t="shared" si="16"/>
        <v>604369.53599999996</v>
      </c>
      <c r="K86" s="226">
        <f t="shared" si="16"/>
        <v>918067.32400000002</v>
      </c>
      <c r="L86" s="227">
        <f t="shared" si="10"/>
        <v>14503310.364</v>
      </c>
    </row>
    <row r="87" spans="1:13" x14ac:dyDescent="0.2">
      <c r="A87" s="223" t="s">
        <v>596</v>
      </c>
      <c r="B87" s="224">
        <v>45200</v>
      </c>
      <c r="C87" s="225">
        <v>49421</v>
      </c>
      <c r="D87" s="226">
        <v>-6526542.29</v>
      </c>
      <c r="E87" s="226">
        <f t="shared" si="18"/>
        <v>7058700.7500000009</v>
      </c>
      <c r="F87" s="226">
        <f t="shared" si="13"/>
        <v>23322.03</v>
      </c>
      <c r="G87" s="226">
        <f t="shared" si="17"/>
        <v>45284.380000000005</v>
      </c>
      <c r="H87" s="226">
        <f t="shared" si="14"/>
        <v>68606.41</v>
      </c>
      <c r="I87" s="226">
        <f t="shared" si="16"/>
        <v>337019.81799999997</v>
      </c>
      <c r="J87" s="226">
        <f t="shared" si="16"/>
        <v>649653.91599999997</v>
      </c>
      <c r="K87" s="226">
        <f t="shared" si="16"/>
        <v>986673.73400000005</v>
      </c>
      <c r="L87" s="227">
        <f t="shared" si="10"/>
        <v>8045374.4840000011</v>
      </c>
    </row>
    <row r="88" spans="1:13" x14ac:dyDescent="0.2">
      <c r="A88" s="223" t="s">
        <v>598</v>
      </c>
      <c r="B88" s="224">
        <v>45231</v>
      </c>
      <c r="C88" s="225">
        <v>49421</v>
      </c>
      <c r="D88" s="226">
        <v>23570.98</v>
      </c>
      <c r="E88" s="226">
        <f t="shared" si="18"/>
        <v>7082271.7300000014</v>
      </c>
      <c r="F88" s="226">
        <f t="shared" si="13"/>
        <v>16717.849999999999</v>
      </c>
      <c r="G88" s="226">
        <f t="shared" si="17"/>
        <v>32461.050000000003</v>
      </c>
      <c r="H88" s="226">
        <f t="shared" si="14"/>
        <v>49178.9</v>
      </c>
      <c r="I88" s="226">
        <f t="shared" si="16"/>
        <v>353737.66799999995</v>
      </c>
      <c r="J88" s="226">
        <f t="shared" si="16"/>
        <v>682114.96600000001</v>
      </c>
      <c r="K88" s="226">
        <f t="shared" si="16"/>
        <v>1035852.6340000001</v>
      </c>
      <c r="L88" s="227">
        <f t="shared" si="10"/>
        <v>8118124.3640000019</v>
      </c>
    </row>
    <row r="89" spans="1:13" x14ac:dyDescent="0.2">
      <c r="A89" s="223" t="s">
        <v>599</v>
      </c>
      <c r="B89" s="224">
        <v>45261</v>
      </c>
      <c r="C89" s="225">
        <v>49421</v>
      </c>
      <c r="D89" s="226">
        <v>27750.61</v>
      </c>
      <c r="E89" s="226">
        <f t="shared" si="18"/>
        <v>7110022.3400000017</v>
      </c>
      <c r="F89" s="226">
        <f t="shared" si="13"/>
        <v>16873.14</v>
      </c>
      <c r="G89" s="226">
        <f t="shared" si="17"/>
        <v>32762.559999999998</v>
      </c>
      <c r="H89" s="226">
        <f t="shared" si="14"/>
        <v>49635.7</v>
      </c>
      <c r="I89" s="226">
        <f t="shared" si="16"/>
        <v>370610.80799999996</v>
      </c>
      <c r="J89" s="226">
        <f t="shared" si="16"/>
        <v>714877.52600000007</v>
      </c>
      <c r="K89" s="226">
        <f t="shared" si="16"/>
        <v>1085488.334</v>
      </c>
      <c r="L89" s="227">
        <f t="shared" ref="L89" si="19">+E89+K89</f>
        <v>8195510.6740000015</v>
      </c>
    </row>
    <row r="90" spans="1:13" x14ac:dyDescent="0.2">
      <c r="A90" s="223" t="s">
        <v>600</v>
      </c>
      <c r="B90" s="78"/>
    </row>
    <row r="91" spans="1:13" x14ac:dyDescent="0.2">
      <c r="A91" s="223" t="s">
        <v>602</v>
      </c>
      <c r="C91" s="67" t="s">
        <v>330</v>
      </c>
      <c r="D91" s="84">
        <f>SUM(D14:D90)</f>
        <v>7110022.3400000017</v>
      </c>
      <c r="E91" s="74"/>
      <c r="F91" s="84">
        <f>SUM(F14:F90)</f>
        <v>370610.80799999996</v>
      </c>
      <c r="G91" s="84">
        <f>SUM(G14:G90)</f>
        <v>714877.52600000007</v>
      </c>
      <c r="H91" s="84">
        <f>SUM(H14:H90)</f>
        <v>1085488.334</v>
      </c>
      <c r="I91" s="87"/>
      <c r="J91" s="87"/>
      <c r="K91" s="87"/>
      <c r="L91" s="229"/>
      <c r="M91" s="229"/>
    </row>
    <row r="92" spans="1:13" x14ac:dyDescent="0.2">
      <c r="A92" s="223" t="s">
        <v>604</v>
      </c>
      <c r="C92" s="220"/>
      <c r="D92" s="230"/>
      <c r="I92" s="71"/>
      <c r="J92" s="71"/>
      <c r="K92" s="71"/>
      <c r="L92" s="229"/>
      <c r="M92" s="229"/>
    </row>
    <row r="93" spans="1:13" x14ac:dyDescent="0.2">
      <c r="D93" s="71"/>
      <c r="E93" s="71"/>
      <c r="F93" s="71"/>
      <c r="G93" s="71"/>
      <c r="H93" s="71"/>
      <c r="I93" s="74"/>
      <c r="K93" s="218"/>
      <c r="L93" s="218">
        <v>16888721.329999998</v>
      </c>
      <c r="M93" s="218" t="s">
        <v>3879</v>
      </c>
    </row>
    <row r="94" spans="1:13" x14ac:dyDescent="0.2">
      <c r="F94" s="71"/>
      <c r="G94" s="71"/>
      <c r="H94" s="71"/>
      <c r="I94" s="231"/>
      <c r="K94" s="229"/>
      <c r="L94" s="218">
        <f>+E96</f>
        <v>8524112.3300000001</v>
      </c>
      <c r="M94" s="218" t="s">
        <v>3880</v>
      </c>
    </row>
    <row r="95" spans="1:13" x14ac:dyDescent="0.2">
      <c r="C95" s="232" t="s">
        <v>3881</v>
      </c>
      <c r="D95" s="71">
        <f>D91</f>
        <v>7110022.3400000017</v>
      </c>
      <c r="F95" s="229"/>
      <c r="G95" s="229"/>
      <c r="H95" s="229"/>
      <c r="I95" s="233"/>
      <c r="K95" s="229"/>
      <c r="L95" s="234">
        <f>+H91</f>
        <v>1085488.334</v>
      </c>
      <c r="M95" s="218" t="s">
        <v>3876</v>
      </c>
    </row>
    <row r="96" spans="1:13" x14ac:dyDescent="0.2">
      <c r="C96" s="232" t="s">
        <v>3882</v>
      </c>
      <c r="D96" s="71">
        <v>1414089.9899999984</v>
      </c>
      <c r="E96" s="230">
        <f>+D95+D96</f>
        <v>8524112.3300000001</v>
      </c>
      <c r="F96" s="71"/>
      <c r="G96" s="71"/>
      <c r="H96" s="71"/>
      <c r="J96" s="218"/>
      <c r="K96" s="229"/>
      <c r="L96" s="218">
        <f>SUM(L93:L95)</f>
        <v>26498321.993999995</v>
      </c>
      <c r="M96" s="218" t="s">
        <v>3883</v>
      </c>
    </row>
    <row r="97" spans="1:12" x14ac:dyDescent="0.2">
      <c r="C97" s="232" t="s">
        <v>3884</v>
      </c>
      <c r="D97" s="71">
        <f>+H91</f>
        <v>1085488.334</v>
      </c>
      <c r="E97" s="230"/>
      <c r="F97" s="71"/>
      <c r="G97" s="71"/>
      <c r="H97" s="71"/>
      <c r="J97" s="218"/>
      <c r="K97" s="229"/>
      <c r="L97" s="218"/>
    </row>
    <row r="98" spans="1:12" x14ac:dyDescent="0.2">
      <c r="C98" s="232" t="s">
        <v>3885</v>
      </c>
      <c r="D98" s="235">
        <f>SUM(D95:D97)</f>
        <v>9609600.6640000008</v>
      </c>
      <c r="F98" s="236"/>
      <c r="G98" s="236"/>
      <c r="J98" s="218"/>
      <c r="K98" s="229"/>
      <c r="L98" s="218"/>
    </row>
    <row r="99" spans="1:12" x14ac:dyDescent="0.2">
      <c r="J99" s="218"/>
    </row>
    <row r="100" spans="1:12" ht="11.55" thickBot="1" x14ac:dyDescent="0.25">
      <c r="A100" s="232"/>
      <c r="B100" s="237"/>
      <c r="C100" s="238" t="s">
        <v>3886</v>
      </c>
      <c r="D100" s="239">
        <f>D98-D96</f>
        <v>8195510.6740000024</v>
      </c>
    </row>
    <row r="101" spans="1:12" ht="11.55" thickTop="1" x14ac:dyDescent="0.2">
      <c r="A101" s="232"/>
      <c r="B101" s="236"/>
    </row>
    <row r="102" spans="1:12" x14ac:dyDescent="0.2">
      <c r="B102" s="240"/>
    </row>
  </sheetData>
  <pageMargins left="1" right="1" top="1.25" bottom="0.75" header="0.3" footer="0.3"/>
  <pageSetup scale="61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5438E-29BD-4B34-A1A7-0BA7CEED74FC}">
  <sheetPr codeName="Sheet20">
    <pageSetUpPr fitToPage="1"/>
  </sheetPr>
  <dimension ref="A2:N157"/>
  <sheetViews>
    <sheetView zoomScaleNormal="100" workbookViewId="0"/>
  </sheetViews>
  <sheetFormatPr defaultColWidth="10.875" defaultRowHeight="10.9" x14ac:dyDescent="0.2"/>
  <cols>
    <col min="1" max="1" width="4.75" style="18" customWidth="1"/>
    <col min="2" max="2" width="21" style="18" customWidth="1"/>
    <col min="3" max="3" width="13.75" style="18" bestFit="1" customWidth="1"/>
    <col min="4" max="10" width="18.125" style="18" customWidth="1"/>
    <col min="11" max="11" width="17.125" style="18" bestFit="1" customWidth="1"/>
    <col min="12" max="12" width="33.625" style="18" customWidth="1"/>
    <col min="13" max="16384" width="10.875" style="18"/>
  </cols>
  <sheetData>
    <row r="2" spans="1:10" x14ac:dyDescent="0.2">
      <c r="B2" s="19" t="s">
        <v>3851</v>
      </c>
      <c r="I2" s="19"/>
    </row>
    <row r="3" spans="1:10" x14ac:dyDescent="0.2">
      <c r="B3" s="19" t="s">
        <v>3887</v>
      </c>
    </row>
    <row r="5" spans="1:10" x14ac:dyDescent="0.2">
      <c r="C5" s="20" t="s">
        <v>3861</v>
      </c>
      <c r="D5" s="20" t="s">
        <v>3862</v>
      </c>
      <c r="E5" s="20" t="s">
        <v>3863</v>
      </c>
      <c r="F5" s="20" t="s">
        <v>3888</v>
      </c>
      <c r="G5" s="20" t="s">
        <v>3865</v>
      </c>
      <c r="H5" s="20" t="s">
        <v>3866</v>
      </c>
      <c r="I5" s="20" t="s">
        <v>3867</v>
      </c>
      <c r="J5" s="20" t="s">
        <v>3868</v>
      </c>
    </row>
    <row r="6" spans="1:10" x14ac:dyDescent="0.2">
      <c r="C6" s="20"/>
      <c r="D6" s="20"/>
      <c r="E6" s="20"/>
      <c r="F6" s="20"/>
      <c r="G6" s="20"/>
      <c r="H6" s="20"/>
      <c r="I6" s="20"/>
      <c r="J6" s="20"/>
    </row>
    <row r="7" spans="1:10" x14ac:dyDescent="0.2">
      <c r="A7" s="21"/>
      <c r="B7" s="18" t="s">
        <v>3889</v>
      </c>
      <c r="C7" s="18">
        <v>0.11075</v>
      </c>
      <c r="F7" s="22"/>
    </row>
    <row r="8" spans="1:10" x14ac:dyDescent="0.2">
      <c r="A8" s="21"/>
      <c r="B8" s="18" t="s">
        <v>3890</v>
      </c>
      <c r="C8" s="23">
        <f>((1.11075)^(1/12))-1</f>
        <v>8.7913743606551353E-3</v>
      </c>
      <c r="D8" s="18" t="s">
        <v>224</v>
      </c>
      <c r="G8" s="20"/>
      <c r="J8" s="20" t="s">
        <v>3873</v>
      </c>
    </row>
    <row r="9" spans="1:10" x14ac:dyDescent="0.2">
      <c r="C9" s="20"/>
      <c r="D9" s="20" t="s">
        <v>3891</v>
      </c>
      <c r="E9" s="20" t="s">
        <v>3891</v>
      </c>
      <c r="F9" s="20" t="s">
        <v>3891</v>
      </c>
      <c r="G9" s="20" t="s">
        <v>3873</v>
      </c>
      <c r="H9" s="20" t="s">
        <v>3440</v>
      </c>
      <c r="I9" s="20" t="s">
        <v>3873</v>
      </c>
      <c r="J9" s="20" t="s">
        <v>3872</v>
      </c>
    </row>
    <row r="10" spans="1:10" x14ac:dyDescent="0.2">
      <c r="C10" s="20"/>
      <c r="D10" s="24" t="s">
        <v>3892</v>
      </c>
      <c r="E10" s="24" t="s">
        <v>3893</v>
      </c>
      <c r="F10" s="24" t="s">
        <v>3894</v>
      </c>
      <c r="G10" s="24" t="s">
        <v>3895</v>
      </c>
      <c r="H10" s="24" t="s">
        <v>3896</v>
      </c>
      <c r="I10" s="24" t="s">
        <v>3440</v>
      </c>
      <c r="J10" s="24" t="s">
        <v>3877</v>
      </c>
    </row>
    <row r="11" spans="1:10" x14ac:dyDescent="0.2">
      <c r="C11" s="20"/>
    </row>
    <row r="12" spans="1:10" x14ac:dyDescent="0.2">
      <c r="A12" s="21"/>
      <c r="B12" s="25">
        <v>39873</v>
      </c>
      <c r="C12" s="20"/>
      <c r="D12" s="26"/>
      <c r="E12" s="26"/>
      <c r="F12" s="22">
        <v>10086.503930538547</v>
      </c>
      <c r="G12" s="22">
        <f>SUM(D12:F12)</f>
        <v>10086.503930538547</v>
      </c>
      <c r="H12" s="22">
        <v>0</v>
      </c>
      <c r="I12" s="22">
        <f>+H12</f>
        <v>0</v>
      </c>
      <c r="J12" s="22">
        <f t="shared" ref="J12:J75" si="0">I12+G12</f>
        <v>10086.503930538547</v>
      </c>
    </row>
    <row r="13" spans="1:10" x14ac:dyDescent="0.2">
      <c r="A13" s="21"/>
      <c r="B13" s="25">
        <v>39904</v>
      </c>
      <c r="C13" s="20"/>
      <c r="D13" s="22"/>
      <c r="E13" s="22"/>
      <c r="F13" s="22">
        <v>12416.564528445901</v>
      </c>
      <c r="G13" s="22">
        <f>SUM(D13:F13)+G12</f>
        <v>22503.068458984446</v>
      </c>
      <c r="H13" s="22">
        <f>(+J12)*$C$8</f>
        <v>88.674232043583828</v>
      </c>
      <c r="I13" s="22">
        <f>+I12+H13</f>
        <v>88.674232043583828</v>
      </c>
      <c r="J13" s="22">
        <f t="shared" si="0"/>
        <v>22591.74269102803</v>
      </c>
    </row>
    <row r="14" spans="1:10" x14ac:dyDescent="0.2">
      <c r="A14" s="21"/>
      <c r="B14" s="25">
        <v>39934</v>
      </c>
      <c r="C14" s="20"/>
      <c r="D14" s="22"/>
      <c r="E14" s="22"/>
      <c r="F14" s="22">
        <v>8931.5266255355727</v>
      </c>
      <c r="G14" s="22">
        <f t="shared" ref="G14:G22" si="1">SUM(D14:F14)+G13</f>
        <v>31434.59508452002</v>
      </c>
      <c r="H14" s="22">
        <f t="shared" ref="H14:H23" si="2">(+J13)*$C$8</f>
        <v>198.61246745642188</v>
      </c>
      <c r="I14" s="22">
        <f t="shared" ref="I14:I22" si="3">+I13+H14</f>
        <v>287.28669950000574</v>
      </c>
      <c r="J14" s="22">
        <f t="shared" si="0"/>
        <v>31721.881784020024</v>
      </c>
    </row>
    <row r="15" spans="1:10" x14ac:dyDescent="0.2">
      <c r="A15" s="21"/>
      <c r="B15" s="25">
        <v>39965</v>
      </c>
      <c r="C15" s="20"/>
      <c r="D15" s="22"/>
      <c r="E15" s="22"/>
      <c r="F15" s="22">
        <v>8593.0758291952425</v>
      </c>
      <c r="G15" s="22">
        <f t="shared" si="1"/>
        <v>40027.670913715265</v>
      </c>
      <c r="H15" s="22">
        <f>(+J14)*$C$8</f>
        <v>278.87893818776683</v>
      </c>
      <c r="I15" s="22">
        <f t="shared" si="3"/>
        <v>566.16563768777257</v>
      </c>
      <c r="J15" s="22">
        <f t="shared" si="0"/>
        <v>40593.836551403037</v>
      </c>
    </row>
    <row r="16" spans="1:10" x14ac:dyDescent="0.2">
      <c r="A16" s="21"/>
      <c r="B16" s="25">
        <v>39995</v>
      </c>
      <c r="C16" s="20"/>
      <c r="D16" s="22"/>
      <c r="E16" s="22"/>
      <c r="F16" s="22">
        <v>0</v>
      </c>
      <c r="G16" s="22">
        <f t="shared" si="1"/>
        <v>40027.670913715265</v>
      </c>
      <c r="H16" s="22">
        <f t="shared" si="2"/>
        <v>356.87561385862995</v>
      </c>
      <c r="I16" s="22">
        <f t="shared" si="3"/>
        <v>923.04125154640246</v>
      </c>
      <c r="J16" s="22">
        <f t="shared" si="0"/>
        <v>40950.71216526167</v>
      </c>
    </row>
    <row r="17" spans="1:11" x14ac:dyDescent="0.2">
      <c r="A17" s="21"/>
      <c r="B17" s="25">
        <v>40026</v>
      </c>
      <c r="C17" s="20"/>
      <c r="D17" s="22"/>
      <c r="E17" s="22"/>
      <c r="F17" s="22">
        <v>536.15967737081974</v>
      </c>
      <c r="G17" s="22">
        <f t="shared" si="1"/>
        <v>40563.830591086087</v>
      </c>
      <c r="H17" s="22">
        <f t="shared" si="2"/>
        <v>360.0130409802498</v>
      </c>
      <c r="I17" s="22">
        <f t="shared" si="3"/>
        <v>1283.0542925266523</v>
      </c>
      <c r="J17" s="22">
        <f t="shared" si="0"/>
        <v>41846.884883612736</v>
      </c>
    </row>
    <row r="18" spans="1:11" x14ac:dyDescent="0.2">
      <c r="A18" s="21"/>
      <c r="B18" s="25">
        <v>40057</v>
      </c>
      <c r="C18" s="20"/>
      <c r="D18" s="22"/>
      <c r="E18" s="22"/>
      <c r="F18" s="22">
        <v>0</v>
      </c>
      <c r="G18" s="22">
        <f t="shared" si="1"/>
        <v>40563.830591086087</v>
      </c>
      <c r="H18" s="22">
        <f t="shared" si="2"/>
        <v>367.89163083907999</v>
      </c>
      <c r="I18" s="22">
        <f t="shared" si="3"/>
        <v>1650.9459233657321</v>
      </c>
      <c r="J18" s="22">
        <f t="shared" si="0"/>
        <v>42214.77651445182</v>
      </c>
    </row>
    <row r="19" spans="1:11" x14ac:dyDescent="0.2">
      <c r="A19" s="21"/>
      <c r="B19" s="25">
        <v>40087</v>
      </c>
      <c r="C19" s="20"/>
      <c r="D19" s="22"/>
      <c r="E19" s="22"/>
      <c r="F19" s="22">
        <v>6998.0007890170536</v>
      </c>
      <c r="G19" s="22">
        <f t="shared" si="1"/>
        <v>47561.83138010314</v>
      </c>
      <c r="H19" s="22">
        <f t="shared" si="2"/>
        <v>371.12590388993829</v>
      </c>
      <c r="I19" s="22">
        <f t="shared" si="3"/>
        <v>2022.0718272556705</v>
      </c>
      <c r="J19" s="22">
        <f t="shared" si="0"/>
        <v>49583.90320735881</v>
      </c>
    </row>
    <row r="20" spans="1:11" x14ac:dyDescent="0.2">
      <c r="A20" s="21"/>
      <c r="B20" s="25">
        <v>40118</v>
      </c>
      <c r="C20" s="20"/>
      <c r="D20" s="22"/>
      <c r="E20" s="22"/>
      <c r="F20" s="22">
        <v>15921.149919593707</v>
      </c>
      <c r="G20" s="22">
        <f t="shared" si="1"/>
        <v>63482.981299696847</v>
      </c>
      <c r="H20" s="22">
        <f t="shared" si="2"/>
        <v>435.91065535838015</v>
      </c>
      <c r="I20" s="22">
        <f t="shared" si="3"/>
        <v>2457.9824826140507</v>
      </c>
      <c r="J20" s="22">
        <f t="shared" si="0"/>
        <v>65940.963782310893</v>
      </c>
    </row>
    <row r="21" spans="1:11" x14ac:dyDescent="0.2">
      <c r="A21" s="21"/>
      <c r="B21" s="25">
        <v>40148</v>
      </c>
      <c r="C21" s="20"/>
      <c r="D21" s="22"/>
      <c r="E21" s="22"/>
      <c r="F21" s="22">
        <v>6217.2182588457972</v>
      </c>
      <c r="G21" s="22">
        <f t="shared" si="1"/>
        <v>69700.199558542648</v>
      </c>
      <c r="H21" s="22">
        <f t="shared" si="2"/>
        <v>579.71169831269685</v>
      </c>
      <c r="I21" s="22">
        <f t="shared" si="3"/>
        <v>3037.6941809267473</v>
      </c>
      <c r="J21" s="22">
        <f t="shared" si="0"/>
        <v>72737.893739469393</v>
      </c>
    </row>
    <row r="22" spans="1:11" x14ac:dyDescent="0.2">
      <c r="A22" s="21"/>
      <c r="B22" s="25">
        <v>40179</v>
      </c>
      <c r="C22" s="20"/>
      <c r="D22" s="22">
        <v>7163.45</v>
      </c>
      <c r="E22" s="26"/>
      <c r="F22" s="22">
        <v>14745.5081270254</v>
      </c>
      <c r="G22" s="22">
        <f t="shared" si="1"/>
        <v>91609.157685568047</v>
      </c>
      <c r="H22" s="22">
        <f t="shared" si="2"/>
        <v>639.4660540692289</v>
      </c>
      <c r="I22" s="22">
        <f t="shared" si="3"/>
        <v>3677.1602349959762</v>
      </c>
      <c r="J22" s="22">
        <f t="shared" si="0"/>
        <v>95286.317920564019</v>
      </c>
    </row>
    <row r="23" spans="1:11" x14ac:dyDescent="0.2">
      <c r="A23" s="21"/>
      <c r="B23" s="25">
        <v>40210</v>
      </c>
      <c r="C23" s="20"/>
      <c r="D23" s="22">
        <v>18960.339999999997</v>
      </c>
      <c r="E23" s="22"/>
      <c r="F23" s="22">
        <v>5024.2629766957234</v>
      </c>
      <c r="G23" s="22">
        <f>SUM(D23:F23)+G22</f>
        <v>115593.76066226377</v>
      </c>
      <c r="H23" s="22">
        <f t="shared" si="2"/>
        <v>837.69769228808048</v>
      </c>
      <c r="I23" s="22">
        <f>+I22+H23</f>
        <v>4514.857927284057</v>
      </c>
      <c r="J23" s="22">
        <f t="shared" si="0"/>
        <v>120108.61858954783</v>
      </c>
    </row>
    <row r="24" spans="1:11" x14ac:dyDescent="0.2">
      <c r="A24" s="21"/>
      <c r="B24" s="25">
        <v>40238</v>
      </c>
      <c r="C24" s="20"/>
      <c r="D24" s="22">
        <v>147517.09000000003</v>
      </c>
      <c r="E24" s="22"/>
      <c r="F24" s="22"/>
      <c r="G24" s="22">
        <f t="shared" ref="G24:G87" si="4">SUM(D24:F24)+G23</f>
        <v>263110.85066226381</v>
      </c>
      <c r="H24" s="22">
        <f>(+J23)*$C$8</f>
        <v>1055.9198299618574</v>
      </c>
      <c r="I24" s="22">
        <f t="shared" ref="I24:I87" si="5">+I23+H24</f>
        <v>5570.7777572459145</v>
      </c>
      <c r="J24" s="22">
        <f t="shared" si="0"/>
        <v>268681.62841950974</v>
      </c>
    </row>
    <row r="25" spans="1:11" x14ac:dyDescent="0.2">
      <c r="A25" s="21"/>
      <c r="B25" s="25">
        <v>40269</v>
      </c>
      <c r="C25" s="20"/>
      <c r="D25" s="22">
        <v>7321</v>
      </c>
      <c r="E25" s="22"/>
      <c r="F25" s="22"/>
      <c r="G25" s="22">
        <f t="shared" si="4"/>
        <v>270431.85066226381</v>
      </c>
      <c r="H25" s="22">
        <f t="shared" ref="H25:H88" si="6">(+J24)*$C$8</f>
        <v>2362.0807792663481</v>
      </c>
      <c r="I25" s="22">
        <f t="shared" si="5"/>
        <v>7932.8585365122626</v>
      </c>
      <c r="J25" s="22">
        <f t="shared" si="0"/>
        <v>278364.70919877605</v>
      </c>
    </row>
    <row r="26" spans="1:11" x14ac:dyDescent="0.2">
      <c r="A26" s="21"/>
      <c r="B26" s="25">
        <v>40299</v>
      </c>
      <c r="C26" s="20"/>
      <c r="D26" s="22">
        <v>5545.190000000006</v>
      </c>
      <c r="E26" s="22"/>
      <c r="F26" s="22"/>
      <c r="G26" s="22">
        <f t="shared" si="4"/>
        <v>275977.04066226381</v>
      </c>
      <c r="H26" s="22">
        <f t="shared" si="6"/>
        <v>2447.2083673613424</v>
      </c>
      <c r="I26" s="22">
        <f t="shared" si="5"/>
        <v>10380.066903873605</v>
      </c>
      <c r="J26" s="22">
        <f t="shared" si="0"/>
        <v>286357.10756613739</v>
      </c>
      <c r="K26" s="27"/>
    </row>
    <row r="27" spans="1:11" x14ac:dyDescent="0.2">
      <c r="A27" s="21"/>
      <c r="B27" s="25">
        <v>40330</v>
      </c>
      <c r="C27" s="20"/>
      <c r="D27" s="22">
        <v>1015967.0700000001</v>
      </c>
      <c r="E27" s="22"/>
      <c r="F27" s="22"/>
      <c r="G27" s="22">
        <f t="shared" si="4"/>
        <v>1291944.1106622638</v>
      </c>
      <c r="H27" s="22">
        <f t="shared" si="6"/>
        <v>2517.4725334483051</v>
      </c>
      <c r="I27" s="22">
        <f t="shared" si="5"/>
        <v>12897.53943732191</v>
      </c>
      <c r="J27" s="22">
        <f t="shared" si="0"/>
        <v>1304841.6500995858</v>
      </c>
    </row>
    <row r="28" spans="1:11" x14ac:dyDescent="0.2">
      <c r="A28" s="21"/>
      <c r="B28" s="25">
        <v>40360</v>
      </c>
      <c r="C28" s="20"/>
      <c r="D28" s="22">
        <v>6357.9400000000005</v>
      </c>
      <c r="E28" s="22"/>
      <c r="F28" s="22"/>
      <c r="G28" s="22">
        <f t="shared" si="4"/>
        <v>1298302.0506622638</v>
      </c>
      <c r="H28" s="22">
        <f t="shared" si="6"/>
        <v>11471.351427400437</v>
      </c>
      <c r="I28" s="22">
        <f t="shared" si="5"/>
        <v>24368.890864722347</v>
      </c>
      <c r="J28" s="22">
        <f t="shared" si="0"/>
        <v>1322670.9415269862</v>
      </c>
      <c r="K28" s="27"/>
    </row>
    <row r="29" spans="1:11" x14ac:dyDescent="0.2">
      <c r="A29" s="21"/>
      <c r="B29" s="25">
        <v>40391</v>
      </c>
      <c r="C29" s="20"/>
      <c r="D29" s="22">
        <v>115016.63000000002</v>
      </c>
      <c r="E29" s="22"/>
      <c r="F29" s="22"/>
      <c r="G29" s="22">
        <f t="shared" si="4"/>
        <v>1413318.6806622639</v>
      </c>
      <c r="H29" s="22">
        <f t="shared" si="6"/>
        <v>11628.095402923935</v>
      </c>
      <c r="I29" s="22">
        <f t="shared" si="5"/>
        <v>35996.98626764628</v>
      </c>
      <c r="J29" s="22">
        <f t="shared" si="0"/>
        <v>1449315.6669299102</v>
      </c>
    </row>
    <row r="30" spans="1:11" x14ac:dyDescent="0.2">
      <c r="A30" s="21"/>
      <c r="B30" s="25">
        <v>40422</v>
      </c>
      <c r="C30" s="20"/>
      <c r="D30" s="22">
        <v>-386834.3</v>
      </c>
      <c r="E30" s="22"/>
      <c r="F30" s="22"/>
      <c r="G30" s="22">
        <f t="shared" si="4"/>
        <v>1026484.3806622638</v>
      </c>
      <c r="H30" s="22">
        <f t="shared" si="6"/>
        <v>12741.47659474341</v>
      </c>
      <c r="I30" s="22">
        <f t="shared" si="5"/>
        <v>48738.462862389686</v>
      </c>
      <c r="J30" s="22">
        <f t="shared" si="0"/>
        <v>1075222.8435246535</v>
      </c>
    </row>
    <row r="31" spans="1:11" x14ac:dyDescent="0.2">
      <c r="A31" s="21"/>
      <c r="B31" s="25">
        <v>40452</v>
      </c>
      <c r="C31" s="20"/>
      <c r="D31" s="22">
        <v>11121.57</v>
      </c>
      <c r="E31" s="22"/>
      <c r="F31" s="22"/>
      <c r="G31" s="22">
        <f t="shared" si="4"/>
        <v>1037605.9506622638</v>
      </c>
      <c r="H31" s="22">
        <f t="shared" si="6"/>
        <v>9452.6865385533474</v>
      </c>
      <c r="I31" s="22">
        <f t="shared" si="5"/>
        <v>58191.149400943032</v>
      </c>
      <c r="J31" s="22">
        <f t="shared" si="0"/>
        <v>1095797.1000632069</v>
      </c>
    </row>
    <row r="32" spans="1:11" x14ac:dyDescent="0.2">
      <c r="A32" s="21"/>
      <c r="B32" s="25">
        <v>40483</v>
      </c>
      <c r="C32" s="20"/>
      <c r="D32" s="22">
        <v>536431.63</v>
      </c>
      <c r="E32" s="22"/>
      <c r="F32" s="22">
        <v>5054.4219585478322</v>
      </c>
      <c r="G32" s="22">
        <f t="shared" si="4"/>
        <v>1579092.0026208116</v>
      </c>
      <c r="H32" s="22">
        <f t="shared" si="6"/>
        <v>9633.5625299759267</v>
      </c>
      <c r="I32" s="22">
        <f t="shared" si="5"/>
        <v>67824.711930918958</v>
      </c>
      <c r="J32" s="22">
        <f t="shared" si="0"/>
        <v>1646916.7145517305</v>
      </c>
    </row>
    <row r="33" spans="1:10" x14ac:dyDescent="0.2">
      <c r="A33" s="21"/>
      <c r="B33" s="25">
        <v>40513</v>
      </c>
      <c r="C33" s="20"/>
      <c r="D33" s="22">
        <v>-280877.45999999996</v>
      </c>
      <c r="E33" s="22"/>
      <c r="F33" s="22">
        <v>7688.3063736319846</v>
      </c>
      <c r="G33" s="22">
        <f t="shared" si="4"/>
        <v>1305902.8489944437</v>
      </c>
      <c r="H33" s="22">
        <f t="shared" si="6"/>
        <v>14478.661378444476</v>
      </c>
      <c r="I33" s="22">
        <f t="shared" si="5"/>
        <v>82303.373309363436</v>
      </c>
      <c r="J33" s="22">
        <f t="shared" si="0"/>
        <v>1388206.222303807</v>
      </c>
    </row>
    <row r="34" spans="1:10" x14ac:dyDescent="0.2">
      <c r="A34" s="21"/>
      <c r="B34" s="25">
        <v>40544</v>
      </c>
      <c r="C34" s="20"/>
      <c r="D34" s="22">
        <v>12282.76</v>
      </c>
      <c r="E34" s="22"/>
      <c r="F34" s="22"/>
      <c r="G34" s="22">
        <f t="shared" si="4"/>
        <v>1318185.6089944437</v>
      </c>
      <c r="H34" s="22">
        <f t="shared" si="6"/>
        <v>12204.240590063613</v>
      </c>
      <c r="I34" s="22">
        <f t="shared" si="5"/>
        <v>94507.613899427044</v>
      </c>
      <c r="J34" s="22">
        <f t="shared" si="0"/>
        <v>1412693.2228938707</v>
      </c>
    </row>
    <row r="35" spans="1:10" x14ac:dyDescent="0.2">
      <c r="A35" s="21"/>
      <c r="B35" s="25">
        <v>40575</v>
      </c>
      <c r="C35" s="20"/>
      <c r="D35" s="22">
        <v>6929.34</v>
      </c>
      <c r="E35" s="22"/>
      <c r="F35" s="22">
        <v>3946.3586253148046</v>
      </c>
      <c r="G35" s="22">
        <f t="shared" si="4"/>
        <v>1329061.3076197584</v>
      </c>
      <c r="H35" s="22">
        <f t="shared" si="6"/>
        <v>12419.514979220445</v>
      </c>
      <c r="I35" s="22">
        <f t="shared" si="5"/>
        <v>106927.12887864749</v>
      </c>
      <c r="J35" s="22">
        <f t="shared" si="0"/>
        <v>1435988.4364984059</v>
      </c>
    </row>
    <row r="36" spans="1:10" x14ac:dyDescent="0.2">
      <c r="A36" s="21"/>
      <c r="B36" s="25">
        <v>40603</v>
      </c>
      <c r="C36" s="20"/>
      <c r="D36" s="22">
        <v>-260375.71</v>
      </c>
      <c r="E36" s="22"/>
      <c r="F36" s="22">
        <v>11525.199064816914</v>
      </c>
      <c r="G36" s="22">
        <f t="shared" si="4"/>
        <v>1080210.7966845753</v>
      </c>
      <c r="H36" s="22">
        <f t="shared" si="6"/>
        <v>12624.31192282934</v>
      </c>
      <c r="I36" s="22">
        <f t="shared" si="5"/>
        <v>119551.44080147683</v>
      </c>
      <c r="J36" s="22">
        <f t="shared" si="0"/>
        <v>1199762.2374860521</v>
      </c>
    </row>
    <row r="37" spans="1:10" x14ac:dyDescent="0.2">
      <c r="A37" s="21"/>
      <c r="B37" s="25">
        <v>40634</v>
      </c>
      <c r="C37" s="20"/>
      <c r="D37" s="22">
        <v>485877.07</v>
      </c>
      <c r="E37" s="22"/>
      <c r="F37" s="22">
        <v>26404.747111185017</v>
      </c>
      <c r="G37" s="22">
        <f t="shared" si="4"/>
        <v>1592492.6137957603</v>
      </c>
      <c r="H37" s="22">
        <f t="shared" si="6"/>
        <v>10547.558973517116</v>
      </c>
      <c r="I37" s="22">
        <f t="shared" si="5"/>
        <v>130098.99977499395</v>
      </c>
      <c r="J37" s="22">
        <f t="shared" si="0"/>
        <v>1722591.6135707542</v>
      </c>
    </row>
    <row r="38" spans="1:10" x14ac:dyDescent="0.2">
      <c r="A38" s="21"/>
      <c r="B38" s="25">
        <v>40664</v>
      </c>
      <c r="C38" s="20"/>
      <c r="D38" s="22">
        <v>280574.87</v>
      </c>
      <c r="E38" s="22"/>
      <c r="F38" s="22">
        <v>15548.630643753773</v>
      </c>
      <c r="G38" s="22">
        <f t="shared" si="4"/>
        <v>1888616.114439514</v>
      </c>
      <c r="H38" s="22">
        <f t="shared" si="6"/>
        <v>15143.947745425487</v>
      </c>
      <c r="I38" s="22">
        <f t="shared" si="5"/>
        <v>145242.94752041943</v>
      </c>
      <c r="J38" s="22">
        <f t="shared" si="0"/>
        <v>2033859.0619599335</v>
      </c>
    </row>
    <row r="39" spans="1:10" x14ac:dyDescent="0.2">
      <c r="A39" s="21"/>
      <c r="B39" s="25">
        <v>40695</v>
      </c>
      <c r="C39" s="20"/>
      <c r="D39" s="22">
        <v>2655.5500000000011</v>
      </c>
      <c r="E39" s="22"/>
      <c r="F39" s="22"/>
      <c r="G39" s="22">
        <f t="shared" si="4"/>
        <v>1891271.664439514</v>
      </c>
      <c r="H39" s="22">
        <f t="shared" si="6"/>
        <v>17880.416410500664</v>
      </c>
      <c r="I39" s="22">
        <f t="shared" si="5"/>
        <v>163123.36393092008</v>
      </c>
      <c r="J39" s="22">
        <f t="shared" si="0"/>
        <v>2054395.0283704342</v>
      </c>
    </row>
    <row r="40" spans="1:10" x14ac:dyDescent="0.2">
      <c r="A40" s="21"/>
      <c r="B40" s="25">
        <v>40725</v>
      </c>
      <c r="C40" s="20"/>
      <c r="D40" s="22">
        <v>7283.5300000000007</v>
      </c>
      <c r="E40" s="22"/>
      <c r="F40" s="22">
        <v>4610.9732253890497</v>
      </c>
      <c r="G40" s="22">
        <f t="shared" si="4"/>
        <v>1903166.167664903</v>
      </c>
      <c r="H40" s="22">
        <f t="shared" si="6"/>
        <v>18060.955779073214</v>
      </c>
      <c r="I40" s="22">
        <f t="shared" si="5"/>
        <v>181184.31970999329</v>
      </c>
      <c r="J40" s="22">
        <f t="shared" si="0"/>
        <v>2084350.4873748962</v>
      </c>
    </row>
    <row r="41" spans="1:10" x14ac:dyDescent="0.2">
      <c r="A41" s="21"/>
      <c r="B41" s="25">
        <v>40756</v>
      </c>
      <c r="C41" s="20"/>
      <c r="D41" s="22">
        <v>12666.669999999998</v>
      </c>
      <c r="E41" s="22"/>
      <c r="F41" s="22">
        <v>17062.164732998484</v>
      </c>
      <c r="G41" s="22">
        <f t="shared" si="4"/>
        <v>1932895.0023979014</v>
      </c>
      <c r="H41" s="22">
        <f t="shared" si="6"/>
        <v>18324.305433326699</v>
      </c>
      <c r="I41" s="22">
        <f t="shared" si="5"/>
        <v>199508.62514331998</v>
      </c>
      <c r="J41" s="22">
        <f t="shared" si="0"/>
        <v>2132403.6275412212</v>
      </c>
    </row>
    <row r="42" spans="1:10" x14ac:dyDescent="0.2">
      <c r="A42" s="21"/>
      <c r="B42" s="25">
        <v>40787</v>
      </c>
      <c r="C42" s="20"/>
      <c r="D42" s="22">
        <v>4232.93</v>
      </c>
      <c r="E42" s="22"/>
      <c r="F42" s="22">
        <v>29880.960719405284</v>
      </c>
      <c r="G42" s="22">
        <f t="shared" si="4"/>
        <v>1967008.8931173068</v>
      </c>
      <c r="H42" s="22">
        <f t="shared" si="6"/>
        <v>18746.758577733894</v>
      </c>
      <c r="I42" s="22">
        <f t="shared" si="5"/>
        <v>218255.38372105386</v>
      </c>
      <c r="J42" s="22">
        <f t="shared" si="0"/>
        <v>2185264.2768383608</v>
      </c>
    </row>
    <row r="43" spans="1:10" x14ac:dyDescent="0.2">
      <c r="A43" s="21"/>
      <c r="B43" s="25">
        <v>40817</v>
      </c>
      <c r="C43" s="20"/>
      <c r="D43" s="22">
        <v>36136.409999999996</v>
      </c>
      <c r="E43" s="22"/>
      <c r="F43" s="22">
        <v>30901.786405132767</v>
      </c>
      <c r="G43" s="22">
        <f t="shared" si="4"/>
        <v>2034047.0895224395</v>
      </c>
      <c r="H43" s="22">
        <f t="shared" si="6"/>
        <v>19211.47633465235</v>
      </c>
      <c r="I43" s="22">
        <f t="shared" si="5"/>
        <v>237466.8600557062</v>
      </c>
      <c r="J43" s="22">
        <f t="shared" si="0"/>
        <v>2271513.9495781455</v>
      </c>
    </row>
    <row r="44" spans="1:10" x14ac:dyDescent="0.2">
      <c r="A44" s="21"/>
      <c r="B44" s="25">
        <v>40848</v>
      </c>
      <c r="C44" s="20"/>
      <c r="D44" s="22">
        <v>17058.899999999998</v>
      </c>
      <c r="E44" s="22"/>
      <c r="F44" s="22"/>
      <c r="G44" s="22">
        <f t="shared" si="4"/>
        <v>2051105.9895224394</v>
      </c>
      <c r="H44" s="22">
        <f t="shared" si="6"/>
        <v>19969.729496191791</v>
      </c>
      <c r="I44" s="22">
        <f t="shared" si="5"/>
        <v>257436.58955189798</v>
      </c>
      <c r="J44" s="22">
        <f t="shared" si="0"/>
        <v>2308542.5790743376</v>
      </c>
    </row>
    <row r="45" spans="1:10" x14ac:dyDescent="0.2">
      <c r="A45" s="21"/>
      <c r="B45" s="25">
        <v>40878</v>
      </c>
      <c r="C45" s="20"/>
      <c r="D45" s="22">
        <v>246218.76</v>
      </c>
      <c r="E45" s="22"/>
      <c r="F45" s="22">
        <v>12398.692539200207</v>
      </c>
      <c r="G45" s="22">
        <f t="shared" si="4"/>
        <v>2309723.4420616399</v>
      </c>
      <c r="H45" s="22">
        <f t="shared" si="6"/>
        <v>20295.262040154812</v>
      </c>
      <c r="I45" s="22">
        <f t="shared" si="5"/>
        <v>277731.85159205279</v>
      </c>
      <c r="J45" s="22">
        <f t="shared" si="0"/>
        <v>2587455.2936536926</v>
      </c>
    </row>
    <row r="46" spans="1:10" x14ac:dyDescent="0.2">
      <c r="A46" s="21"/>
      <c r="B46" s="25">
        <v>40909</v>
      </c>
      <c r="C46" s="20"/>
      <c r="D46" s="22">
        <v>3494.86</v>
      </c>
      <c r="E46" s="22"/>
      <c r="F46" s="22"/>
      <c r="G46" s="22">
        <f t="shared" si="4"/>
        <v>2313218.3020616397</v>
      </c>
      <c r="H46" s="22">
        <f t="shared" si="6"/>
        <v>22747.288127968477</v>
      </c>
      <c r="I46" s="22">
        <f t="shared" si="5"/>
        <v>300479.13972002128</v>
      </c>
      <c r="J46" s="22">
        <f t="shared" si="0"/>
        <v>2613697.441781661</v>
      </c>
    </row>
    <row r="47" spans="1:10" x14ac:dyDescent="0.2">
      <c r="A47" s="21"/>
      <c r="B47" s="25">
        <v>40940</v>
      </c>
      <c r="C47" s="20"/>
      <c r="D47" s="22">
        <v>173051.66</v>
      </c>
      <c r="E47" s="22">
        <v>-5542517.4299999997</v>
      </c>
      <c r="F47" s="22"/>
      <c r="G47" s="22">
        <f t="shared" si="4"/>
        <v>-3056247.4679383598</v>
      </c>
      <c r="H47" s="22">
        <f t="shared" si="6"/>
        <v>22977.992676189213</v>
      </c>
      <c r="I47" s="22">
        <f t="shared" si="5"/>
        <v>323457.13239621051</v>
      </c>
      <c r="J47" s="22">
        <f t="shared" si="0"/>
        <v>-2732790.3355421494</v>
      </c>
    </row>
    <row r="48" spans="1:10" x14ac:dyDescent="0.2">
      <c r="A48" s="21"/>
      <c r="B48" s="25">
        <v>40969</v>
      </c>
      <c r="C48" s="20"/>
      <c r="D48" s="22">
        <v>-316909.69</v>
      </c>
      <c r="E48" s="22"/>
      <c r="F48" s="22">
        <v>11176.69527452588</v>
      </c>
      <c r="G48" s="22">
        <f t="shared" si="4"/>
        <v>-3361980.462663834</v>
      </c>
      <c r="H48" s="22">
        <f t="shared" si="6"/>
        <v>-24024.982888931398</v>
      </c>
      <c r="I48" s="22">
        <f t="shared" si="5"/>
        <v>299432.1495072791</v>
      </c>
      <c r="J48" s="22">
        <f t="shared" si="0"/>
        <v>-3062548.3131565549</v>
      </c>
    </row>
    <row r="49" spans="1:10" x14ac:dyDescent="0.2">
      <c r="A49" s="21"/>
      <c r="B49" s="25">
        <v>41000</v>
      </c>
      <c r="C49" s="20"/>
      <c r="D49" s="22">
        <v>9699.2099999999991</v>
      </c>
      <c r="E49" s="22"/>
      <c r="F49" s="22"/>
      <c r="G49" s="22">
        <f t="shared" si="4"/>
        <v>-3352281.252663834</v>
      </c>
      <c r="H49" s="22">
        <f t="shared" si="6"/>
        <v>-26924.00871855217</v>
      </c>
      <c r="I49" s="22">
        <f t="shared" si="5"/>
        <v>272508.14078872692</v>
      </c>
      <c r="J49" s="22">
        <f t="shared" si="0"/>
        <v>-3079773.111875107</v>
      </c>
    </row>
    <row r="50" spans="1:10" x14ac:dyDescent="0.2">
      <c r="A50" s="21"/>
      <c r="B50" s="25">
        <v>41030</v>
      </c>
      <c r="C50" s="20"/>
      <c r="D50" s="22">
        <v>2471.1699999999996</v>
      </c>
      <c r="E50" s="22"/>
      <c r="F50" s="22"/>
      <c r="G50" s="22">
        <f t="shared" si="4"/>
        <v>-3349810.0826638341</v>
      </c>
      <c r="H50" s="22">
        <f t="shared" si="6"/>
        <v>-27075.438372373897</v>
      </c>
      <c r="I50" s="22">
        <f t="shared" si="5"/>
        <v>245432.70241635301</v>
      </c>
      <c r="J50" s="22">
        <f t="shared" si="0"/>
        <v>-3104377.3802474812</v>
      </c>
    </row>
    <row r="51" spans="1:10" x14ac:dyDescent="0.2">
      <c r="A51" s="21"/>
      <c r="B51" s="25">
        <v>41061</v>
      </c>
      <c r="C51" s="20"/>
      <c r="D51" s="22">
        <v>-6023.1799999999994</v>
      </c>
      <c r="E51" s="22"/>
      <c r="F51" s="22">
        <v>1053680.9922571036</v>
      </c>
      <c r="G51" s="22">
        <f t="shared" si="4"/>
        <v>-2302152.2704067305</v>
      </c>
      <c r="H51" s="22">
        <f t="shared" si="6"/>
        <v>-27291.743706505462</v>
      </c>
      <c r="I51" s="22">
        <f t="shared" si="5"/>
        <v>218140.95870984756</v>
      </c>
      <c r="J51" s="22">
        <f t="shared" si="0"/>
        <v>-2084011.3116968828</v>
      </c>
    </row>
    <row r="52" spans="1:10" x14ac:dyDescent="0.2">
      <c r="A52" s="21"/>
      <c r="B52" s="25">
        <v>41091</v>
      </c>
      <c r="C52" s="20"/>
      <c r="D52" s="22">
        <v>292.41000000000003</v>
      </c>
      <c r="E52" s="22"/>
      <c r="F52" s="22"/>
      <c r="G52" s="22">
        <f t="shared" si="4"/>
        <v>-2301859.8604067303</v>
      </c>
      <c r="H52" s="22">
        <f t="shared" si="6"/>
        <v>-18321.323612967251</v>
      </c>
      <c r="I52" s="22">
        <f t="shared" si="5"/>
        <v>199819.63509688032</v>
      </c>
      <c r="J52" s="22">
        <f t="shared" si="0"/>
        <v>-2102040.2253098502</v>
      </c>
    </row>
    <row r="53" spans="1:10" x14ac:dyDescent="0.2">
      <c r="A53" s="21"/>
      <c r="B53" s="25">
        <v>41122</v>
      </c>
      <c r="C53" s="20"/>
      <c r="D53" s="22">
        <v>4516.9599999999991</v>
      </c>
      <c r="E53" s="22"/>
      <c r="F53" s="22"/>
      <c r="G53" s="22">
        <f t="shared" si="4"/>
        <v>-2297342.9004067304</v>
      </c>
      <c r="H53" s="22">
        <f t="shared" si="6"/>
        <v>-18479.822541854759</v>
      </c>
      <c r="I53" s="22">
        <f t="shared" si="5"/>
        <v>181339.81255502556</v>
      </c>
      <c r="J53" s="22">
        <f t="shared" si="0"/>
        <v>-2116003.087851705</v>
      </c>
    </row>
    <row r="54" spans="1:10" x14ac:dyDescent="0.2">
      <c r="A54" s="21"/>
      <c r="B54" s="25">
        <v>41153</v>
      </c>
      <c r="C54" s="20"/>
      <c r="D54" s="22">
        <v>9089.8799999999974</v>
      </c>
      <c r="E54" s="22"/>
      <c r="F54" s="22"/>
      <c r="G54" s="22">
        <f t="shared" si="4"/>
        <v>-2288253.0204067305</v>
      </c>
      <c r="H54" s="22">
        <f t="shared" si="6"/>
        <v>-18602.575293606576</v>
      </c>
      <c r="I54" s="22">
        <f t="shared" si="5"/>
        <v>162737.23726141898</v>
      </c>
      <c r="J54" s="22">
        <f t="shared" si="0"/>
        <v>-2125515.7831453113</v>
      </c>
    </row>
    <row r="55" spans="1:10" x14ac:dyDescent="0.2">
      <c r="A55" s="21"/>
      <c r="B55" s="25">
        <v>41183</v>
      </c>
      <c r="C55" s="20"/>
      <c r="D55" s="22">
        <v>1498.03</v>
      </c>
      <c r="E55" s="22"/>
      <c r="F55" s="22"/>
      <c r="G55" s="22">
        <f t="shared" si="4"/>
        <v>-2286754.9904067307</v>
      </c>
      <c r="H55" s="22">
        <f t="shared" si="6"/>
        <v>-18686.20495911151</v>
      </c>
      <c r="I55" s="22">
        <f t="shared" si="5"/>
        <v>144051.03230230746</v>
      </c>
      <c r="J55" s="22">
        <f t="shared" si="0"/>
        <v>-2142703.9581044232</v>
      </c>
    </row>
    <row r="56" spans="1:10" x14ac:dyDescent="0.2">
      <c r="A56" s="21"/>
      <c r="B56" s="25">
        <v>41214</v>
      </c>
      <c r="C56" s="20"/>
      <c r="D56" s="22">
        <v>1745.02</v>
      </c>
      <c r="E56" s="22"/>
      <c r="F56" s="22"/>
      <c r="G56" s="22">
        <f t="shared" si="4"/>
        <v>-2285009.9704067307</v>
      </c>
      <c r="H56" s="22">
        <f t="shared" si="6"/>
        <v>-18837.312639753502</v>
      </c>
      <c r="I56" s="22">
        <f t="shared" si="5"/>
        <v>125213.71966255395</v>
      </c>
      <c r="J56" s="22">
        <f t="shared" si="0"/>
        <v>-2159796.2507441766</v>
      </c>
    </row>
    <row r="57" spans="1:10" x14ac:dyDescent="0.2">
      <c r="A57" s="21"/>
      <c r="B57" s="25">
        <v>41244</v>
      </c>
      <c r="C57" s="20"/>
      <c r="D57" s="22">
        <v>24422.140000000003</v>
      </c>
      <c r="E57" s="22"/>
      <c r="F57" s="22"/>
      <c r="G57" s="22">
        <f t="shared" si="4"/>
        <v>-2260587.8304067305</v>
      </c>
      <c r="H57" s="22">
        <f t="shared" si="6"/>
        <v>-18987.577383031443</v>
      </c>
      <c r="I57" s="22">
        <f t="shared" si="5"/>
        <v>106226.14227952251</v>
      </c>
      <c r="J57" s="22">
        <f t="shared" si="0"/>
        <v>-2154361.688127208</v>
      </c>
    </row>
    <row r="58" spans="1:10" x14ac:dyDescent="0.2">
      <c r="A58" s="21"/>
      <c r="B58" s="25">
        <v>41275</v>
      </c>
      <c r="C58" s="20"/>
      <c r="D58" s="22">
        <v>213.56</v>
      </c>
      <c r="E58" s="22"/>
      <c r="F58" s="22"/>
      <c r="G58" s="22">
        <f t="shared" si="4"/>
        <v>-2260374.2704067305</v>
      </c>
      <c r="H58" s="22">
        <f t="shared" si="6"/>
        <v>-18939.800108579253</v>
      </c>
      <c r="I58" s="22">
        <f t="shared" si="5"/>
        <v>87286.342170943259</v>
      </c>
      <c r="J58" s="22">
        <f t="shared" si="0"/>
        <v>-2173087.9282357874</v>
      </c>
    </row>
    <row r="59" spans="1:10" x14ac:dyDescent="0.2">
      <c r="A59" s="21"/>
      <c r="B59" s="25">
        <v>41306</v>
      </c>
      <c r="C59" s="20"/>
      <c r="D59" s="22">
        <v>100</v>
      </c>
      <c r="E59" s="22"/>
      <c r="F59" s="22"/>
      <c r="G59" s="22">
        <f t="shared" si="4"/>
        <v>-2260274.2704067305</v>
      </c>
      <c r="H59" s="22">
        <f t="shared" si="6"/>
        <v>-19104.429495741289</v>
      </c>
      <c r="I59" s="22">
        <f t="shared" si="5"/>
        <v>68181.912675201966</v>
      </c>
      <c r="J59" s="22">
        <f t="shared" si="0"/>
        <v>-2192092.3577315286</v>
      </c>
    </row>
    <row r="60" spans="1:10" x14ac:dyDescent="0.2">
      <c r="A60" s="21"/>
      <c r="B60" s="25">
        <v>41334</v>
      </c>
      <c r="C60" s="20"/>
      <c r="D60" s="22">
        <v>-3244.4</v>
      </c>
      <c r="E60" s="22"/>
      <c r="F60" s="22"/>
      <c r="G60" s="22">
        <f t="shared" si="4"/>
        <v>-2263518.6704067304</v>
      </c>
      <c r="H60" s="22">
        <f t="shared" si="6"/>
        <v>-19271.504549949026</v>
      </c>
      <c r="I60" s="22">
        <f t="shared" si="5"/>
        <v>48910.408125252943</v>
      </c>
      <c r="J60" s="22">
        <f t="shared" si="0"/>
        <v>-2214608.2622814775</v>
      </c>
    </row>
    <row r="61" spans="1:10" x14ac:dyDescent="0.2">
      <c r="A61" s="21"/>
      <c r="B61" s="25">
        <v>41365</v>
      </c>
      <c r="C61" s="20"/>
      <c r="D61" s="22">
        <v>76.650000000000006</v>
      </c>
      <c r="E61" s="22"/>
      <c r="F61" s="22"/>
      <c r="G61" s="22">
        <f t="shared" si="4"/>
        <v>-2263442.0204067305</v>
      </c>
      <c r="H61" s="22">
        <f t="shared" si="6"/>
        <v>-19469.450295916406</v>
      </c>
      <c r="I61" s="22">
        <f t="shared" si="5"/>
        <v>29440.957829336538</v>
      </c>
      <c r="J61" s="22">
        <f t="shared" si="0"/>
        <v>-2234001.0625773938</v>
      </c>
    </row>
    <row r="62" spans="1:10" x14ac:dyDescent="0.2">
      <c r="A62" s="21"/>
      <c r="B62" s="25">
        <v>41395</v>
      </c>
      <c r="C62" s="20"/>
      <c r="D62" s="22">
        <v>1669.78</v>
      </c>
      <c r="E62" s="22"/>
      <c r="F62" s="22"/>
      <c r="G62" s="22">
        <f t="shared" si="4"/>
        <v>-2261772.2404067307</v>
      </c>
      <c r="H62" s="22">
        <f t="shared" si="6"/>
        <v>-19639.939663219229</v>
      </c>
      <c r="I62" s="22">
        <f t="shared" si="5"/>
        <v>9801.0181661173083</v>
      </c>
      <c r="J62" s="22">
        <f t="shared" si="0"/>
        <v>-2251971.2222406133</v>
      </c>
    </row>
    <row r="63" spans="1:10" x14ac:dyDescent="0.2">
      <c r="A63" s="21"/>
      <c r="B63" s="25">
        <v>41426</v>
      </c>
      <c r="C63" s="20"/>
      <c r="D63" s="22">
        <v>263.36</v>
      </c>
      <c r="E63" s="22"/>
      <c r="F63" s="22"/>
      <c r="G63" s="22">
        <f t="shared" si="4"/>
        <v>-2261508.8804067308</v>
      </c>
      <c r="H63" s="22">
        <f t="shared" si="6"/>
        <v>-19797.922064139337</v>
      </c>
      <c r="I63" s="22">
        <f t="shared" si="5"/>
        <v>-9996.9038980220284</v>
      </c>
      <c r="J63" s="22">
        <f t="shared" si="0"/>
        <v>-2271505.7843047529</v>
      </c>
    </row>
    <row r="64" spans="1:10" x14ac:dyDescent="0.2">
      <c r="A64" s="21"/>
      <c r="B64" s="25">
        <v>41456</v>
      </c>
      <c r="C64" s="20"/>
      <c r="D64" s="22">
        <v>89.65</v>
      </c>
      <c r="E64" s="22"/>
      <c r="F64" s="22"/>
      <c r="G64" s="22">
        <f t="shared" si="4"/>
        <v>-2261419.2304067309</v>
      </c>
      <c r="H64" s="22">
        <f t="shared" si="6"/>
        <v>-19969.657712216638</v>
      </c>
      <c r="I64" s="22">
        <f t="shared" si="5"/>
        <v>-29966.561610238667</v>
      </c>
      <c r="J64" s="22">
        <f t="shared" si="0"/>
        <v>-2291385.7920169695</v>
      </c>
    </row>
    <row r="65" spans="1:10" x14ac:dyDescent="0.2">
      <c r="A65" s="21"/>
      <c r="B65" s="25">
        <v>41487</v>
      </c>
      <c r="C65" s="20"/>
      <c r="D65" s="22">
        <v>510.98</v>
      </c>
      <c r="E65" s="22"/>
      <c r="F65" s="22"/>
      <c r="G65" s="22">
        <f t="shared" si="4"/>
        <v>-2260908.2504067309</v>
      </c>
      <c r="H65" s="22">
        <f t="shared" si="6"/>
        <v>-20144.430302307446</v>
      </c>
      <c r="I65" s="22">
        <f t="shared" si="5"/>
        <v>-50110.991912546117</v>
      </c>
      <c r="J65" s="22">
        <f t="shared" si="0"/>
        <v>-2311019.242319277</v>
      </c>
    </row>
    <row r="66" spans="1:10" x14ac:dyDescent="0.2">
      <c r="A66" s="21"/>
      <c r="B66" s="25">
        <v>41518</v>
      </c>
      <c r="C66" s="20"/>
      <c r="D66" s="22">
        <v>-1275.6399999999999</v>
      </c>
      <c r="E66" s="22"/>
      <c r="F66" s="22"/>
      <c r="G66" s="22">
        <f t="shared" si="4"/>
        <v>-2262183.8904067311</v>
      </c>
      <c r="H66" s="22">
        <f t="shared" si="6"/>
        <v>-20317.035313906348</v>
      </c>
      <c r="I66" s="22">
        <f t="shared" si="5"/>
        <v>-70428.027226452468</v>
      </c>
      <c r="J66" s="22">
        <f t="shared" si="0"/>
        <v>-2332611.9176331833</v>
      </c>
    </row>
    <row r="67" spans="1:10" x14ac:dyDescent="0.2">
      <c r="A67" s="21"/>
      <c r="B67" s="25">
        <v>41548</v>
      </c>
      <c r="C67" s="20"/>
      <c r="D67" s="22">
        <v>332.13</v>
      </c>
      <c r="E67" s="22"/>
      <c r="F67" s="22"/>
      <c r="G67" s="22">
        <f t="shared" si="4"/>
        <v>-2261851.7604067312</v>
      </c>
      <c r="H67" s="22">
        <f t="shared" si="6"/>
        <v>-20506.864606038976</v>
      </c>
      <c r="I67" s="22">
        <f t="shared" si="5"/>
        <v>-90934.891832491441</v>
      </c>
      <c r="J67" s="22">
        <f t="shared" si="0"/>
        <v>-2352786.6522392225</v>
      </c>
    </row>
    <row r="68" spans="1:10" x14ac:dyDescent="0.2">
      <c r="A68" s="21"/>
      <c r="B68" s="25">
        <v>41579</v>
      </c>
      <c r="C68" s="20"/>
      <c r="D68" s="22">
        <v>400.19</v>
      </c>
      <c r="E68" s="22"/>
      <c r="F68" s="22"/>
      <c r="G68" s="22">
        <f t="shared" si="4"/>
        <v>-2261451.5704067312</v>
      </c>
      <c r="H68" s="22">
        <f t="shared" si="6"/>
        <v>-20684.22825058753</v>
      </c>
      <c r="I68" s="22">
        <f t="shared" si="5"/>
        <v>-111619.12008307897</v>
      </c>
      <c r="J68" s="22">
        <f t="shared" si="0"/>
        <v>-2373070.69048981</v>
      </c>
    </row>
    <row r="69" spans="1:10" x14ac:dyDescent="0.2">
      <c r="A69" s="21"/>
      <c r="B69" s="25">
        <v>41609</v>
      </c>
      <c r="C69" s="20"/>
      <c r="D69" s="22">
        <v>-142.6</v>
      </c>
      <c r="E69" s="22"/>
      <c r="F69" s="22"/>
      <c r="G69" s="22">
        <f t="shared" si="4"/>
        <v>-2261594.1704067313</v>
      </c>
      <c r="H69" s="22">
        <f t="shared" si="6"/>
        <v>-20862.552824394294</v>
      </c>
      <c r="I69" s="22">
        <f t="shared" si="5"/>
        <v>-132481.67290747326</v>
      </c>
      <c r="J69" s="22">
        <f t="shared" si="0"/>
        <v>-2394075.8433142044</v>
      </c>
    </row>
    <row r="70" spans="1:10" x14ac:dyDescent="0.2">
      <c r="A70" s="21"/>
      <c r="B70" s="25">
        <v>41640</v>
      </c>
      <c r="C70" s="20"/>
      <c r="D70" s="22">
        <v>258.77</v>
      </c>
      <c r="E70" s="22"/>
      <c r="F70" s="22"/>
      <c r="G70" s="22">
        <f t="shared" si="4"/>
        <v>-2261335.4004067313</v>
      </c>
      <c r="H70" s="22">
        <f t="shared" si="6"/>
        <v>-21047.216986376316</v>
      </c>
      <c r="I70" s="22">
        <f t="shared" si="5"/>
        <v>-153528.88989384958</v>
      </c>
      <c r="J70" s="22">
        <f t="shared" si="0"/>
        <v>-2414864.2903005807</v>
      </c>
    </row>
    <row r="71" spans="1:10" x14ac:dyDescent="0.2">
      <c r="A71" s="21"/>
      <c r="B71" s="25">
        <v>41671</v>
      </c>
      <c r="C71" s="20"/>
      <c r="D71" s="22">
        <v>258.77</v>
      </c>
      <c r="E71" s="22"/>
      <c r="F71" s="22"/>
      <c r="G71" s="22">
        <f t="shared" si="4"/>
        <v>-2261076.6304067313</v>
      </c>
      <c r="H71" s="22">
        <f t="shared" si="6"/>
        <v>-21229.976006210185</v>
      </c>
      <c r="I71" s="22">
        <f t="shared" si="5"/>
        <v>-174758.86590005975</v>
      </c>
      <c r="J71" s="22">
        <f t="shared" si="0"/>
        <v>-2435835.496306791</v>
      </c>
    </row>
    <row r="72" spans="1:10" x14ac:dyDescent="0.2">
      <c r="A72" s="21"/>
      <c r="B72" s="25">
        <v>41699</v>
      </c>
      <c r="C72" s="20"/>
      <c r="D72" s="22">
        <v>1890.99</v>
      </c>
      <c r="E72" s="22"/>
      <c r="F72" s="22"/>
      <c r="G72" s="22">
        <f t="shared" si="4"/>
        <v>-2259185.6404067311</v>
      </c>
      <c r="H72" s="22">
        <f t="shared" si="6"/>
        <v>-21414.341729005198</v>
      </c>
      <c r="I72" s="22">
        <f t="shared" si="5"/>
        <v>-196173.20762906494</v>
      </c>
      <c r="J72" s="22">
        <f t="shared" si="0"/>
        <v>-2455358.8480357961</v>
      </c>
    </row>
    <row r="73" spans="1:10" x14ac:dyDescent="0.2">
      <c r="A73" s="21"/>
      <c r="B73" s="25">
        <v>41730</v>
      </c>
      <c r="C73" s="20"/>
      <c r="D73" s="22">
        <v>3906.52</v>
      </c>
      <c r="E73" s="22"/>
      <c r="F73" s="22"/>
      <c r="G73" s="22">
        <f t="shared" si="4"/>
        <v>-2255279.120406731</v>
      </c>
      <c r="H73" s="22">
        <f t="shared" si="6"/>
        <v>-21585.978822829627</v>
      </c>
      <c r="I73" s="22">
        <f t="shared" si="5"/>
        <v>-217759.18645189458</v>
      </c>
      <c r="J73" s="22">
        <f t="shared" si="0"/>
        <v>-2473038.3068586257</v>
      </c>
    </row>
    <row r="74" spans="1:10" x14ac:dyDescent="0.2">
      <c r="A74" s="21"/>
      <c r="B74" s="25">
        <v>41760</v>
      </c>
      <c r="C74" s="20"/>
      <c r="D74" s="22">
        <v>729.24</v>
      </c>
      <c r="E74" s="22"/>
      <c r="F74" s="22"/>
      <c r="G74" s="22">
        <f t="shared" si="4"/>
        <v>-2254549.8804067308</v>
      </c>
      <c r="H74" s="22">
        <f t="shared" si="6"/>
        <v>-21741.405563834909</v>
      </c>
      <c r="I74" s="22">
        <f t="shared" si="5"/>
        <v>-239500.59201572949</v>
      </c>
      <c r="J74" s="22">
        <f t="shared" si="0"/>
        <v>-2494050.4724224601</v>
      </c>
    </row>
    <row r="75" spans="1:10" x14ac:dyDescent="0.2">
      <c r="A75" s="21"/>
      <c r="B75" s="25">
        <v>41791</v>
      </c>
      <c r="C75" s="20"/>
      <c r="D75" s="22">
        <v>1042.1199999999999</v>
      </c>
      <c r="E75" s="22"/>
      <c r="F75" s="22"/>
      <c r="G75" s="22">
        <f t="shared" si="4"/>
        <v>-2253507.7604067307</v>
      </c>
      <c r="H75" s="22">
        <f t="shared" si="6"/>
        <v>-21926.131377434642</v>
      </c>
      <c r="I75" s="22">
        <f t="shared" si="5"/>
        <v>-261426.72339316414</v>
      </c>
      <c r="J75" s="22">
        <f t="shared" si="0"/>
        <v>-2514934.4837998948</v>
      </c>
    </row>
    <row r="76" spans="1:10" x14ac:dyDescent="0.2">
      <c r="A76" s="21"/>
      <c r="B76" s="25">
        <v>41821</v>
      </c>
      <c r="C76" s="20"/>
      <c r="D76" s="22">
        <v>19.91</v>
      </c>
      <c r="E76" s="22"/>
      <c r="F76" s="22"/>
      <c r="G76" s="22">
        <f t="shared" si="4"/>
        <v>-2253487.8504067305</v>
      </c>
      <c r="H76" s="22">
        <f t="shared" si="6"/>
        <v>-22109.730539605855</v>
      </c>
      <c r="I76" s="22">
        <f t="shared" si="5"/>
        <v>-283536.45393277</v>
      </c>
      <c r="J76" s="22">
        <f t="shared" ref="J76:J139" si="7">I76+G76</f>
        <v>-2537024.3043395006</v>
      </c>
    </row>
    <row r="77" spans="1:10" x14ac:dyDescent="0.2">
      <c r="A77" s="21"/>
      <c r="B77" s="25">
        <v>41852</v>
      </c>
      <c r="C77" s="20"/>
      <c r="D77" s="22">
        <v>531.88</v>
      </c>
      <c r="E77" s="22"/>
      <c r="F77" s="22"/>
      <c r="G77" s="22">
        <f t="shared" si="4"/>
        <v>-2252955.9704067307</v>
      </c>
      <c r="H77" s="22">
        <f t="shared" si="6"/>
        <v>-22303.930421529218</v>
      </c>
      <c r="I77" s="22">
        <f t="shared" si="5"/>
        <v>-305840.38435429923</v>
      </c>
      <c r="J77" s="22">
        <f t="shared" si="7"/>
        <v>-2558796.3547610301</v>
      </c>
    </row>
    <row r="78" spans="1:10" x14ac:dyDescent="0.2">
      <c r="A78" s="21"/>
      <c r="B78" s="25">
        <v>41883</v>
      </c>
      <c r="C78" s="20"/>
      <c r="D78" s="22">
        <v>-10967</v>
      </c>
      <c r="E78" s="22"/>
      <c r="F78" s="22"/>
      <c r="G78" s="22">
        <f t="shared" si="4"/>
        <v>-2263922.9704067307</v>
      </c>
      <c r="H78" s="22">
        <f t="shared" si="6"/>
        <v>-22495.336667383941</v>
      </c>
      <c r="I78" s="22">
        <f t="shared" si="5"/>
        <v>-328335.72102168319</v>
      </c>
      <c r="J78" s="22">
        <f t="shared" si="7"/>
        <v>-2592258.6914284136</v>
      </c>
    </row>
    <row r="79" spans="1:10" x14ac:dyDescent="0.2">
      <c r="A79" s="21"/>
      <c r="B79" s="25">
        <v>41913</v>
      </c>
      <c r="C79" s="20"/>
      <c r="D79" s="22">
        <v>646.4</v>
      </c>
      <c r="E79" s="22"/>
      <c r="F79" s="22"/>
      <c r="G79" s="22">
        <f t="shared" si="4"/>
        <v>-2263276.5704067308</v>
      </c>
      <c r="H79" s="22">
        <f t="shared" si="6"/>
        <v>-22789.516596009187</v>
      </c>
      <c r="I79" s="22">
        <f t="shared" si="5"/>
        <v>-351125.23761769239</v>
      </c>
      <c r="J79" s="22">
        <f t="shared" si="7"/>
        <v>-2614401.8080244232</v>
      </c>
    </row>
    <row r="80" spans="1:10" x14ac:dyDescent="0.2">
      <c r="A80" s="21"/>
      <c r="B80" s="25">
        <v>41944</v>
      </c>
      <c r="C80" s="20"/>
      <c r="D80" s="22">
        <v>0</v>
      </c>
      <c r="E80" s="22"/>
      <c r="F80" s="22"/>
      <c r="G80" s="22">
        <f t="shared" si="4"/>
        <v>-2263276.5704067308</v>
      </c>
      <c r="H80" s="22">
        <f t="shared" si="6"/>
        <v>-22984.185023516344</v>
      </c>
      <c r="I80" s="22">
        <f t="shared" si="5"/>
        <v>-374109.42264120874</v>
      </c>
      <c r="J80" s="22">
        <f t="shared" si="7"/>
        <v>-2637385.9930479396</v>
      </c>
    </row>
    <row r="81" spans="1:10" x14ac:dyDescent="0.2">
      <c r="A81" s="21"/>
      <c r="B81" s="25">
        <v>41974</v>
      </c>
      <c r="C81" s="20"/>
      <c r="D81" s="22">
        <v>0</v>
      </c>
      <c r="E81" s="22"/>
      <c r="F81" s="22"/>
      <c r="G81" s="22">
        <f t="shared" si="4"/>
        <v>-2263276.5704067308</v>
      </c>
      <c r="H81" s="22">
        <f t="shared" si="6"/>
        <v>-23186.247598432641</v>
      </c>
      <c r="I81" s="22">
        <f t="shared" si="5"/>
        <v>-397295.67023964139</v>
      </c>
      <c r="J81" s="22">
        <f t="shared" si="7"/>
        <v>-2660572.2406463721</v>
      </c>
    </row>
    <row r="82" spans="1:10" x14ac:dyDescent="0.2">
      <c r="A82" s="21"/>
      <c r="B82" s="25">
        <v>42005</v>
      </c>
      <c r="C82" s="20"/>
      <c r="D82" s="22">
        <v>1495.18</v>
      </c>
      <c r="E82" s="22"/>
      <c r="F82" s="22"/>
      <c r="G82" s="22">
        <f t="shared" si="4"/>
        <v>-2261781.3904067306</v>
      </c>
      <c r="H82" s="22">
        <f t="shared" si="6"/>
        <v>-23390.086581089301</v>
      </c>
      <c r="I82" s="22">
        <f t="shared" si="5"/>
        <v>-420685.75682073069</v>
      </c>
      <c r="J82" s="22">
        <f t="shared" si="7"/>
        <v>-2682467.1472274614</v>
      </c>
    </row>
    <row r="83" spans="1:10" x14ac:dyDescent="0.2">
      <c r="A83" s="21"/>
      <c r="B83" s="25">
        <v>42036</v>
      </c>
      <c r="C83" s="20"/>
      <c r="D83" s="22">
        <v>949.32</v>
      </c>
      <c r="E83" s="22"/>
      <c r="F83" s="22"/>
      <c r="G83" s="22">
        <f t="shared" si="4"/>
        <v>-2260832.0704067308</v>
      </c>
      <c r="H83" s="22">
        <f t="shared" si="6"/>
        <v>-23582.572901435229</v>
      </c>
      <c r="I83" s="22">
        <f t="shared" si="5"/>
        <v>-444268.32972216594</v>
      </c>
      <c r="J83" s="22">
        <f t="shared" si="7"/>
        <v>-2705100.4001288968</v>
      </c>
    </row>
    <row r="84" spans="1:10" x14ac:dyDescent="0.2">
      <c r="A84" s="21"/>
      <c r="B84" s="25">
        <v>42064</v>
      </c>
      <c r="C84" s="20"/>
      <c r="D84" s="22">
        <v>1423.98</v>
      </c>
      <c r="E84" s="22"/>
      <c r="F84" s="22"/>
      <c r="G84" s="22">
        <f t="shared" si="4"/>
        <v>-2259408.0904067308</v>
      </c>
      <c r="H84" s="22">
        <f t="shared" si="6"/>
        <v>-23781.550300691131</v>
      </c>
      <c r="I84" s="22">
        <f t="shared" si="5"/>
        <v>-468049.88002285711</v>
      </c>
      <c r="J84" s="22">
        <f t="shared" si="7"/>
        <v>-2727457.9704295881</v>
      </c>
    </row>
    <row r="85" spans="1:10" x14ac:dyDescent="0.2">
      <c r="A85" s="21"/>
      <c r="B85" s="25">
        <v>42095</v>
      </c>
      <c r="C85" s="20"/>
      <c r="D85" s="22">
        <v>0</v>
      </c>
      <c r="E85" s="22"/>
      <c r="F85" s="22"/>
      <c r="G85" s="22">
        <f t="shared" si="4"/>
        <v>-2259408.0904067308</v>
      </c>
      <c r="H85" s="22">
        <f t="shared" si="6"/>
        <v>-23978.104070999172</v>
      </c>
      <c r="I85" s="22">
        <f t="shared" si="5"/>
        <v>-492027.9840938563</v>
      </c>
      <c r="J85" s="22">
        <f t="shared" si="7"/>
        <v>-2751436.0745005868</v>
      </c>
    </row>
    <row r="86" spans="1:10" x14ac:dyDescent="0.2">
      <c r="A86" s="21"/>
      <c r="B86" s="25">
        <v>42125</v>
      </c>
      <c r="C86" s="20"/>
      <c r="D86" s="22">
        <v>237.33</v>
      </c>
      <c r="E86" s="22"/>
      <c r="F86" s="22"/>
      <c r="G86" s="22">
        <f t="shared" si="4"/>
        <v>-2259170.7604067307</v>
      </c>
      <c r="H86" s="22">
        <f t="shared" si="6"/>
        <v>-24188.904560346073</v>
      </c>
      <c r="I86" s="22">
        <f t="shared" si="5"/>
        <v>-516216.8886542024</v>
      </c>
      <c r="J86" s="22">
        <f t="shared" si="7"/>
        <v>-2775387.6490609329</v>
      </c>
    </row>
    <row r="87" spans="1:10" x14ac:dyDescent="0.2">
      <c r="A87" s="21"/>
      <c r="B87" s="25">
        <v>42156</v>
      </c>
      <c r="C87" s="20"/>
      <c r="D87" s="22">
        <v>567.76</v>
      </c>
      <c r="E87" s="22"/>
      <c r="F87" s="22"/>
      <c r="G87" s="22">
        <f t="shared" si="4"/>
        <v>-2258603.0004067309</v>
      </c>
      <c r="H87" s="22">
        <f t="shared" si="6"/>
        <v>-24399.471818833219</v>
      </c>
      <c r="I87" s="22">
        <f t="shared" si="5"/>
        <v>-540616.3604730356</v>
      </c>
      <c r="J87" s="22">
        <f t="shared" si="7"/>
        <v>-2799219.3608797668</v>
      </c>
    </row>
    <row r="88" spans="1:10" x14ac:dyDescent="0.2">
      <c r="A88" s="21"/>
      <c r="B88" s="25">
        <v>42186</v>
      </c>
      <c r="C88" s="20"/>
      <c r="D88" s="22">
        <v>607.45000000000005</v>
      </c>
      <c r="E88" s="22"/>
      <c r="F88" s="22"/>
      <c r="G88" s="22">
        <f t="shared" ref="G88:G145" si="8">SUM(D88:F88)+G87</f>
        <v>-2257995.5504067307</v>
      </c>
      <c r="H88" s="22">
        <f t="shared" si="6"/>
        <v>-24608.985319087835</v>
      </c>
      <c r="I88" s="22">
        <f t="shared" ref="I88:I145" si="9">+I87+H88</f>
        <v>-565225.34579212347</v>
      </c>
      <c r="J88" s="22">
        <f t="shared" si="7"/>
        <v>-2823220.8961988543</v>
      </c>
    </row>
    <row r="89" spans="1:10" x14ac:dyDescent="0.2">
      <c r="A89" s="21"/>
      <c r="B89" s="25">
        <v>42217</v>
      </c>
      <c r="C89" s="20"/>
      <c r="D89" s="22">
        <v>949.32</v>
      </c>
      <c r="E89" s="22"/>
      <c r="F89" s="22"/>
      <c r="G89" s="22">
        <f t="shared" si="8"/>
        <v>-2257046.2304067309</v>
      </c>
      <c r="H89" s="22">
        <f t="shared" ref="H89:H144" si="10">(+J88)*$C$8</f>
        <v>-24819.991801308421</v>
      </c>
      <c r="I89" s="22">
        <f t="shared" si="9"/>
        <v>-590045.33759343193</v>
      </c>
      <c r="J89" s="22">
        <f t="shared" si="7"/>
        <v>-2847091.568000163</v>
      </c>
    </row>
    <row r="90" spans="1:10" x14ac:dyDescent="0.2">
      <c r="A90" s="21"/>
      <c r="B90" s="25">
        <v>42248</v>
      </c>
      <c r="C90" s="20"/>
      <c r="D90" s="22">
        <v>88.66</v>
      </c>
      <c r="E90" s="22"/>
      <c r="F90" s="22"/>
      <c r="G90" s="22">
        <f t="shared" si="8"/>
        <v>-2256957.5704067308</v>
      </c>
      <c r="H90" s="22">
        <f t="shared" si="10"/>
        <v>-25029.847813354059</v>
      </c>
      <c r="I90" s="22">
        <f t="shared" si="9"/>
        <v>-615075.18540678604</v>
      </c>
      <c r="J90" s="22">
        <f t="shared" si="7"/>
        <v>-2872032.7558135167</v>
      </c>
    </row>
    <row r="91" spans="1:10" x14ac:dyDescent="0.2">
      <c r="A91" s="21"/>
      <c r="B91" s="25">
        <v>42278</v>
      </c>
      <c r="C91" s="20"/>
      <c r="D91" s="22">
        <v>272.93</v>
      </c>
      <c r="E91" s="22"/>
      <c r="F91" s="22"/>
      <c r="G91" s="22">
        <f t="shared" si="8"/>
        <v>-2256684.6404067306</v>
      </c>
      <c r="H91" s="22">
        <f t="shared" si="10"/>
        <v>-25249.115132420662</v>
      </c>
      <c r="I91" s="22">
        <f t="shared" si="9"/>
        <v>-640324.30053920671</v>
      </c>
      <c r="J91" s="22">
        <f t="shared" si="7"/>
        <v>-2897008.9409459373</v>
      </c>
    </row>
    <row r="92" spans="1:10" x14ac:dyDescent="0.2">
      <c r="A92" s="21"/>
      <c r="B92" s="25">
        <v>42309</v>
      </c>
      <c r="C92" s="20"/>
      <c r="D92" s="22">
        <v>3815.3500000000004</v>
      </c>
      <c r="E92" s="22"/>
      <c r="F92" s="22"/>
      <c r="G92" s="22">
        <f t="shared" si="8"/>
        <v>-2252869.2904067305</v>
      </c>
      <c r="H92" s="22">
        <f t="shared" si="10"/>
        <v>-25468.6901260208</v>
      </c>
      <c r="I92" s="22">
        <f t="shared" si="9"/>
        <v>-665792.99066522752</v>
      </c>
      <c r="J92" s="22">
        <f t="shared" si="7"/>
        <v>-2918662.2810719581</v>
      </c>
    </row>
    <row r="93" spans="1:10" x14ac:dyDescent="0.2">
      <c r="A93" s="21"/>
      <c r="B93" s="25">
        <v>42339</v>
      </c>
      <c r="C93" s="20"/>
      <c r="D93" s="22">
        <v>711.99</v>
      </c>
      <c r="E93" s="22"/>
      <c r="F93" s="22"/>
      <c r="G93" s="22">
        <f t="shared" si="8"/>
        <v>-2252157.3004067303</v>
      </c>
      <c r="H93" s="22">
        <f t="shared" si="10"/>
        <v>-25659.052745227244</v>
      </c>
      <c r="I93" s="22">
        <f t="shared" si="9"/>
        <v>-691452.04341045476</v>
      </c>
      <c r="J93" s="22">
        <f t="shared" si="7"/>
        <v>-2943609.3438171851</v>
      </c>
    </row>
    <row r="94" spans="1:10" x14ac:dyDescent="0.2">
      <c r="A94" s="21"/>
      <c r="B94" s="25">
        <v>42370</v>
      </c>
      <c r="C94" s="20"/>
      <c r="D94" s="22">
        <v>75.52</v>
      </c>
      <c r="E94" s="22"/>
      <c r="F94" s="22"/>
      <c r="G94" s="22">
        <f t="shared" si="8"/>
        <v>-2252081.7804067302</v>
      </c>
      <c r="H94" s="22">
        <f t="shared" si="10"/>
        <v>-25878.371713019289</v>
      </c>
      <c r="I94" s="22">
        <f t="shared" si="9"/>
        <v>-717330.41512347409</v>
      </c>
      <c r="J94" s="22">
        <f t="shared" si="7"/>
        <v>-2969412.1955302041</v>
      </c>
    </row>
    <row r="95" spans="1:10" x14ac:dyDescent="0.2">
      <c r="A95" s="21"/>
      <c r="B95" s="25">
        <v>42401</v>
      </c>
      <c r="C95" s="20"/>
      <c r="D95" s="22">
        <v>75.52</v>
      </c>
      <c r="E95" s="22"/>
      <c r="F95" s="22"/>
      <c r="G95" s="22">
        <f t="shared" si="8"/>
        <v>-2252006.2604067302</v>
      </c>
      <c r="H95" s="22">
        <f t="shared" si="10"/>
        <v>-26105.214242000911</v>
      </c>
      <c r="I95" s="22">
        <f t="shared" si="9"/>
        <v>-743435.62936547503</v>
      </c>
      <c r="J95" s="22">
        <f t="shared" si="7"/>
        <v>-2995441.8897722051</v>
      </c>
    </row>
    <row r="96" spans="1:10" x14ac:dyDescent="0.2">
      <c r="A96" s="21"/>
      <c r="B96" s="25">
        <v>42430</v>
      </c>
      <c r="C96" s="20"/>
      <c r="D96" s="22">
        <v>1241.76</v>
      </c>
      <c r="E96" s="22"/>
      <c r="F96" s="22"/>
      <c r="G96" s="22">
        <f t="shared" si="8"/>
        <v>-2250764.5004067305</v>
      </c>
      <c r="H96" s="22">
        <f t="shared" si="10"/>
        <v>-26334.05102857573</v>
      </c>
      <c r="I96" s="22">
        <f t="shared" si="9"/>
        <v>-769769.68039405078</v>
      </c>
      <c r="J96" s="22">
        <f t="shared" si="7"/>
        <v>-3020534.1808007811</v>
      </c>
    </row>
    <row r="97" spans="1:10" x14ac:dyDescent="0.2">
      <c r="A97" s="21"/>
      <c r="B97" s="25">
        <v>42461</v>
      </c>
      <c r="C97" s="20"/>
      <c r="D97" s="22">
        <v>364.99</v>
      </c>
      <c r="E97" s="22"/>
      <c r="F97" s="22"/>
      <c r="G97" s="22">
        <f t="shared" si="8"/>
        <v>-2250399.5104067302</v>
      </c>
      <c r="H97" s="22">
        <f t="shared" si="10"/>
        <v>-26554.646752574448</v>
      </c>
      <c r="I97" s="22">
        <f t="shared" si="9"/>
        <v>-796324.32714662526</v>
      </c>
      <c r="J97" s="22">
        <f t="shared" si="7"/>
        <v>-3046723.8375533554</v>
      </c>
    </row>
    <row r="98" spans="1:10" x14ac:dyDescent="0.2">
      <c r="A98" s="21"/>
      <c r="B98" s="25">
        <v>42491</v>
      </c>
      <c r="C98" s="20"/>
      <c r="D98" s="22">
        <v>370.48</v>
      </c>
      <c r="E98" s="22"/>
      <c r="F98" s="22"/>
      <c r="G98" s="22">
        <f t="shared" si="8"/>
        <v>-2250029.0304067302</v>
      </c>
      <c r="H98" s="22">
        <f t="shared" si="10"/>
        <v>-26784.889829463391</v>
      </c>
      <c r="I98" s="22">
        <f t="shared" si="9"/>
        <v>-823109.2169760887</v>
      </c>
      <c r="J98" s="22">
        <f t="shared" si="7"/>
        <v>-3073138.2473828187</v>
      </c>
    </row>
    <row r="99" spans="1:10" x14ac:dyDescent="0.2">
      <c r="A99" s="21"/>
      <c r="B99" s="25">
        <v>42522</v>
      </c>
      <c r="C99" s="20"/>
      <c r="D99" s="22">
        <v>113.27</v>
      </c>
      <c r="E99" s="22"/>
      <c r="F99" s="22"/>
      <c r="G99" s="22">
        <f t="shared" si="8"/>
        <v>-2249915.7604067302</v>
      </c>
      <c r="H99" s="22">
        <f t="shared" si="10"/>
        <v>-27017.108794789972</v>
      </c>
      <c r="I99" s="22">
        <f t="shared" si="9"/>
        <v>-850126.3257708787</v>
      </c>
      <c r="J99" s="22">
        <f t="shared" si="7"/>
        <v>-3100042.0861776089</v>
      </c>
    </row>
    <row r="100" spans="1:10" x14ac:dyDescent="0.2">
      <c r="A100" s="21"/>
      <c r="B100" s="25">
        <v>42552</v>
      </c>
      <c r="C100" s="20"/>
      <c r="D100" s="22">
        <v>21</v>
      </c>
      <c r="E100" s="22"/>
      <c r="F100" s="22"/>
      <c r="G100" s="22">
        <f t="shared" si="8"/>
        <v>-2249894.7604067302</v>
      </c>
      <c r="H100" s="22">
        <f t="shared" si="10"/>
        <v>-27253.63051337369</v>
      </c>
      <c r="I100" s="22">
        <f t="shared" si="9"/>
        <v>-877379.95628425234</v>
      </c>
      <c r="J100" s="22">
        <f t="shared" si="7"/>
        <v>-3127274.7166909827</v>
      </c>
    </row>
    <row r="101" spans="1:10" x14ac:dyDescent="0.2">
      <c r="A101" s="21"/>
      <c r="B101" s="25">
        <v>42583</v>
      </c>
      <c r="C101" s="20"/>
      <c r="D101" s="22">
        <v>8</v>
      </c>
      <c r="E101" s="22"/>
      <c r="F101" s="22"/>
      <c r="G101" s="22">
        <f t="shared" si="8"/>
        <v>-2249886.7604067302</v>
      </c>
      <c r="H101" s="22">
        <f t="shared" si="10"/>
        <v>-27493.042763042158</v>
      </c>
      <c r="I101" s="22">
        <f t="shared" si="9"/>
        <v>-904872.99904729449</v>
      </c>
      <c r="J101" s="22">
        <f t="shared" si="7"/>
        <v>-3154759.759454025</v>
      </c>
    </row>
    <row r="102" spans="1:10" x14ac:dyDescent="0.2">
      <c r="A102" s="21"/>
      <c r="B102" s="25">
        <v>42614</v>
      </c>
      <c r="C102" s="20"/>
      <c r="D102" s="22">
        <v>37.76</v>
      </c>
      <c r="E102" s="22"/>
      <c r="F102" s="22"/>
      <c r="G102" s="22">
        <f t="shared" si="8"/>
        <v>-2249849.0004067305</v>
      </c>
      <c r="H102" s="22">
        <f t="shared" si="10"/>
        <v>-27734.674063290677</v>
      </c>
      <c r="I102" s="22">
        <f t="shared" si="9"/>
        <v>-932607.67311058519</v>
      </c>
      <c r="J102" s="22">
        <f t="shared" si="7"/>
        <v>-3182456.6735173156</v>
      </c>
    </row>
    <row r="103" spans="1:10" x14ac:dyDescent="0.2">
      <c r="A103" s="21"/>
      <c r="B103" s="25">
        <v>42644</v>
      </c>
      <c r="C103" s="20"/>
      <c r="D103" s="22"/>
      <c r="E103" s="22"/>
      <c r="F103" s="22"/>
      <c r="G103" s="22">
        <f t="shared" si="8"/>
        <v>-2249849.0004067305</v>
      </c>
      <c r="H103" s="22">
        <f t="shared" si="10"/>
        <v>-27978.168003455961</v>
      </c>
      <c r="I103" s="22">
        <f t="shared" si="9"/>
        <v>-960585.84111404116</v>
      </c>
      <c r="J103" s="22">
        <f t="shared" si="7"/>
        <v>-3210434.8415207714</v>
      </c>
    </row>
    <row r="104" spans="1:10" x14ac:dyDescent="0.2">
      <c r="A104" s="21"/>
      <c r="B104" s="25">
        <v>42675</v>
      </c>
      <c r="C104" s="20"/>
      <c r="D104" s="22"/>
      <c r="E104" s="22"/>
      <c r="F104" s="22"/>
      <c r="G104" s="22">
        <f t="shared" si="8"/>
        <v>-2249849.0004067305</v>
      </c>
      <c r="H104" s="22">
        <f t="shared" si="10"/>
        <v>-28224.134552299642</v>
      </c>
      <c r="I104" s="22">
        <f t="shared" si="9"/>
        <v>-988809.97566634079</v>
      </c>
      <c r="J104" s="22">
        <f t="shared" si="7"/>
        <v>-3238658.9760730714</v>
      </c>
    </row>
    <row r="105" spans="1:10" x14ac:dyDescent="0.2">
      <c r="A105" s="21"/>
      <c r="B105" s="25">
        <v>42705</v>
      </c>
      <c r="C105" s="20"/>
      <c r="D105" s="22"/>
      <c r="E105" s="22"/>
      <c r="F105" s="22"/>
      <c r="G105" s="22">
        <f t="shared" si="8"/>
        <v>-2249849.0004067305</v>
      </c>
      <c r="H105" s="22">
        <f t="shared" si="10"/>
        <v>-28472.263485154414</v>
      </c>
      <c r="I105" s="22">
        <f t="shared" si="9"/>
        <v>-1017282.2391514952</v>
      </c>
      <c r="J105" s="22">
        <f t="shared" si="7"/>
        <v>-3267131.2395582255</v>
      </c>
    </row>
    <row r="106" spans="1:10" x14ac:dyDescent="0.2">
      <c r="A106" s="21"/>
      <c r="B106" s="25">
        <v>42736</v>
      </c>
      <c r="C106" s="20"/>
      <c r="D106" s="22"/>
      <c r="E106" s="22"/>
      <c r="F106" s="22"/>
      <c r="G106" s="22">
        <f t="shared" si="8"/>
        <v>-2249849.0004067305</v>
      </c>
      <c r="H106" s="22">
        <f t="shared" si="10"/>
        <v>-28722.573812347615</v>
      </c>
      <c r="I106" s="22">
        <f t="shared" si="9"/>
        <v>-1046004.8129638428</v>
      </c>
      <c r="J106" s="22">
        <f t="shared" si="7"/>
        <v>-3295853.8133705733</v>
      </c>
    </row>
    <row r="107" spans="1:10" x14ac:dyDescent="0.2">
      <c r="A107" s="21"/>
      <c r="B107" s="25">
        <v>42767</v>
      </c>
      <c r="C107" s="20"/>
      <c r="D107" s="22"/>
      <c r="E107" s="22"/>
      <c r="F107" s="22"/>
      <c r="G107" s="22">
        <f t="shared" si="8"/>
        <v>-2249849.0004067305</v>
      </c>
      <c r="H107" s="22">
        <f t="shared" si="10"/>
        <v>-28975.084711333515</v>
      </c>
      <c r="I107" s="22">
        <f t="shared" si="9"/>
        <v>-1074979.8976751764</v>
      </c>
      <c r="J107" s="22">
        <f t="shared" si="7"/>
        <v>-3324828.8980819071</v>
      </c>
    </row>
    <row r="108" spans="1:10" x14ac:dyDescent="0.2">
      <c r="A108" s="21"/>
      <c r="B108" s="25">
        <v>42795</v>
      </c>
      <c r="C108" s="20"/>
      <c r="D108" s="22"/>
      <c r="E108" s="22"/>
      <c r="F108" s="22"/>
      <c r="G108" s="22">
        <f t="shared" si="8"/>
        <v>-2249849.0004067305</v>
      </c>
      <c r="H108" s="22">
        <f t="shared" si="10"/>
        <v>-29229.815528162544</v>
      </c>
      <c r="I108" s="22">
        <f t="shared" si="9"/>
        <v>-1104209.7132033389</v>
      </c>
      <c r="J108" s="22">
        <f t="shared" si="7"/>
        <v>-3354058.7136100694</v>
      </c>
    </row>
    <row r="109" spans="1:10" x14ac:dyDescent="0.2">
      <c r="A109" s="21"/>
      <c r="B109" s="25">
        <v>42826</v>
      </c>
      <c r="C109" s="20"/>
      <c r="D109" s="22"/>
      <c r="E109" s="22"/>
      <c r="F109" s="22"/>
      <c r="G109" s="22">
        <f t="shared" si="8"/>
        <v>-2249849.0004067305</v>
      </c>
      <c r="H109" s="22">
        <f t="shared" si="10"/>
        <v>-29486.785778963509</v>
      </c>
      <c r="I109" s="22">
        <f t="shared" si="9"/>
        <v>-1133696.4989823024</v>
      </c>
      <c r="J109" s="22">
        <f t="shared" si="7"/>
        <v>-3383545.4993890328</v>
      </c>
    </row>
    <row r="110" spans="1:10" x14ac:dyDescent="0.2">
      <c r="A110" s="21"/>
      <c r="B110" s="25">
        <v>42856</v>
      </c>
      <c r="C110" s="20"/>
      <c r="D110" s="22"/>
      <c r="E110" s="22"/>
      <c r="F110" s="22"/>
      <c r="G110" s="22">
        <f t="shared" si="8"/>
        <v>-2249849.0004067305</v>
      </c>
      <c r="H110" s="22">
        <f t="shared" si="10"/>
        <v>-29746.01515143882</v>
      </c>
      <c r="I110" s="22">
        <f t="shared" si="9"/>
        <v>-1163442.5141337411</v>
      </c>
      <c r="J110" s="22">
        <f t="shared" si="7"/>
        <v>-3413291.5145404716</v>
      </c>
    </row>
    <row r="111" spans="1:10" x14ac:dyDescent="0.2">
      <c r="A111" s="21"/>
      <c r="B111" s="25">
        <v>42887</v>
      </c>
      <c r="C111" s="20"/>
      <c r="D111" s="22"/>
      <c r="E111" s="22"/>
      <c r="F111" s="22"/>
      <c r="G111" s="22">
        <f t="shared" si="8"/>
        <v>-2249849.0004067305</v>
      </c>
      <c r="H111" s="22">
        <f t="shared" si="10"/>
        <v>-30007.523506372836</v>
      </c>
      <c r="I111" s="22">
        <f t="shared" si="9"/>
        <v>-1193450.0376401141</v>
      </c>
      <c r="J111" s="22">
        <f t="shared" si="7"/>
        <v>-3443299.0380468443</v>
      </c>
    </row>
    <row r="112" spans="1:10" x14ac:dyDescent="0.2">
      <c r="A112" s="21"/>
      <c r="B112" s="25">
        <v>42917</v>
      </c>
      <c r="C112" s="20"/>
      <c r="D112" s="22"/>
      <c r="E112" s="22"/>
      <c r="F112" s="22"/>
      <c r="G112" s="22">
        <f t="shared" si="8"/>
        <v>-2249849.0004067305</v>
      </c>
      <c r="H112" s="22">
        <f t="shared" si="10"/>
        <v>-30271.33087915352</v>
      </c>
      <c r="I112" s="22">
        <f t="shared" si="9"/>
        <v>-1223721.3685192675</v>
      </c>
      <c r="J112" s="22">
        <f t="shared" si="7"/>
        <v>-3473570.368925998</v>
      </c>
    </row>
    <row r="113" spans="1:10" x14ac:dyDescent="0.2">
      <c r="A113" s="21"/>
      <c r="B113" s="25">
        <v>42948</v>
      </c>
      <c r="C113" s="20"/>
      <c r="D113" s="22"/>
      <c r="E113" s="22"/>
      <c r="F113" s="22"/>
      <c r="G113" s="22">
        <f t="shared" si="8"/>
        <v>-2249849.0004067305</v>
      </c>
      <c r="H113" s="22">
        <f t="shared" si="10"/>
        <v>-30537.457481307418</v>
      </c>
      <c r="I113" s="22">
        <f t="shared" si="9"/>
        <v>-1254258.826000575</v>
      </c>
      <c r="J113" s="22">
        <f t="shared" si="7"/>
        <v>-3504107.8264073054</v>
      </c>
    </row>
    <row r="114" spans="1:10" x14ac:dyDescent="0.2">
      <c r="A114" s="21"/>
      <c r="B114" s="25">
        <v>42979</v>
      </c>
      <c r="C114" s="20"/>
      <c r="D114" s="22"/>
      <c r="E114" s="22"/>
      <c r="F114" s="22"/>
      <c r="G114" s="22">
        <f t="shared" si="8"/>
        <v>-2249849.0004067305</v>
      </c>
      <c r="H114" s="22">
        <f t="shared" si="10"/>
        <v>-30805.923702048181</v>
      </c>
      <c r="I114" s="22">
        <f t="shared" si="9"/>
        <v>-1285064.7497026231</v>
      </c>
      <c r="J114" s="22">
        <f t="shared" si="7"/>
        <v>-3534913.7501093536</v>
      </c>
    </row>
    <row r="115" spans="1:10" x14ac:dyDescent="0.2">
      <c r="A115" s="21"/>
      <c r="B115" s="25">
        <v>43009</v>
      </c>
      <c r="C115" s="20"/>
      <c r="D115" s="22"/>
      <c r="E115" s="22"/>
      <c r="F115" s="22"/>
      <c r="G115" s="22">
        <f t="shared" si="8"/>
        <v>-2249849.0004067305</v>
      </c>
      <c r="H115" s="22">
        <f t="shared" si="10"/>
        <v>-31076.750109838664</v>
      </c>
      <c r="I115" s="22">
        <f t="shared" si="9"/>
        <v>-1316141.4998124617</v>
      </c>
      <c r="J115" s="22">
        <f t="shared" si="7"/>
        <v>-3565990.5002191924</v>
      </c>
    </row>
    <row r="116" spans="1:10" x14ac:dyDescent="0.2">
      <c r="A116" s="21"/>
      <c r="B116" s="25">
        <v>43040</v>
      </c>
      <c r="C116" s="20"/>
      <c r="D116" s="22"/>
      <c r="E116" s="22"/>
      <c r="F116" s="22"/>
      <c r="G116" s="22">
        <f t="shared" si="8"/>
        <v>-2249849.0004067305</v>
      </c>
      <c r="H116" s="22">
        <f t="shared" si="10"/>
        <v>-31349.957453966788</v>
      </c>
      <c r="I116" s="22">
        <f t="shared" si="9"/>
        <v>-1347491.4572664285</v>
      </c>
      <c r="J116" s="22">
        <f t="shared" si="7"/>
        <v>-3597340.457673159</v>
      </c>
    </row>
    <row r="117" spans="1:10" x14ac:dyDescent="0.2">
      <c r="A117" s="21"/>
      <c r="B117" s="25">
        <v>43070</v>
      </c>
      <c r="C117" s="20"/>
      <c r="D117" s="22"/>
      <c r="E117" s="22"/>
      <c r="F117" s="22"/>
      <c r="G117" s="22">
        <f t="shared" si="8"/>
        <v>-2249849.0004067305</v>
      </c>
      <c r="H117" s="22">
        <f t="shared" si="10"/>
        <v>-31625.566666135219</v>
      </c>
      <c r="I117" s="22">
        <f t="shared" si="9"/>
        <v>-1379117.0239325638</v>
      </c>
      <c r="J117" s="22">
        <f t="shared" si="7"/>
        <v>-3628966.0243392941</v>
      </c>
    </row>
    <row r="118" spans="1:10" x14ac:dyDescent="0.2">
      <c r="A118" s="21"/>
      <c r="B118" s="25">
        <v>43101</v>
      </c>
      <c r="C118" s="20"/>
      <c r="D118" s="22"/>
      <c r="E118" s="22"/>
      <c r="F118" s="22"/>
      <c r="G118" s="22">
        <f t="shared" si="8"/>
        <v>-2249849.0004067305</v>
      </c>
      <c r="H118" s="22">
        <f t="shared" si="10"/>
        <v>-31903.598862065068</v>
      </c>
      <c r="I118" s="22">
        <f t="shared" si="9"/>
        <v>-1411020.6227946288</v>
      </c>
      <c r="J118" s="22">
        <f t="shared" si="7"/>
        <v>-3660869.6232013591</v>
      </c>
    </row>
    <row r="119" spans="1:10" x14ac:dyDescent="0.2">
      <c r="A119" s="21"/>
      <c r="B119" s="25">
        <v>43132</v>
      </c>
      <c r="C119" s="20"/>
      <c r="D119" s="22"/>
      <c r="E119" s="22"/>
      <c r="F119" s="22"/>
      <c r="G119" s="22">
        <f t="shared" si="8"/>
        <v>-2249849.0004067305</v>
      </c>
      <c r="H119" s="22">
        <f t="shared" si="10"/>
        <v>-32184.075343113655</v>
      </c>
      <c r="I119" s="22">
        <f t="shared" si="9"/>
        <v>-1443204.6981377425</v>
      </c>
      <c r="J119" s="22">
        <f t="shared" si="7"/>
        <v>-3693053.6985444729</v>
      </c>
    </row>
    <row r="120" spans="1:10" x14ac:dyDescent="0.2">
      <c r="A120" s="21"/>
      <c r="B120" s="25">
        <v>43160</v>
      </c>
      <c r="C120" s="20"/>
      <c r="D120" s="22"/>
      <c r="E120" s="22"/>
      <c r="F120" s="22"/>
      <c r="G120" s="22">
        <f t="shared" si="8"/>
        <v>-2249849.0004067305</v>
      </c>
      <c r="H120" s="22">
        <f t="shared" si="10"/>
        <v>-32467.017597906499</v>
      </c>
      <c r="I120" s="22">
        <f t="shared" si="9"/>
        <v>-1475671.715735649</v>
      </c>
      <c r="J120" s="22">
        <f t="shared" si="7"/>
        <v>-3725520.7161423797</v>
      </c>
    </row>
    <row r="121" spans="1:10" x14ac:dyDescent="0.2">
      <c r="A121" s="21"/>
      <c r="B121" s="25">
        <v>43191</v>
      </c>
      <c r="C121" s="20"/>
      <c r="D121" s="22"/>
      <c r="E121" s="22"/>
      <c r="F121" s="22"/>
      <c r="G121" s="22">
        <f t="shared" si="8"/>
        <v>-2249849.0004067305</v>
      </c>
      <c r="H121" s="22">
        <f t="shared" si="10"/>
        <v>-32752.447303983674</v>
      </c>
      <c r="I121" s="22">
        <f t="shared" si="9"/>
        <v>-1508424.1630396326</v>
      </c>
      <c r="J121" s="22">
        <f t="shared" si="7"/>
        <v>-3758273.1634463631</v>
      </c>
    </row>
    <row r="122" spans="1:10" x14ac:dyDescent="0.2">
      <c r="A122" s="21"/>
      <c r="B122" s="25">
        <v>43221</v>
      </c>
      <c r="C122" s="20"/>
      <c r="D122" s="22"/>
      <c r="E122" s="22"/>
      <c r="F122" s="22"/>
      <c r="G122" s="22">
        <f t="shared" si="8"/>
        <v>-2249849.0004067305</v>
      </c>
      <c r="H122" s="22">
        <f t="shared" si="10"/>
        <v>-33040.38632946062</v>
      </c>
      <c r="I122" s="22">
        <f t="shared" si="9"/>
        <v>-1541464.5493690933</v>
      </c>
      <c r="J122" s="22">
        <f t="shared" si="7"/>
        <v>-3791313.549775824</v>
      </c>
    </row>
    <row r="123" spans="1:10" x14ac:dyDescent="0.2">
      <c r="A123" s="21"/>
      <c r="B123" s="25">
        <v>43252</v>
      </c>
      <c r="C123" s="20"/>
      <c r="D123" s="22"/>
      <c r="E123" s="22"/>
      <c r="F123" s="22"/>
      <c r="G123" s="22">
        <f t="shared" si="8"/>
        <v>-2249849.0004067305</v>
      </c>
      <c r="H123" s="22">
        <f t="shared" si="10"/>
        <v>-33330.856734703586</v>
      </c>
      <c r="I123" s="22">
        <f t="shared" si="9"/>
        <v>-1574795.4061037968</v>
      </c>
      <c r="J123" s="22">
        <f t="shared" si="7"/>
        <v>-3824644.4065105272</v>
      </c>
    </row>
    <row r="124" spans="1:10" x14ac:dyDescent="0.2">
      <c r="A124" s="21"/>
      <c r="B124" s="25">
        <v>43282</v>
      </c>
      <c r="C124" s="20"/>
      <c r="D124" s="22"/>
      <c r="E124" s="22"/>
      <c r="F124" s="22"/>
      <c r="G124" s="22">
        <f t="shared" si="8"/>
        <v>-2249849.0004067305</v>
      </c>
      <c r="H124" s="22">
        <f t="shared" si="10"/>
        <v>-33623.880774019723</v>
      </c>
      <c r="I124" s="22">
        <f t="shared" si="9"/>
        <v>-1608419.2868778165</v>
      </c>
      <c r="J124" s="22">
        <f t="shared" si="7"/>
        <v>-3858268.287284547</v>
      </c>
    </row>
    <row r="125" spans="1:10" x14ac:dyDescent="0.2">
      <c r="A125" s="21"/>
      <c r="B125" s="25">
        <v>43313</v>
      </c>
      <c r="C125" s="20"/>
      <c r="D125" s="22"/>
      <c r="E125" s="22"/>
      <c r="F125" s="22"/>
      <c r="G125" s="22">
        <f t="shared" si="8"/>
        <v>-2249849.0004067305</v>
      </c>
      <c r="H125" s="22">
        <f t="shared" si="10"/>
        <v>-33919.480897362169</v>
      </c>
      <c r="I125" s="22">
        <f t="shared" si="9"/>
        <v>-1642338.7677751787</v>
      </c>
      <c r="J125" s="22">
        <f t="shared" si="7"/>
        <v>-3892187.7681819089</v>
      </c>
    </row>
    <row r="126" spans="1:10" x14ac:dyDescent="0.2">
      <c r="A126" s="21"/>
      <c r="B126" s="25">
        <v>43344</v>
      </c>
      <c r="C126" s="20"/>
      <c r="D126" s="22"/>
      <c r="E126" s="22"/>
      <c r="F126" s="22"/>
      <c r="G126" s="22">
        <f t="shared" si="8"/>
        <v>-2249849.0004067305</v>
      </c>
      <c r="H126" s="22">
        <f t="shared" si="10"/>
        <v>-34217.679752049968</v>
      </c>
      <c r="I126" s="22">
        <f t="shared" si="9"/>
        <v>-1676556.4475272286</v>
      </c>
      <c r="J126" s="22">
        <f t="shared" si="7"/>
        <v>-3926405.4479339588</v>
      </c>
    </row>
    <row r="127" spans="1:10" x14ac:dyDescent="0.2">
      <c r="A127" s="21"/>
      <c r="B127" s="25">
        <v>43374</v>
      </c>
      <c r="C127" s="20"/>
      <c r="D127" s="22"/>
      <c r="E127" s="22"/>
      <c r="F127" s="22"/>
      <c r="G127" s="22">
        <f t="shared" si="8"/>
        <v>-2249849.0004067305</v>
      </c>
      <c r="H127" s="22">
        <f t="shared" si="10"/>
        <v>-34518.500184503246</v>
      </c>
      <c r="I127" s="22">
        <f t="shared" si="9"/>
        <v>-1711074.9477117318</v>
      </c>
      <c r="J127" s="22">
        <f t="shared" si="7"/>
        <v>-3960923.9481184622</v>
      </c>
    </row>
    <row r="128" spans="1:10" x14ac:dyDescent="0.2">
      <c r="A128" s="21"/>
      <c r="B128" s="25">
        <v>43405</v>
      </c>
      <c r="C128" s="20"/>
      <c r="D128" s="22"/>
      <c r="E128" s="22"/>
      <c r="F128" s="22"/>
      <c r="G128" s="22">
        <f t="shared" si="8"/>
        <v>-2249849.0004067305</v>
      </c>
      <c r="H128" s="22">
        <f t="shared" si="10"/>
        <v>-34821.965241993559</v>
      </c>
      <c r="I128" s="22">
        <f t="shared" si="9"/>
        <v>-1745896.9129537253</v>
      </c>
      <c r="J128" s="22">
        <f t="shared" si="7"/>
        <v>-3995745.913360456</v>
      </c>
    </row>
    <row r="129" spans="1:12" x14ac:dyDescent="0.2">
      <c r="A129" s="21"/>
      <c r="B129" s="25">
        <v>43435</v>
      </c>
      <c r="C129" s="20"/>
      <c r="D129" s="22"/>
      <c r="E129" s="22"/>
      <c r="F129" s="22"/>
      <c r="G129" s="22">
        <f t="shared" si="8"/>
        <v>-2249849.0004067305</v>
      </c>
      <c r="H129" s="22">
        <f t="shared" si="10"/>
        <v>-35128.09817440965</v>
      </c>
      <c r="I129" s="22">
        <f t="shared" si="9"/>
        <v>-1781025.011128135</v>
      </c>
      <c r="J129" s="28">
        <f t="shared" si="7"/>
        <v>-4030874.0115348655</v>
      </c>
      <c r="K129" s="18" t="s">
        <v>3897</v>
      </c>
      <c r="L129" s="18" t="s">
        <v>3898</v>
      </c>
    </row>
    <row r="130" spans="1:12" x14ac:dyDescent="0.2">
      <c r="A130" s="21"/>
      <c r="B130" s="25">
        <v>43466</v>
      </c>
      <c r="C130" s="20"/>
      <c r="D130" s="22"/>
      <c r="E130" s="22"/>
      <c r="F130" s="22"/>
      <c r="G130" s="22">
        <f t="shared" si="8"/>
        <v>-2249849.0004067305</v>
      </c>
      <c r="H130" s="22">
        <f t="shared" si="10"/>
        <v>-35436.922436038731</v>
      </c>
      <c r="I130" s="22">
        <f t="shared" si="9"/>
        <v>-1816461.9335641738</v>
      </c>
      <c r="J130" s="22">
        <f t="shared" si="7"/>
        <v>-4066310.933970904</v>
      </c>
    </row>
    <row r="131" spans="1:12" ht="14.3" customHeight="1" x14ac:dyDescent="0.2">
      <c r="A131" s="21"/>
      <c r="B131" s="25">
        <v>43497</v>
      </c>
      <c r="C131" s="20"/>
      <c r="D131" s="22"/>
      <c r="E131" s="22"/>
      <c r="F131" s="22"/>
      <c r="G131" s="22">
        <f t="shared" si="8"/>
        <v>-2249849.0004067305</v>
      </c>
      <c r="H131" s="22">
        <f t="shared" si="10"/>
        <v>-35748.461687363444</v>
      </c>
      <c r="I131" s="22">
        <f t="shared" si="9"/>
        <v>-1852210.3952515372</v>
      </c>
      <c r="J131" s="22">
        <f t="shared" si="7"/>
        <v>-4102059.3956582677</v>
      </c>
    </row>
    <row r="132" spans="1:12" x14ac:dyDescent="0.2">
      <c r="A132" s="21"/>
      <c r="B132" s="25">
        <v>43525</v>
      </c>
      <c r="C132" s="20"/>
      <c r="D132" s="22"/>
      <c r="E132" s="22"/>
      <c r="F132" s="22"/>
      <c r="G132" s="22">
        <f t="shared" si="8"/>
        <v>-2249849.0004067305</v>
      </c>
      <c r="H132" s="22">
        <f t="shared" si="10"/>
        <v>-36062.739796874594</v>
      </c>
      <c r="I132" s="22">
        <f t="shared" si="9"/>
        <v>-1888273.1350484118</v>
      </c>
      <c r="J132" s="22">
        <f t="shared" si="7"/>
        <v>-4138122.1354551422</v>
      </c>
    </row>
    <row r="133" spans="1:12" x14ac:dyDescent="0.2">
      <c r="A133" s="21"/>
      <c r="B133" s="25">
        <v>43556</v>
      </c>
      <c r="C133" s="20"/>
      <c r="D133" s="22"/>
      <c r="E133" s="22"/>
      <c r="F133" s="22"/>
      <c r="G133" s="22">
        <f t="shared" si="8"/>
        <v>-2249849.0004067305</v>
      </c>
      <c r="H133" s="22">
        <f t="shared" si="10"/>
        <v>-36379.780842899818</v>
      </c>
      <c r="I133" s="22">
        <f t="shared" si="9"/>
        <v>-1924652.9158913116</v>
      </c>
      <c r="J133" s="22">
        <f t="shared" si="7"/>
        <v>-4174501.9162980421</v>
      </c>
    </row>
    <row r="134" spans="1:12" x14ac:dyDescent="0.2">
      <c r="A134" s="21"/>
      <c r="B134" s="25">
        <v>43586</v>
      </c>
      <c r="C134" s="20"/>
      <c r="D134" s="22"/>
      <c r="E134" s="22"/>
      <c r="F134" s="22"/>
      <c r="G134" s="22">
        <f t="shared" si="8"/>
        <v>-2249849.0004067305</v>
      </c>
      <c r="H134" s="22">
        <f t="shared" si="10"/>
        <v>-36699.609115448337</v>
      </c>
      <c r="I134" s="22">
        <f t="shared" si="9"/>
        <v>-1961352.5250067599</v>
      </c>
      <c r="J134" s="22">
        <f t="shared" si="7"/>
        <v>-4211201.5254134908</v>
      </c>
      <c r="K134" s="18" t="s">
        <v>3899</v>
      </c>
    </row>
    <row r="135" spans="1:12" x14ac:dyDescent="0.2">
      <c r="A135" s="21"/>
      <c r="B135" s="25">
        <v>43617</v>
      </c>
      <c r="C135" s="20"/>
      <c r="D135" s="22"/>
      <c r="E135" s="22"/>
      <c r="F135" s="22"/>
      <c r="G135" s="22">
        <f t="shared" si="8"/>
        <v>-2249849.0004067305</v>
      </c>
      <c r="H135" s="22">
        <f t="shared" si="10"/>
        <v>-37022.249118071959</v>
      </c>
      <c r="I135" s="22">
        <f t="shared" si="9"/>
        <v>-1998374.7741248319</v>
      </c>
      <c r="J135" s="22">
        <f t="shared" si="7"/>
        <v>-4248223.7745315619</v>
      </c>
      <c r="K135" s="18" t="s">
        <v>3900</v>
      </c>
    </row>
    <row r="136" spans="1:12" x14ac:dyDescent="0.2">
      <c r="A136" s="21"/>
      <c r="B136" s="25">
        <v>43647</v>
      </c>
      <c r="C136" s="20"/>
      <c r="D136" s="22"/>
      <c r="E136" s="22"/>
      <c r="F136" s="22"/>
      <c r="G136" s="22">
        <f t="shared" si="8"/>
        <v>-2249849.0004067305</v>
      </c>
      <c r="H136" s="22">
        <f t="shared" si="10"/>
        <v>-37347.725569742353</v>
      </c>
      <c r="I136" s="22">
        <f t="shared" si="9"/>
        <v>-2035722.4996945742</v>
      </c>
      <c r="J136" s="22">
        <f t="shared" si="7"/>
        <v>-4285571.5001013046</v>
      </c>
      <c r="K136" s="18" t="s">
        <v>3901</v>
      </c>
    </row>
    <row r="137" spans="1:12" x14ac:dyDescent="0.2">
      <c r="A137" s="21"/>
      <c r="B137" s="25">
        <v>43678</v>
      </c>
      <c r="C137" s="20"/>
      <c r="D137" s="22"/>
      <c r="E137" s="22"/>
      <c r="F137" s="22"/>
      <c r="G137" s="22">
        <f t="shared" si="8"/>
        <v>-2249849.0004067305</v>
      </c>
      <c r="H137" s="22">
        <f t="shared" si="10"/>
        <v>-37676.063406744979</v>
      </c>
      <c r="I137" s="22">
        <f t="shared" si="9"/>
        <v>-2073398.5631013191</v>
      </c>
      <c r="J137" s="22">
        <f t="shared" si="7"/>
        <v>-4323247.5635080496</v>
      </c>
      <c r="K137" s="18" t="s">
        <v>3902</v>
      </c>
    </row>
    <row r="138" spans="1:12" x14ac:dyDescent="0.2">
      <c r="A138" s="21"/>
      <c r="B138" s="25">
        <v>43709</v>
      </c>
      <c r="C138" s="20"/>
      <c r="D138" s="22"/>
      <c r="E138" s="22"/>
      <c r="F138" s="22"/>
      <c r="G138" s="22">
        <f t="shared" si="8"/>
        <v>-2249849.0004067305</v>
      </c>
      <c r="H138" s="22">
        <f t="shared" si="10"/>
        <v>-38007.287784589455</v>
      </c>
      <c r="I138" s="22">
        <f t="shared" si="9"/>
        <v>-2111405.8508859086</v>
      </c>
      <c r="J138" s="22">
        <f t="shared" si="7"/>
        <v>-4361254.851292639</v>
      </c>
      <c r="K138" s="18" t="s">
        <v>3903</v>
      </c>
    </row>
    <row r="139" spans="1:12" x14ac:dyDescent="0.2">
      <c r="A139" s="21"/>
      <c r="B139" s="25">
        <v>43739</v>
      </c>
      <c r="C139" s="20"/>
      <c r="D139" s="22"/>
      <c r="E139" s="22"/>
      <c r="F139" s="22"/>
      <c r="G139" s="22">
        <f t="shared" si="8"/>
        <v>-2249849.0004067305</v>
      </c>
      <c r="H139" s="22">
        <f t="shared" si="10"/>
        <v>-38341.424079936929</v>
      </c>
      <c r="I139" s="22">
        <f t="shared" si="9"/>
        <v>-2149747.2749658455</v>
      </c>
      <c r="J139" s="22">
        <f t="shared" si="7"/>
        <v>-4399596.275372576</v>
      </c>
      <c r="K139" s="18" t="s">
        <v>3904</v>
      </c>
    </row>
    <row r="140" spans="1:12" x14ac:dyDescent="0.2">
      <c r="A140" s="21"/>
      <c r="B140" s="25">
        <v>43770</v>
      </c>
      <c r="C140" s="20"/>
      <c r="D140" s="22"/>
      <c r="E140" s="22"/>
      <c r="F140" s="22"/>
      <c r="G140" s="22">
        <f t="shared" si="8"/>
        <v>-2249849.0004067305</v>
      </c>
      <c r="H140" s="22">
        <f t="shared" si="10"/>
        <v>-38678.497892544292</v>
      </c>
      <c r="I140" s="22">
        <f t="shared" si="9"/>
        <v>-2188425.7728583897</v>
      </c>
      <c r="J140" s="22">
        <f t="shared" ref="J140:J145" si="11">I140+G140</f>
        <v>-4438274.7732651196</v>
      </c>
      <c r="K140" s="18" t="s">
        <v>3905</v>
      </c>
    </row>
    <row r="141" spans="1:12" x14ac:dyDescent="0.2">
      <c r="A141" s="21"/>
      <c r="B141" s="25">
        <v>43800</v>
      </c>
      <c r="C141" s="20"/>
      <c r="D141" s="22"/>
      <c r="E141" s="22"/>
      <c r="F141" s="22"/>
      <c r="G141" s="22">
        <f t="shared" si="8"/>
        <v>-2249849.0004067305</v>
      </c>
      <c r="H141" s="22">
        <f t="shared" si="10"/>
        <v>-39018.535047225458</v>
      </c>
      <c r="I141" s="22">
        <f t="shared" si="9"/>
        <v>-2227444.3079056153</v>
      </c>
      <c r="J141" s="22">
        <f t="shared" si="11"/>
        <v>-4477293.3083123453</v>
      </c>
      <c r="K141" s="18" t="s">
        <v>3906</v>
      </c>
    </row>
    <row r="142" spans="1:12" x14ac:dyDescent="0.2">
      <c r="A142" s="21"/>
      <c r="B142" s="25">
        <v>43831</v>
      </c>
      <c r="C142" s="20"/>
      <c r="D142" s="22"/>
      <c r="E142" s="22"/>
      <c r="F142" s="22"/>
      <c r="G142" s="22">
        <f t="shared" si="8"/>
        <v>-2249849.0004067305</v>
      </c>
      <c r="H142" s="22">
        <f t="shared" si="10"/>
        <v>-39361.56159582996</v>
      </c>
      <c r="I142" s="22">
        <f t="shared" si="9"/>
        <v>-2266805.8695014454</v>
      </c>
      <c r="J142" s="22">
        <f t="shared" si="11"/>
        <v>-4516654.8699081764</v>
      </c>
      <c r="K142" s="18" t="s">
        <v>3907</v>
      </c>
    </row>
    <row r="143" spans="1:12" x14ac:dyDescent="0.2">
      <c r="A143" s="21"/>
      <c r="B143" s="25">
        <v>43862</v>
      </c>
      <c r="C143" s="20"/>
      <c r="D143" s="22"/>
      <c r="E143" s="22"/>
      <c r="F143" s="22"/>
      <c r="G143" s="22">
        <f t="shared" si="8"/>
        <v>-2249849.0004067305</v>
      </c>
      <c r="H143" s="22">
        <f t="shared" si="10"/>
        <v>-39707.603819238895</v>
      </c>
      <c r="I143" s="22">
        <f t="shared" si="9"/>
        <v>-2306513.4733206844</v>
      </c>
      <c r="J143" s="22">
        <f t="shared" si="11"/>
        <v>-4556362.4737274144</v>
      </c>
      <c r="K143" s="18" t="s">
        <v>3908</v>
      </c>
    </row>
    <row r="144" spans="1:12" x14ac:dyDescent="0.2">
      <c r="A144" s="21"/>
      <c r="B144" s="25">
        <v>43891</v>
      </c>
      <c r="C144" s="20"/>
      <c r="D144" s="22"/>
      <c r="E144" s="22"/>
      <c r="F144" s="22"/>
      <c r="G144" s="22">
        <f t="shared" si="8"/>
        <v>-2249849.0004067305</v>
      </c>
      <c r="H144" s="22">
        <f t="shared" si="10"/>
        <v>-40056.6882293784</v>
      </c>
      <c r="I144" s="22">
        <f t="shared" si="9"/>
        <v>-2346570.1615500627</v>
      </c>
      <c r="J144" s="22">
        <f t="shared" si="11"/>
        <v>-4596419.1619567927</v>
      </c>
      <c r="K144" s="18" t="s">
        <v>3909</v>
      </c>
    </row>
    <row r="145" spans="1:14" x14ac:dyDescent="0.2">
      <c r="A145" s="21"/>
      <c r="B145" s="25">
        <v>43943</v>
      </c>
      <c r="C145" s="20"/>
      <c r="D145" s="22"/>
      <c r="E145" s="22"/>
      <c r="F145" s="22"/>
      <c r="G145" s="22">
        <f t="shared" si="8"/>
        <v>-2249849.0004067305</v>
      </c>
      <c r="H145" s="22">
        <f>(+J144)*$C$8/30*22</f>
        <v>-29633.150485583999</v>
      </c>
      <c r="I145" s="22">
        <f t="shared" si="9"/>
        <v>-2376203.3120356468</v>
      </c>
      <c r="J145" s="22">
        <f t="shared" si="11"/>
        <v>-4626052.3124423772</v>
      </c>
    </row>
    <row r="146" spans="1:14" ht="13.95" customHeight="1" x14ac:dyDescent="0.2">
      <c r="A146" s="21"/>
      <c r="B146" s="25"/>
      <c r="C146" s="20"/>
      <c r="D146" s="22"/>
      <c r="E146" s="22"/>
      <c r="F146" s="22"/>
      <c r="G146" s="22"/>
      <c r="H146" s="22"/>
      <c r="I146" s="22"/>
      <c r="J146" s="22"/>
    </row>
    <row r="147" spans="1:14" x14ac:dyDescent="0.2">
      <c r="A147" s="21"/>
      <c r="C147" s="20" t="s">
        <v>330</v>
      </c>
      <c r="D147" s="29">
        <f>SUM(D12:D146)</f>
        <v>1973318.53</v>
      </c>
      <c r="E147" s="29">
        <f>SUM(E12:E146)</f>
        <v>-5542517.4299999997</v>
      </c>
      <c r="F147" s="29">
        <f>SUM(F12:F146)</f>
        <v>1319349.8995932695</v>
      </c>
      <c r="G147" s="29">
        <f>+G144</f>
        <v>-2249849.0004067305</v>
      </c>
      <c r="H147" s="22"/>
      <c r="I147" s="29">
        <f>+I145</f>
        <v>-2376203.3120356468</v>
      </c>
      <c r="J147" s="29">
        <f>+G147+I147</f>
        <v>-4626052.3124423772</v>
      </c>
    </row>
    <row r="148" spans="1:14" ht="29.25" customHeight="1" x14ac:dyDescent="0.2">
      <c r="I148" s="22"/>
    </row>
    <row r="149" spans="1:14" x14ac:dyDescent="0.2">
      <c r="B149" s="19"/>
      <c r="G149" s="30" t="s">
        <v>3910</v>
      </c>
      <c r="H149" s="31"/>
      <c r="I149" s="31" t="s">
        <v>3440</v>
      </c>
      <c r="M149" s="32"/>
      <c r="N149" s="32"/>
    </row>
    <row r="150" spans="1:14" x14ac:dyDescent="0.2">
      <c r="A150" s="20"/>
      <c r="G150" s="33">
        <v>1973318.53</v>
      </c>
      <c r="H150" s="18" t="s">
        <v>3892</v>
      </c>
      <c r="I150" s="33">
        <v>3333291.2311485671</v>
      </c>
      <c r="J150" s="34"/>
    </row>
    <row r="151" spans="1:14" x14ac:dyDescent="0.2">
      <c r="G151" s="33">
        <v>-5542517.4299999997</v>
      </c>
      <c r="H151" s="18" t="s">
        <v>3911</v>
      </c>
      <c r="I151" s="33">
        <v>-7496051.1630464597</v>
      </c>
      <c r="J151" s="34"/>
    </row>
    <row r="152" spans="1:14" x14ac:dyDescent="0.2">
      <c r="G152" s="33">
        <v>1319349.8995932695</v>
      </c>
      <c r="H152" s="18" t="s">
        <v>3894</v>
      </c>
      <c r="I152" s="33">
        <v>1786556.6198622475</v>
      </c>
      <c r="J152" s="34"/>
    </row>
    <row r="153" spans="1:14" x14ac:dyDescent="0.2">
      <c r="G153" s="35">
        <f>SUM(G150:G152)</f>
        <v>-2249849.00040673</v>
      </c>
      <c r="I153" s="35">
        <f>SUM(I150:I152)</f>
        <v>-2376203.3120356454</v>
      </c>
      <c r="J153" s="34"/>
      <c r="M153" s="32"/>
    </row>
    <row r="154" spans="1:14" x14ac:dyDescent="0.2">
      <c r="J154" s="18" t="s">
        <v>3912</v>
      </c>
    </row>
    <row r="155" spans="1:14" x14ac:dyDescent="0.2">
      <c r="I155" s="36" t="s">
        <v>330</v>
      </c>
      <c r="J155" s="33">
        <f>J147</f>
        <v>-4626052.3124423772</v>
      </c>
    </row>
    <row r="156" spans="1:14" x14ac:dyDescent="0.2">
      <c r="I156" s="37">
        <v>43465</v>
      </c>
      <c r="J156" s="33">
        <f>J129</f>
        <v>-4030874.0115348655</v>
      </c>
    </row>
    <row r="157" spans="1:14" x14ac:dyDescent="0.2">
      <c r="J157" s="38">
        <f>J155-J156</f>
        <v>-595178.30090751173</v>
      </c>
    </row>
  </sheetData>
  <pageMargins left="1" right="1" top="1.25" bottom="0.75" header="0.3" footer="0.3"/>
  <pageSetup scale="68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96897-D766-4E04-880A-B3905030532A}">
  <sheetPr codeName="Sheet21"/>
  <dimension ref="A1:E50"/>
  <sheetViews>
    <sheetView zoomScaleNormal="100" workbookViewId="0"/>
  </sheetViews>
  <sheetFormatPr defaultColWidth="9.125" defaultRowHeight="10.9" x14ac:dyDescent="0.2"/>
  <cols>
    <col min="1" max="1" width="9.125" style="40"/>
    <col min="2" max="2" width="24" style="46" bestFit="1" customWidth="1"/>
    <col min="3" max="3" width="11.125" style="46" bestFit="1" customWidth="1"/>
    <col min="4" max="4" width="11.125" style="40" bestFit="1" customWidth="1"/>
    <col min="5" max="5" width="11.375" style="40" bestFit="1" customWidth="1"/>
    <col min="6" max="6" width="9" style="40" bestFit="1" customWidth="1"/>
    <col min="7" max="8" width="10" style="40" bestFit="1" customWidth="1"/>
    <col min="9" max="9" width="9" style="40" bestFit="1" customWidth="1"/>
    <col min="10" max="10" width="9.125" style="40"/>
    <col min="11" max="16" width="10" style="40" bestFit="1" customWidth="1"/>
    <col min="17" max="17" width="11.25" style="40" bestFit="1" customWidth="1"/>
    <col min="18" max="23" width="9.75" style="40" bestFit="1" customWidth="1"/>
    <col min="24" max="25" width="10" style="40" bestFit="1" customWidth="1"/>
    <col min="26" max="34" width="9.75" style="40" bestFit="1" customWidth="1"/>
    <col min="35" max="35" width="10" style="40" bestFit="1" customWidth="1"/>
    <col min="36" max="36" width="8.75" style="40" bestFit="1" customWidth="1"/>
    <col min="37" max="37" width="10" style="40" bestFit="1" customWidth="1"/>
    <col min="38" max="41" width="9.75" style="40" bestFit="1" customWidth="1"/>
    <col min="42" max="42" width="10" style="40" bestFit="1" customWidth="1"/>
    <col min="43" max="44" width="9.75" style="40" bestFit="1" customWidth="1"/>
    <col min="45" max="46" width="8.75" style="40" bestFit="1" customWidth="1"/>
    <col min="47" max="51" width="9.75" style="40" bestFit="1" customWidth="1"/>
    <col min="52" max="56" width="10.75" style="40" bestFit="1" customWidth="1"/>
    <col min="57" max="60" width="9.75" style="40" bestFit="1" customWidth="1"/>
    <col min="61" max="65" width="10.75" style="40" bestFit="1" customWidth="1"/>
    <col min="66" max="67" width="9.75" style="40" bestFit="1" customWidth="1"/>
    <col min="68" max="71" width="10.75" style="40" bestFit="1" customWidth="1"/>
    <col min="72" max="72" width="9.75" style="40" bestFit="1" customWidth="1"/>
    <col min="73" max="74" width="8.75" style="40" bestFit="1" customWidth="1"/>
    <col min="75" max="75" width="9.75" style="40" bestFit="1" customWidth="1"/>
    <col min="76" max="76" width="10" style="40" bestFit="1" customWidth="1"/>
    <col min="77" max="79" width="9.75" style="40" bestFit="1" customWidth="1"/>
    <col min="80" max="80" width="10" style="40" bestFit="1" customWidth="1"/>
    <col min="81" max="81" width="9.75" style="40" bestFit="1" customWidth="1"/>
    <col min="82" max="82" width="8.75" style="40" bestFit="1" customWidth="1"/>
    <col min="83" max="86" width="9.75" style="40" bestFit="1" customWidth="1"/>
    <col min="87" max="87" width="10" style="40" bestFit="1" customWidth="1"/>
    <col min="88" max="89" width="8.75" style="40" bestFit="1" customWidth="1"/>
    <col min="90" max="94" width="9.75" style="40" bestFit="1" customWidth="1"/>
    <col min="95" max="95" width="8.75" style="40" bestFit="1" customWidth="1"/>
    <col min="96" max="96" width="10" style="40" bestFit="1" customWidth="1"/>
    <col min="97" max="100" width="9.75" style="40" bestFit="1" customWidth="1"/>
    <col min="101" max="101" width="10" style="40" bestFit="1" customWidth="1"/>
    <col min="102" max="102" width="9.75" style="40" bestFit="1" customWidth="1"/>
    <col min="103" max="103" width="8.75" style="40" bestFit="1" customWidth="1"/>
    <col min="104" max="106" width="9.75" style="40" bestFit="1" customWidth="1"/>
    <col min="107" max="107" width="10" style="40" bestFit="1" customWidth="1"/>
    <col min="108" max="113" width="9.75" style="40" bestFit="1" customWidth="1"/>
    <col min="114" max="114" width="10" style="40" bestFit="1" customWidth="1"/>
    <col min="115" max="115" width="9.75" style="40" bestFit="1" customWidth="1"/>
    <col min="116" max="116" width="11.25" style="40" bestFit="1" customWidth="1"/>
    <col min="117" max="16384" width="9.125" style="40"/>
  </cols>
  <sheetData>
    <row r="1" spans="1:5" x14ac:dyDescent="0.2">
      <c r="A1" s="39" t="s">
        <v>3709</v>
      </c>
      <c r="B1" s="40"/>
      <c r="C1" s="40"/>
    </row>
    <row r="2" spans="1:5" x14ac:dyDescent="0.2">
      <c r="B2" s="40"/>
      <c r="C2" s="40"/>
    </row>
    <row r="3" spans="1:5" x14ac:dyDescent="0.2">
      <c r="B3" s="40"/>
      <c r="C3" s="40"/>
    </row>
    <row r="4" spans="1:5" x14ac:dyDescent="0.2">
      <c r="B4" s="40"/>
      <c r="C4" s="40"/>
    </row>
    <row r="5" spans="1:5" x14ac:dyDescent="0.2">
      <c r="B5" s="39" t="s">
        <v>3709</v>
      </c>
      <c r="C5" s="41">
        <v>2019</v>
      </c>
      <c r="D5" s="41">
        <v>2020</v>
      </c>
      <c r="E5" s="41" t="s">
        <v>3681</v>
      </c>
    </row>
    <row r="6" spans="1:5" x14ac:dyDescent="0.2">
      <c r="B6" s="42">
        <v>11032020</v>
      </c>
      <c r="C6" s="40"/>
    </row>
    <row r="7" spans="1:5" x14ac:dyDescent="0.2">
      <c r="B7" s="40" t="s">
        <v>3913</v>
      </c>
      <c r="C7" s="40">
        <v>0</v>
      </c>
      <c r="D7" s="40">
        <v>0</v>
      </c>
      <c r="E7" s="40">
        <v>0</v>
      </c>
    </row>
    <row r="8" spans="1:5" x14ac:dyDescent="0.2">
      <c r="B8" s="40" t="s">
        <v>3914</v>
      </c>
      <c r="C8" s="43">
        <v>64.28</v>
      </c>
      <c r="D8" s="43"/>
      <c r="E8" s="43">
        <v>64.28</v>
      </c>
    </row>
    <row r="9" spans="1:5" x14ac:dyDescent="0.2">
      <c r="B9" s="40" t="s">
        <v>3915</v>
      </c>
      <c r="C9" s="43">
        <v>3816.7300000000005</v>
      </c>
      <c r="D9" s="43">
        <v>478.59000000000003</v>
      </c>
      <c r="E9" s="43">
        <v>4295.3200000000006</v>
      </c>
    </row>
    <row r="10" spans="1:5" x14ac:dyDescent="0.2">
      <c r="B10" s="40" t="s">
        <v>3916</v>
      </c>
      <c r="C10" s="43">
        <v>3574393.8699999987</v>
      </c>
      <c r="D10" s="43">
        <v>713324.46</v>
      </c>
      <c r="E10" s="43">
        <v>4287718.3299999982</v>
      </c>
    </row>
    <row r="11" spans="1:5" x14ac:dyDescent="0.2">
      <c r="B11" s="40" t="s">
        <v>3917</v>
      </c>
      <c r="C11" s="43">
        <v>64672.460000000188</v>
      </c>
      <c r="D11" s="43">
        <v>6267.79</v>
      </c>
      <c r="E11" s="43">
        <v>70940.250000000189</v>
      </c>
    </row>
    <row r="12" spans="1:5" x14ac:dyDescent="0.2">
      <c r="B12" s="40" t="s">
        <v>3918</v>
      </c>
      <c r="C12" s="43">
        <v>514903.87</v>
      </c>
      <c r="D12" s="43">
        <v>8231.8500000000058</v>
      </c>
      <c r="E12" s="43">
        <v>523135.72</v>
      </c>
    </row>
    <row r="13" spans="1:5" x14ac:dyDescent="0.2">
      <c r="B13" s="40" t="s">
        <v>3919</v>
      </c>
      <c r="C13" s="43">
        <v>113162.71</v>
      </c>
      <c r="D13" s="43"/>
      <c r="E13" s="43">
        <v>113162.71</v>
      </c>
    </row>
    <row r="14" spans="1:5" x14ac:dyDescent="0.2">
      <c r="B14" s="40" t="s">
        <v>3920</v>
      </c>
      <c r="C14" s="43">
        <v>110431.83</v>
      </c>
      <c r="D14" s="43"/>
      <c r="E14" s="43">
        <v>110431.83</v>
      </c>
    </row>
    <row r="15" spans="1:5" x14ac:dyDescent="0.2">
      <c r="B15" s="40" t="s">
        <v>3921</v>
      </c>
      <c r="C15" s="43"/>
      <c r="D15" s="43">
        <v>1584.18</v>
      </c>
      <c r="E15" s="43">
        <v>1584.18</v>
      </c>
    </row>
    <row r="16" spans="1:5" x14ac:dyDescent="0.2">
      <c r="B16" s="40" t="s">
        <v>3922</v>
      </c>
      <c r="C16" s="43"/>
      <c r="D16" s="43">
        <v>-20.740000000000002</v>
      </c>
      <c r="E16" s="43">
        <v>-20.740000000000002</v>
      </c>
    </row>
    <row r="17" spans="2:5" x14ac:dyDescent="0.2">
      <c r="B17" s="40" t="s">
        <v>3923</v>
      </c>
      <c r="C17" s="43"/>
      <c r="D17" s="43">
        <v>7.21</v>
      </c>
      <c r="E17" s="43">
        <v>7.21</v>
      </c>
    </row>
    <row r="18" spans="2:5" x14ac:dyDescent="0.2">
      <c r="B18" s="40" t="s">
        <v>3924</v>
      </c>
      <c r="C18" s="43"/>
      <c r="D18" s="43">
        <v>426.96000000000004</v>
      </c>
      <c r="E18" s="43">
        <v>426.96000000000004</v>
      </c>
    </row>
    <row r="19" spans="2:5" x14ac:dyDescent="0.2">
      <c r="B19" s="39" t="s">
        <v>3925</v>
      </c>
      <c r="C19" s="44">
        <v>4381445.7499999991</v>
      </c>
      <c r="D19" s="44">
        <v>730300.29999999993</v>
      </c>
      <c r="E19" s="44">
        <v>5111746.049999997</v>
      </c>
    </row>
    <row r="20" spans="2:5" x14ac:dyDescent="0.2">
      <c r="B20" s="42">
        <v>101236</v>
      </c>
      <c r="C20" s="43"/>
      <c r="D20" s="43"/>
      <c r="E20" s="43"/>
    </row>
    <row r="21" spans="2:5" x14ac:dyDescent="0.2">
      <c r="B21" s="40" t="s">
        <v>3914</v>
      </c>
      <c r="C21" s="43">
        <v>17.91</v>
      </c>
      <c r="D21" s="43"/>
      <c r="E21" s="43">
        <v>17.91</v>
      </c>
    </row>
    <row r="22" spans="2:5" x14ac:dyDescent="0.2">
      <c r="B22" s="40" t="s">
        <v>3915</v>
      </c>
      <c r="C22" s="43">
        <v>1006.56</v>
      </c>
      <c r="D22" s="43"/>
      <c r="E22" s="43">
        <v>1006.56</v>
      </c>
    </row>
    <row r="23" spans="2:5" x14ac:dyDescent="0.2">
      <c r="B23" s="40" t="s">
        <v>3926</v>
      </c>
      <c r="C23" s="43">
        <v>30</v>
      </c>
      <c r="D23" s="43"/>
      <c r="E23" s="43">
        <v>30</v>
      </c>
    </row>
    <row r="24" spans="2:5" x14ac:dyDescent="0.2">
      <c r="B24" s="40" t="s">
        <v>3921</v>
      </c>
      <c r="C24" s="43"/>
      <c r="D24" s="43">
        <v>1584.18</v>
      </c>
      <c r="E24" s="43">
        <v>1584.18</v>
      </c>
    </row>
    <row r="25" spans="2:5" x14ac:dyDescent="0.2">
      <c r="B25" s="40" t="s">
        <v>3922</v>
      </c>
      <c r="C25" s="43"/>
      <c r="D25" s="43">
        <v>-20.740000000000002</v>
      </c>
      <c r="E25" s="43">
        <v>-20.740000000000002</v>
      </c>
    </row>
    <row r="26" spans="2:5" x14ac:dyDescent="0.2">
      <c r="B26" s="40" t="s">
        <v>3923</v>
      </c>
      <c r="C26" s="43"/>
      <c r="D26" s="43">
        <v>7.21</v>
      </c>
      <c r="E26" s="43">
        <v>7.21</v>
      </c>
    </row>
    <row r="27" spans="2:5" x14ac:dyDescent="0.2">
      <c r="B27" s="40" t="s">
        <v>3924</v>
      </c>
      <c r="C27" s="43"/>
      <c r="D27" s="43">
        <v>426.96000000000004</v>
      </c>
      <c r="E27" s="43">
        <v>426.96000000000004</v>
      </c>
    </row>
    <row r="28" spans="2:5" x14ac:dyDescent="0.2">
      <c r="B28" s="39" t="s">
        <v>3927</v>
      </c>
      <c r="C28" s="44">
        <v>1054.47</v>
      </c>
      <c r="D28" s="44">
        <v>1997.6100000000001</v>
      </c>
      <c r="E28" s="44">
        <v>3052.0800000000004</v>
      </c>
    </row>
    <row r="29" spans="2:5" x14ac:dyDescent="0.2">
      <c r="B29" s="39" t="s">
        <v>3928</v>
      </c>
      <c r="C29" s="44">
        <v>4382500.2199999988</v>
      </c>
      <c r="D29" s="44">
        <v>732297.90999999992</v>
      </c>
      <c r="E29" s="44">
        <v>5114798.1299999962</v>
      </c>
    </row>
    <row r="30" spans="2:5" x14ac:dyDescent="0.2">
      <c r="B30" s="40" t="s">
        <v>3929</v>
      </c>
      <c r="C30" s="43"/>
      <c r="D30" s="43"/>
      <c r="E30" s="43"/>
    </row>
    <row r="31" spans="2:5" x14ac:dyDescent="0.2">
      <c r="B31" s="42">
        <v>11040163</v>
      </c>
      <c r="C31" s="43"/>
      <c r="D31" s="43"/>
      <c r="E31" s="43"/>
    </row>
    <row r="32" spans="2:5" x14ac:dyDescent="0.2">
      <c r="B32" s="40" t="s">
        <v>3930</v>
      </c>
      <c r="C32" s="43"/>
      <c r="D32" s="43">
        <v>1619.57</v>
      </c>
      <c r="E32" s="43">
        <v>1619.57</v>
      </c>
    </row>
    <row r="33" spans="2:5" x14ac:dyDescent="0.2">
      <c r="B33" s="40" t="s">
        <v>3931</v>
      </c>
      <c r="C33" s="43"/>
      <c r="D33" s="43">
        <v>818.68</v>
      </c>
      <c r="E33" s="43">
        <v>818.68</v>
      </c>
    </row>
    <row r="34" spans="2:5" x14ac:dyDescent="0.2">
      <c r="B34" s="40" t="s">
        <v>3932</v>
      </c>
      <c r="C34" s="43"/>
      <c r="D34" s="43">
        <v>-10.72</v>
      </c>
      <c r="E34" s="43">
        <v>-10.72</v>
      </c>
    </row>
    <row r="35" spans="2:5" x14ac:dyDescent="0.2">
      <c r="B35" s="40" t="s">
        <v>3933</v>
      </c>
      <c r="C35" s="43"/>
      <c r="D35" s="43">
        <v>3.72</v>
      </c>
      <c r="E35" s="43">
        <v>3.72</v>
      </c>
    </row>
    <row r="36" spans="2:5" x14ac:dyDescent="0.2">
      <c r="B36" s="40" t="s">
        <v>3934</v>
      </c>
      <c r="C36" s="43"/>
      <c r="D36" s="43">
        <v>220.64</v>
      </c>
      <c r="E36" s="43">
        <v>220.64</v>
      </c>
    </row>
    <row r="37" spans="2:5" x14ac:dyDescent="0.2">
      <c r="B37" s="40" t="s">
        <v>3935</v>
      </c>
      <c r="C37" s="43"/>
      <c r="D37" s="43">
        <v>278534.38</v>
      </c>
      <c r="E37" s="43">
        <v>278534.38</v>
      </c>
    </row>
    <row r="38" spans="2:5" x14ac:dyDescent="0.2">
      <c r="B38" s="39" t="s">
        <v>3936</v>
      </c>
      <c r="C38" s="44"/>
      <c r="D38" s="44">
        <v>281186.27</v>
      </c>
      <c r="E38" s="44">
        <v>281186.27</v>
      </c>
    </row>
    <row r="39" spans="2:5" x14ac:dyDescent="0.2">
      <c r="B39" s="39" t="s">
        <v>3937</v>
      </c>
      <c r="C39" s="44"/>
      <c r="D39" s="44">
        <v>281186.27</v>
      </c>
      <c r="E39" s="44">
        <v>281186.27</v>
      </c>
    </row>
    <row r="40" spans="2:5" x14ac:dyDescent="0.2">
      <c r="B40" s="39" t="s">
        <v>3681</v>
      </c>
      <c r="C40" s="45">
        <f>C29</f>
        <v>4382500.2199999988</v>
      </c>
      <c r="D40" s="45">
        <f>D39+D29</f>
        <v>1013484.1799999999</v>
      </c>
      <c r="E40" s="45">
        <f>E39+E29</f>
        <v>5395984.3999999966</v>
      </c>
    </row>
    <row r="41" spans="2:5" x14ac:dyDescent="0.2">
      <c r="B41" s="40"/>
      <c r="C41" s="40"/>
    </row>
    <row r="42" spans="2:5" x14ac:dyDescent="0.2">
      <c r="B42" s="40"/>
      <c r="C42" s="40"/>
    </row>
    <row r="43" spans="2:5" x14ac:dyDescent="0.2">
      <c r="B43" s="40"/>
      <c r="C43" s="40"/>
    </row>
    <row r="44" spans="2:5" x14ac:dyDescent="0.2">
      <c r="B44" s="40"/>
      <c r="C44" s="40"/>
    </row>
    <row r="45" spans="2:5" x14ac:dyDescent="0.2">
      <c r="B45" s="40"/>
      <c r="C45" s="40"/>
    </row>
    <row r="46" spans="2:5" x14ac:dyDescent="0.2">
      <c r="B46" s="40"/>
      <c r="C46" s="40"/>
    </row>
    <row r="47" spans="2:5" x14ac:dyDescent="0.2">
      <c r="B47" s="40"/>
      <c r="C47" s="40"/>
    </row>
    <row r="48" spans="2:5" x14ac:dyDescent="0.2">
      <c r="B48" s="40"/>
      <c r="C48" s="40"/>
    </row>
    <row r="49" s="40" customFormat="1" x14ac:dyDescent="0.2"/>
    <row r="50" s="40" customFormat="1" x14ac:dyDescent="0.2"/>
  </sheetData>
  <pageMargins left="1" right="1" top="1.25" bottom="0.75" header="0.3" footer="0.3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78A0D-E268-43F6-B3DA-2D41F76A3DEC}">
  <sheetPr codeName="Sheet22"/>
  <dimension ref="A1:N37"/>
  <sheetViews>
    <sheetView zoomScaleNormal="100" workbookViewId="0"/>
  </sheetViews>
  <sheetFormatPr defaultColWidth="9.125" defaultRowHeight="10.9" x14ac:dyDescent="0.2"/>
  <cols>
    <col min="1" max="1" width="42.375" style="40" bestFit="1" customWidth="1"/>
    <col min="2" max="2" width="22.75" style="56" bestFit="1" customWidth="1"/>
    <col min="3" max="3" width="3.25" style="40" customWidth="1"/>
    <col min="4" max="4" width="26" style="40" bestFit="1" customWidth="1"/>
    <col min="5" max="5" width="13.75" style="56" customWidth="1"/>
    <col min="6" max="6" width="3.625" style="40" customWidth="1"/>
    <col min="7" max="7" width="16.875" style="40" bestFit="1" customWidth="1"/>
    <col min="8" max="8" width="9.875" style="60" bestFit="1" customWidth="1"/>
    <col min="9" max="9" width="3.375" style="40" customWidth="1"/>
    <col min="10" max="10" width="17.375" style="40" customWidth="1"/>
    <col min="11" max="11" width="9.125" style="60"/>
    <col min="12" max="12" width="3.625" style="40" customWidth="1"/>
    <col min="13" max="13" width="25.125" style="40" bestFit="1" customWidth="1"/>
    <col min="14" max="16384" width="9.125" style="40"/>
  </cols>
  <sheetData>
    <row r="1" spans="1:14" s="32" customFormat="1" x14ac:dyDescent="0.25">
      <c r="A1" s="32" t="s">
        <v>3938</v>
      </c>
      <c r="B1" s="47"/>
      <c r="E1" s="47"/>
      <c r="H1" s="48"/>
      <c r="J1" s="32" t="s">
        <v>3938</v>
      </c>
      <c r="K1" s="48"/>
    </row>
    <row r="2" spans="1:14" s="32" customFormat="1" x14ac:dyDescent="0.25">
      <c r="A2" s="32" t="s">
        <v>3939</v>
      </c>
      <c r="B2" s="47"/>
      <c r="E2" s="47"/>
      <c r="H2" s="48"/>
      <c r="J2" s="32" t="s">
        <v>3939</v>
      </c>
      <c r="K2" s="48"/>
    </row>
    <row r="3" spans="1:14" s="32" customFormat="1" x14ac:dyDescent="0.25">
      <c r="A3" s="32" t="s">
        <v>3940</v>
      </c>
      <c r="B3" s="47"/>
      <c r="E3" s="47"/>
      <c r="H3" s="48"/>
      <c r="J3" s="32" t="s">
        <v>3940</v>
      </c>
      <c r="K3" s="48"/>
    </row>
    <row r="4" spans="1:14" s="32" customFormat="1" x14ac:dyDescent="0.25">
      <c r="B4" s="47"/>
      <c r="E4" s="47"/>
      <c r="H4" s="48"/>
      <c r="K4" s="48"/>
    </row>
    <row r="5" spans="1:14" x14ac:dyDescent="0.2">
      <c r="A5" s="49" t="s">
        <v>3941</v>
      </c>
      <c r="B5" s="50" t="s">
        <v>3942</v>
      </c>
      <c r="D5" s="49" t="s">
        <v>3943</v>
      </c>
      <c r="E5" s="50" t="s">
        <v>3942</v>
      </c>
      <c r="G5" s="49" t="s">
        <v>3944</v>
      </c>
      <c r="H5" s="51" t="s">
        <v>3942</v>
      </c>
      <c r="J5" s="52" t="s">
        <v>3770</v>
      </c>
      <c r="K5" s="53" t="s">
        <v>3942</v>
      </c>
      <c r="M5" s="52" t="s">
        <v>3945</v>
      </c>
      <c r="N5" s="53" t="s">
        <v>3942</v>
      </c>
    </row>
    <row r="6" spans="1:14" x14ac:dyDescent="0.2">
      <c r="A6" s="54" t="s">
        <v>3946</v>
      </c>
      <c r="B6" s="55">
        <v>20606.830000000005</v>
      </c>
      <c r="D6" s="40" t="s">
        <v>3914</v>
      </c>
      <c r="E6" s="56">
        <v>131.5</v>
      </c>
      <c r="G6" s="40" t="s">
        <v>3926</v>
      </c>
      <c r="H6" s="56">
        <v>245.19</v>
      </c>
      <c r="J6" s="40" t="s">
        <v>3947</v>
      </c>
      <c r="K6" s="56"/>
      <c r="M6" s="40" t="s">
        <v>3914</v>
      </c>
      <c r="N6" s="56">
        <v>64.37</v>
      </c>
    </row>
    <row r="7" spans="1:14" x14ac:dyDescent="0.2">
      <c r="A7" s="54" t="s">
        <v>3948</v>
      </c>
      <c r="B7" s="55">
        <v>11126.989999999998</v>
      </c>
      <c r="D7" s="40" t="s">
        <v>3915</v>
      </c>
      <c r="E7" s="56">
        <v>1435.8600000000001</v>
      </c>
      <c r="G7" s="40" t="s">
        <v>3947</v>
      </c>
      <c r="H7" s="56"/>
      <c r="K7" s="56"/>
      <c r="M7" s="40" t="s">
        <v>3926</v>
      </c>
      <c r="N7" s="56">
        <v>929.94</v>
      </c>
    </row>
    <row r="8" spans="1:14" x14ac:dyDescent="0.2">
      <c r="A8" s="54" t="s">
        <v>3913</v>
      </c>
      <c r="B8" s="55">
        <v>1542.3199999999997</v>
      </c>
      <c r="D8" s="40" t="s">
        <v>3926</v>
      </c>
      <c r="E8" s="56">
        <v>778.7</v>
      </c>
      <c r="G8" s="40" t="s">
        <v>3949</v>
      </c>
      <c r="H8" s="56"/>
      <c r="J8" s="40" t="s">
        <v>3950</v>
      </c>
      <c r="K8" s="56">
        <v>5534</v>
      </c>
      <c r="M8" s="40" t="s">
        <v>3951</v>
      </c>
      <c r="N8" s="56">
        <v>40300.6</v>
      </c>
    </row>
    <row r="9" spans="1:14" x14ac:dyDescent="0.2">
      <c r="A9" s="54" t="s">
        <v>3914</v>
      </c>
      <c r="B9" s="55">
        <v>2599.1199999999994</v>
      </c>
      <c r="D9" s="40" t="s">
        <v>3947</v>
      </c>
      <c r="G9" s="40" t="s">
        <v>3950</v>
      </c>
      <c r="H9" s="56">
        <v>271376.8</v>
      </c>
      <c r="K9" s="56"/>
      <c r="M9" s="40" t="s">
        <v>3952</v>
      </c>
      <c r="N9" s="56">
        <v>29861.15</v>
      </c>
    </row>
    <row r="10" spans="1:14" ht="11.55" thickBot="1" x14ac:dyDescent="0.25">
      <c r="A10" s="54" t="s">
        <v>3915</v>
      </c>
      <c r="B10" s="55">
        <v>4884.75</v>
      </c>
      <c r="D10" s="40" t="s">
        <v>3949</v>
      </c>
      <c r="H10" s="56"/>
      <c r="J10" s="57" t="s">
        <v>3681</v>
      </c>
      <c r="K10" s="58">
        <v>5534</v>
      </c>
      <c r="M10" s="59" t="s">
        <v>3681</v>
      </c>
      <c r="N10" s="58">
        <f>SUM(N6:N9)</f>
        <v>71156.06</v>
      </c>
    </row>
    <row r="11" spans="1:14" ht="12.25" thickTop="1" thickBot="1" x14ac:dyDescent="0.25">
      <c r="A11" s="54" t="s">
        <v>3953</v>
      </c>
      <c r="B11" s="55">
        <v>39.909999999999997</v>
      </c>
      <c r="D11" s="40" t="s">
        <v>3950</v>
      </c>
      <c r="E11" s="56">
        <v>193863.25</v>
      </c>
      <c r="G11" s="57" t="s">
        <v>3681</v>
      </c>
      <c r="H11" s="58">
        <f>SUM(H6:H10)</f>
        <v>271621.99</v>
      </c>
    </row>
    <row r="12" spans="1:14" ht="11.55" thickTop="1" x14ac:dyDescent="0.2">
      <c r="A12" s="54" t="s">
        <v>3926</v>
      </c>
      <c r="B12" s="55">
        <v>2060.89</v>
      </c>
      <c r="D12" s="40" t="s">
        <v>3954</v>
      </c>
      <c r="E12" s="56">
        <v>45030</v>
      </c>
      <c r="H12" s="56"/>
    </row>
    <row r="13" spans="1:14" x14ac:dyDescent="0.2">
      <c r="A13" s="54" t="s">
        <v>291</v>
      </c>
      <c r="B13" s="55">
        <v>9479.840000000002</v>
      </c>
      <c r="H13" s="40"/>
    </row>
    <row r="14" spans="1:14" ht="11.55" thickBot="1" x14ac:dyDescent="0.25">
      <c r="A14" s="54" t="s">
        <v>3955</v>
      </c>
      <c r="B14" s="55">
        <v>38.229999999999997</v>
      </c>
      <c r="D14" s="57" t="s">
        <v>3681</v>
      </c>
      <c r="E14" s="61">
        <f>SUM(E6:E13)</f>
        <v>241239.31</v>
      </c>
    </row>
    <row r="15" spans="1:14" ht="11.55" thickTop="1" x14ac:dyDescent="0.2">
      <c r="A15" s="54" t="s">
        <v>3956</v>
      </c>
      <c r="B15" s="55">
        <v>3001.2300000000032</v>
      </c>
    </row>
    <row r="16" spans="1:14" x14ac:dyDescent="0.2">
      <c r="A16" s="54" t="s">
        <v>3957</v>
      </c>
      <c r="B16" s="55">
        <v>56.269999999999996</v>
      </c>
    </row>
    <row r="17" spans="1:2" x14ac:dyDescent="0.2">
      <c r="A17" s="54" t="s">
        <v>3958</v>
      </c>
      <c r="B17" s="55">
        <v>1079.6799999999998</v>
      </c>
    </row>
    <row r="18" spans="1:2" x14ac:dyDescent="0.2">
      <c r="A18" s="54" t="s">
        <v>3959</v>
      </c>
      <c r="B18" s="55">
        <v>4118.8</v>
      </c>
    </row>
    <row r="19" spans="1:2" x14ac:dyDescent="0.2">
      <c r="A19" s="54" t="s">
        <v>3960</v>
      </c>
      <c r="B19" s="55">
        <v>314.95</v>
      </c>
    </row>
    <row r="20" spans="1:2" x14ac:dyDescent="0.2">
      <c r="A20" s="54" t="s">
        <v>3961</v>
      </c>
      <c r="B20" s="55">
        <v>114.59000000000002</v>
      </c>
    </row>
    <row r="21" spans="1:2" x14ac:dyDescent="0.2">
      <c r="A21" s="54" t="s">
        <v>3962</v>
      </c>
      <c r="B21" s="55">
        <v>2.9000000000000004</v>
      </c>
    </row>
    <row r="22" spans="1:2" x14ac:dyDescent="0.2">
      <c r="A22" s="54" t="s">
        <v>3963</v>
      </c>
      <c r="B22" s="55">
        <v>299.13000000000005</v>
      </c>
    </row>
    <row r="23" spans="1:2" x14ac:dyDescent="0.2">
      <c r="A23" s="54" t="s">
        <v>3964</v>
      </c>
      <c r="B23" s="55">
        <v>18.34</v>
      </c>
    </row>
    <row r="24" spans="1:2" x14ac:dyDescent="0.2">
      <c r="A24" s="54" t="s">
        <v>3965</v>
      </c>
      <c r="B24" s="55">
        <v>352.31</v>
      </c>
    </row>
    <row r="25" spans="1:2" x14ac:dyDescent="0.2">
      <c r="A25" s="54" t="s">
        <v>3966</v>
      </c>
      <c r="B25" s="55">
        <v>83.41</v>
      </c>
    </row>
    <row r="26" spans="1:2" x14ac:dyDescent="0.2">
      <c r="A26" s="54" t="s">
        <v>3947</v>
      </c>
      <c r="B26" s="55">
        <v>1248409.6499999999</v>
      </c>
    </row>
    <row r="27" spans="1:2" x14ac:dyDescent="0.2">
      <c r="A27" s="54" t="s">
        <v>3949</v>
      </c>
      <c r="B27" s="55">
        <v>952403.32000000007</v>
      </c>
    </row>
    <row r="28" spans="1:2" x14ac:dyDescent="0.2">
      <c r="A28" s="54" t="s">
        <v>3950</v>
      </c>
      <c r="B28" s="55">
        <v>936761.32000000007</v>
      </c>
    </row>
    <row r="29" spans="1:2" x14ac:dyDescent="0.2">
      <c r="A29" s="54" t="s">
        <v>3954</v>
      </c>
      <c r="B29" s="55">
        <v>15642</v>
      </c>
    </row>
    <row r="30" spans="1:2" x14ac:dyDescent="0.2">
      <c r="A30" s="54" t="s">
        <v>3951</v>
      </c>
      <c r="B30" s="55">
        <v>0</v>
      </c>
    </row>
    <row r="31" spans="1:2" x14ac:dyDescent="0.2">
      <c r="A31" s="54" t="s">
        <v>291</v>
      </c>
      <c r="B31" s="55">
        <v>296006.33</v>
      </c>
    </row>
    <row r="32" spans="1:2" x14ac:dyDescent="0.2">
      <c r="A32" s="54" t="s">
        <v>3967</v>
      </c>
      <c r="B32" s="55">
        <v>57880.33</v>
      </c>
    </row>
    <row r="33" spans="1:2" x14ac:dyDescent="0.2">
      <c r="A33" s="54" t="s">
        <v>3968</v>
      </c>
      <c r="B33" s="55">
        <v>127543</v>
      </c>
    </row>
    <row r="34" spans="1:2" x14ac:dyDescent="0.2">
      <c r="A34" s="54" t="s">
        <v>3969</v>
      </c>
      <c r="B34" s="55">
        <v>94833</v>
      </c>
    </row>
    <row r="35" spans="1:2" x14ac:dyDescent="0.2">
      <c r="A35" s="54" t="s">
        <v>3970</v>
      </c>
      <c r="B35" s="55">
        <v>15750</v>
      </c>
    </row>
    <row r="36" spans="1:2" ht="11.55" thickBot="1" x14ac:dyDescent="0.25">
      <c r="A36" s="62" t="s">
        <v>3681</v>
      </c>
      <c r="B36" s="63">
        <v>1269016.48</v>
      </c>
    </row>
    <row r="37" spans="1:2" ht="11.55" thickTop="1" x14ac:dyDescent="0.2"/>
  </sheetData>
  <pageMargins left="1" right="1" top="1.25" bottom="0.75" header="0.3" footer="0.3"/>
  <pageSetup scale="82" orientation="landscape" r:id="rId1"/>
  <headerFooter>
    <oddHeader>&amp;R&amp;"Times New Roman,Regular"&amp;8&amp;A
Page &amp;P of &amp;N</oddHeader>
  </headerFooter>
  <colBreaks count="1" manualBreakCount="1">
    <brk id="8" max="1048575" man="1"/>
  </colBreaks>
  <customProperties>
    <customPr name="_pios_id" r:id="rId2"/>
  </customPropertie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CCDA-55E3-4D85-8047-6505E2B34C72}">
  <sheetPr codeName="Sheet23"/>
  <dimension ref="A1:O63"/>
  <sheetViews>
    <sheetView zoomScaleNormal="100" workbookViewId="0"/>
  </sheetViews>
  <sheetFormatPr defaultColWidth="9.125" defaultRowHeight="10.9" x14ac:dyDescent="0.2"/>
  <cols>
    <col min="1" max="1" width="17.375" style="40" bestFit="1" customWidth="1"/>
    <col min="2" max="2" width="8.75" style="40" bestFit="1" customWidth="1"/>
    <col min="3" max="4" width="16.125" style="40" bestFit="1" customWidth="1"/>
    <col min="5" max="5" width="16.625" style="40" bestFit="1" customWidth="1"/>
    <col min="6" max="6" width="12.875" style="40" bestFit="1" customWidth="1"/>
    <col min="7" max="7" width="12.625" style="40" bestFit="1" customWidth="1"/>
    <col min="8" max="8" width="17.125" style="40" bestFit="1" customWidth="1"/>
    <col min="9" max="10" width="14.25" style="40" bestFit="1" customWidth="1"/>
    <col min="11" max="11" width="21.25" style="40" customWidth="1"/>
    <col min="12" max="12" width="20.375" style="40" bestFit="1" customWidth="1"/>
    <col min="13" max="13" width="15.125" style="40" bestFit="1" customWidth="1"/>
    <col min="14" max="14" width="15.875" style="40" bestFit="1" customWidth="1"/>
    <col min="15" max="15" width="16.375" style="40" bestFit="1" customWidth="1"/>
    <col min="16" max="16384" width="9.125" style="40"/>
  </cols>
  <sheetData>
    <row r="1" spans="1:15" x14ac:dyDescent="0.2">
      <c r="A1" s="39" t="s">
        <v>3770</v>
      </c>
    </row>
    <row r="3" spans="1:15" x14ac:dyDescent="0.2">
      <c r="A3" s="64" t="s">
        <v>3971</v>
      </c>
      <c r="B3" s="65" t="s">
        <v>3856</v>
      </c>
      <c r="C3" s="65" t="s">
        <v>3857</v>
      </c>
      <c r="K3" s="66"/>
      <c r="L3" s="67"/>
      <c r="M3" s="67"/>
      <c r="N3" s="67"/>
    </row>
    <row r="4" spans="1:15" x14ac:dyDescent="0.2">
      <c r="A4" s="68" t="s">
        <v>3859</v>
      </c>
      <c r="B4" s="69">
        <v>2.5184999999999996E-2</v>
      </c>
      <c r="C4" s="69">
        <v>2.0999999999999999E-3</v>
      </c>
      <c r="D4" s="70"/>
      <c r="E4" s="70"/>
      <c r="F4" s="70"/>
      <c r="G4" s="70"/>
      <c r="K4" s="66"/>
      <c r="L4" s="67"/>
      <c r="M4" s="67"/>
      <c r="N4" s="67"/>
    </row>
    <row r="5" spans="1:15" x14ac:dyDescent="0.2">
      <c r="A5" s="68" t="s">
        <v>3860</v>
      </c>
      <c r="B5" s="69">
        <v>5.0569620253164548E-2</v>
      </c>
      <c r="C5" s="69">
        <v>4.0000000000000001E-3</v>
      </c>
      <c r="D5" s="70"/>
      <c r="E5" s="70"/>
      <c r="F5" s="70"/>
      <c r="G5" s="70"/>
      <c r="K5" s="66"/>
      <c r="L5" s="71"/>
      <c r="M5" s="71"/>
      <c r="N5" s="71"/>
    </row>
    <row r="6" spans="1:15" x14ac:dyDescent="0.2">
      <c r="A6" s="72" t="s">
        <v>330</v>
      </c>
      <c r="B6" s="69">
        <v>7.575462025316454E-2</v>
      </c>
      <c r="C6" s="69">
        <v>6.1000000000000004E-3</v>
      </c>
      <c r="D6" s="70"/>
      <c r="E6" s="70"/>
      <c r="F6" s="70"/>
      <c r="G6" s="70"/>
      <c r="I6" s="73"/>
      <c r="K6" s="66"/>
      <c r="L6" s="71"/>
      <c r="M6" s="71"/>
      <c r="N6" s="71"/>
    </row>
    <row r="7" spans="1:15" x14ac:dyDescent="0.2">
      <c r="K7" s="74"/>
      <c r="L7" s="75"/>
      <c r="M7" s="75"/>
      <c r="N7" s="75"/>
    </row>
    <row r="9" spans="1:15" x14ac:dyDescent="0.2">
      <c r="A9" s="76" t="s">
        <v>3972</v>
      </c>
      <c r="B9" s="66"/>
      <c r="C9" s="77"/>
      <c r="D9" s="77"/>
      <c r="E9" s="77"/>
      <c r="F9" s="77"/>
      <c r="G9" s="77"/>
      <c r="H9" s="77"/>
      <c r="I9" s="77"/>
      <c r="J9" s="77"/>
      <c r="K9" s="74"/>
      <c r="L9" s="67" t="s">
        <v>3870</v>
      </c>
      <c r="M9" s="67" t="s">
        <v>3871</v>
      </c>
      <c r="N9" s="67" t="s">
        <v>330</v>
      </c>
      <c r="O9" s="67" t="s">
        <v>330</v>
      </c>
    </row>
    <row r="10" spans="1:15" x14ac:dyDescent="0.2">
      <c r="A10" s="78"/>
      <c r="B10" s="66"/>
      <c r="C10" s="67"/>
      <c r="D10" s="67" t="s">
        <v>3973</v>
      </c>
      <c r="E10" s="67" t="s">
        <v>3974</v>
      </c>
      <c r="F10" s="67" t="s">
        <v>3975</v>
      </c>
      <c r="G10" s="67" t="s">
        <v>3873</v>
      </c>
      <c r="H10" s="67" t="s">
        <v>3976</v>
      </c>
      <c r="I10" s="67" t="s">
        <v>3870</v>
      </c>
      <c r="J10" s="67" t="s">
        <v>3871</v>
      </c>
      <c r="K10" s="67" t="s">
        <v>3977</v>
      </c>
      <c r="L10" s="67" t="s">
        <v>3873</v>
      </c>
      <c r="M10" s="67" t="s">
        <v>3873</v>
      </c>
      <c r="N10" s="67" t="s">
        <v>3873</v>
      </c>
      <c r="O10" s="67" t="s">
        <v>3873</v>
      </c>
    </row>
    <row r="11" spans="1:15" x14ac:dyDescent="0.2">
      <c r="A11" s="78"/>
      <c r="B11" s="66"/>
      <c r="C11" s="79" t="s">
        <v>3978</v>
      </c>
      <c r="D11" s="79" t="s">
        <v>3978</v>
      </c>
      <c r="E11" s="79" t="s">
        <v>3979</v>
      </c>
      <c r="F11" s="79" t="s">
        <v>3980</v>
      </c>
      <c r="G11" s="79" t="s">
        <v>3980</v>
      </c>
      <c r="H11" s="79" t="s">
        <v>3981</v>
      </c>
      <c r="I11" s="79" t="s">
        <v>3876</v>
      </c>
      <c r="J11" s="79" t="s">
        <v>3876</v>
      </c>
      <c r="K11" s="79" t="s">
        <v>3876</v>
      </c>
      <c r="L11" s="79" t="s">
        <v>3876</v>
      </c>
      <c r="M11" s="79" t="s">
        <v>3876</v>
      </c>
      <c r="N11" s="79" t="s">
        <v>3876</v>
      </c>
      <c r="O11" s="79" t="s">
        <v>3981</v>
      </c>
    </row>
    <row r="12" spans="1:15" x14ac:dyDescent="0.2">
      <c r="A12" s="78">
        <v>44409</v>
      </c>
      <c r="B12" s="66"/>
      <c r="C12" s="80">
        <v>5945341.7661717841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</row>
    <row r="13" spans="1:15" x14ac:dyDescent="0.2">
      <c r="A13" s="78">
        <v>44440</v>
      </c>
      <c r="B13" s="66"/>
      <c r="C13" s="80">
        <v>9083708.790937569</v>
      </c>
      <c r="D13" s="71">
        <f>+(C12+C13)/2</f>
        <v>7514525.2785546761</v>
      </c>
      <c r="E13" s="71">
        <v>98838484.989999682</v>
      </c>
      <c r="F13" s="71">
        <v>0</v>
      </c>
      <c r="G13" s="71">
        <v>0</v>
      </c>
      <c r="H13" s="71">
        <f>+O12</f>
        <v>0</v>
      </c>
      <c r="I13" s="81">
        <f>IF(D13&lt;E13,ROUND(((D13+H13+(F13/2))*$C$4),2),ROUND(((E13+H13+(F13/2))*$C$4),2))</f>
        <v>15780.5</v>
      </c>
      <c r="J13" s="81">
        <f>IF(D13&lt;E13,ROUND(((D13+H13+(F13/2))*$C$5),2),ROUND(((E13+H13+(F13/2))*$C$5),2))</f>
        <v>30058.1</v>
      </c>
      <c r="K13" s="81">
        <f t="shared" ref="K13:K28" si="0">I13+J13</f>
        <v>45838.6</v>
      </c>
      <c r="L13" s="81">
        <f t="shared" ref="L13:N28" si="1">L12+I13</f>
        <v>15780.5</v>
      </c>
      <c r="M13" s="81">
        <f t="shared" si="1"/>
        <v>30058.1</v>
      </c>
      <c r="N13" s="81">
        <f t="shared" si="1"/>
        <v>45838.6</v>
      </c>
      <c r="O13" s="81">
        <f t="shared" ref="O13:O28" si="2">N13+G13</f>
        <v>45838.6</v>
      </c>
    </row>
    <row r="14" spans="1:15" x14ac:dyDescent="0.2">
      <c r="A14" s="78">
        <v>44470</v>
      </c>
      <c r="B14" s="66"/>
      <c r="C14" s="80">
        <v>9295848.3992493469</v>
      </c>
      <c r="D14" s="71">
        <f t="shared" ref="D14:D28" si="3">+(C13+C14)/2</f>
        <v>9189778.5950934589</v>
      </c>
      <c r="E14" s="71">
        <v>120708255.87999976</v>
      </c>
      <c r="F14" s="71">
        <v>0</v>
      </c>
      <c r="G14" s="71">
        <v>0</v>
      </c>
      <c r="H14" s="71">
        <f t="shared" ref="H14:H28" si="4">+O13</f>
        <v>45838.6</v>
      </c>
      <c r="I14" s="81">
        <f t="shared" ref="I14:I28" si="5">IF(D14&lt;E14,ROUND(((D14+H14+(F14/2))*$C$4),2),ROUND(((E14+H14+(F14/2))*$C$4),2))</f>
        <v>19394.8</v>
      </c>
      <c r="J14" s="81">
        <f t="shared" ref="J14:J28" si="6">IF(D14&lt;E14,ROUND(((D14+H14+(F14/2))*$C$5),2),ROUND(((E14+H14+(F14/2))*$C$5),2))</f>
        <v>36942.47</v>
      </c>
      <c r="K14" s="81">
        <f t="shared" si="0"/>
        <v>56337.270000000004</v>
      </c>
      <c r="L14" s="81">
        <f t="shared" si="1"/>
        <v>35175.300000000003</v>
      </c>
      <c r="M14" s="81">
        <f t="shared" si="1"/>
        <v>67000.570000000007</v>
      </c>
      <c r="N14" s="81">
        <f t="shared" si="1"/>
        <v>102175.87</v>
      </c>
      <c r="O14" s="81">
        <f t="shared" si="2"/>
        <v>102175.87</v>
      </c>
    </row>
    <row r="15" spans="1:15" x14ac:dyDescent="0.2">
      <c r="A15" s="78">
        <v>44501</v>
      </c>
      <c r="B15" s="66"/>
      <c r="C15" s="80">
        <v>11833522.913203014</v>
      </c>
      <c r="D15" s="71">
        <f t="shared" si="3"/>
        <v>10564685.65622618</v>
      </c>
      <c r="E15" s="71">
        <v>139531446.1799995</v>
      </c>
      <c r="F15" s="71">
        <v>0</v>
      </c>
      <c r="G15" s="71">
        <v>0</v>
      </c>
      <c r="H15" s="71">
        <f t="shared" si="4"/>
        <v>102175.87</v>
      </c>
      <c r="I15" s="81">
        <f t="shared" si="5"/>
        <v>22400.41</v>
      </c>
      <c r="J15" s="81">
        <f t="shared" si="6"/>
        <v>42667.45</v>
      </c>
      <c r="K15" s="81">
        <f t="shared" si="0"/>
        <v>65067.86</v>
      </c>
      <c r="L15" s="81">
        <f t="shared" si="1"/>
        <v>57575.710000000006</v>
      </c>
      <c r="M15" s="81">
        <f t="shared" si="1"/>
        <v>109668.02</v>
      </c>
      <c r="N15" s="81">
        <f t="shared" si="1"/>
        <v>167243.72999999998</v>
      </c>
      <c r="O15" s="81">
        <f t="shared" si="2"/>
        <v>167243.72999999998</v>
      </c>
    </row>
    <row r="16" spans="1:15" x14ac:dyDescent="0.2">
      <c r="A16" s="78">
        <v>44531</v>
      </c>
      <c r="B16" s="66"/>
      <c r="C16" s="80">
        <v>15424517.116770281</v>
      </c>
      <c r="D16" s="71">
        <f t="shared" si="3"/>
        <v>13629020.014986647</v>
      </c>
      <c r="E16" s="71">
        <v>148082209.27999952</v>
      </c>
      <c r="F16" s="71">
        <v>0</v>
      </c>
      <c r="G16" s="71">
        <v>0</v>
      </c>
      <c r="H16" s="71">
        <f t="shared" si="4"/>
        <v>167243.72999999998</v>
      </c>
      <c r="I16" s="81">
        <f t="shared" si="5"/>
        <v>28972.15</v>
      </c>
      <c r="J16" s="81">
        <f t="shared" si="6"/>
        <v>55185.05</v>
      </c>
      <c r="K16" s="81">
        <f t="shared" si="0"/>
        <v>84157.200000000012</v>
      </c>
      <c r="L16" s="81">
        <f t="shared" si="1"/>
        <v>86547.860000000015</v>
      </c>
      <c r="M16" s="81">
        <f t="shared" si="1"/>
        <v>164853.07</v>
      </c>
      <c r="N16" s="81">
        <f t="shared" si="1"/>
        <v>251400.93</v>
      </c>
      <c r="O16" s="81">
        <f t="shared" si="2"/>
        <v>251400.93</v>
      </c>
    </row>
    <row r="17" spans="1:15" x14ac:dyDescent="0.2">
      <c r="A17" s="78">
        <v>44562</v>
      </c>
      <c r="B17" s="66"/>
      <c r="C17" s="80">
        <v>20590522.707180984</v>
      </c>
      <c r="D17" s="71">
        <f t="shared" si="3"/>
        <v>18007519.911975633</v>
      </c>
      <c r="E17" s="71">
        <v>158314289.61999983</v>
      </c>
      <c r="F17" s="71">
        <v>0</v>
      </c>
      <c r="G17" s="71">
        <v>0</v>
      </c>
      <c r="H17" s="71">
        <f t="shared" si="4"/>
        <v>251400.93</v>
      </c>
      <c r="I17" s="81">
        <f t="shared" si="5"/>
        <v>38343.730000000003</v>
      </c>
      <c r="J17" s="81">
        <f t="shared" si="6"/>
        <v>73035.679999999993</v>
      </c>
      <c r="K17" s="81">
        <f t="shared" si="0"/>
        <v>111379.41</v>
      </c>
      <c r="L17" s="81">
        <f t="shared" si="1"/>
        <v>124891.59000000003</v>
      </c>
      <c r="M17" s="81">
        <f t="shared" si="1"/>
        <v>237888.75</v>
      </c>
      <c r="N17" s="81">
        <f t="shared" si="1"/>
        <v>362780.33999999997</v>
      </c>
      <c r="O17" s="81">
        <f t="shared" si="2"/>
        <v>362780.33999999997</v>
      </c>
    </row>
    <row r="18" spans="1:15" x14ac:dyDescent="0.2">
      <c r="A18" s="78">
        <v>44593</v>
      </c>
      <c r="B18" s="66"/>
      <c r="C18" s="80">
        <v>18212606.908027295</v>
      </c>
      <c r="D18" s="71">
        <f t="shared" si="3"/>
        <v>19401564.807604142</v>
      </c>
      <c r="E18" s="71">
        <v>161397010.35000056</v>
      </c>
      <c r="F18" s="71">
        <v>0</v>
      </c>
      <c r="G18" s="71">
        <v>0</v>
      </c>
      <c r="H18" s="71">
        <f t="shared" si="4"/>
        <v>362780.33999999997</v>
      </c>
      <c r="I18" s="81">
        <f t="shared" si="5"/>
        <v>41505.120000000003</v>
      </c>
      <c r="J18" s="81">
        <f t="shared" si="6"/>
        <v>79057.38</v>
      </c>
      <c r="K18" s="81">
        <f t="shared" si="0"/>
        <v>120562.5</v>
      </c>
      <c r="L18" s="81">
        <f t="shared" si="1"/>
        <v>166396.71000000002</v>
      </c>
      <c r="M18" s="81">
        <f t="shared" si="1"/>
        <v>316946.13</v>
      </c>
      <c r="N18" s="81">
        <f t="shared" si="1"/>
        <v>483342.83999999997</v>
      </c>
      <c r="O18" s="81">
        <f t="shared" si="2"/>
        <v>483342.83999999997</v>
      </c>
    </row>
    <row r="19" spans="1:15" x14ac:dyDescent="0.2">
      <c r="A19" s="78">
        <v>44621</v>
      </c>
      <c r="B19" s="66"/>
      <c r="C19" s="80">
        <v>22071573.384583559</v>
      </c>
      <c r="D19" s="71">
        <f t="shared" si="3"/>
        <v>20142090.146305427</v>
      </c>
      <c r="E19" s="71">
        <v>155707930.17000049</v>
      </c>
      <c r="F19" s="71">
        <v>0</v>
      </c>
      <c r="G19" s="71">
        <v>0</v>
      </c>
      <c r="H19" s="71">
        <f t="shared" si="4"/>
        <v>483342.83999999997</v>
      </c>
      <c r="I19" s="81">
        <f t="shared" si="5"/>
        <v>43313.41</v>
      </c>
      <c r="J19" s="81">
        <f t="shared" si="6"/>
        <v>82501.73</v>
      </c>
      <c r="K19" s="81">
        <f t="shared" si="0"/>
        <v>125815.14</v>
      </c>
      <c r="L19" s="81">
        <f t="shared" si="1"/>
        <v>209710.12000000002</v>
      </c>
      <c r="M19" s="81">
        <f t="shared" si="1"/>
        <v>399447.86</v>
      </c>
      <c r="N19" s="81">
        <f t="shared" si="1"/>
        <v>609157.98</v>
      </c>
      <c r="O19" s="81">
        <f t="shared" si="2"/>
        <v>609157.98</v>
      </c>
    </row>
    <row r="20" spans="1:15" x14ac:dyDescent="0.2">
      <c r="A20" s="78">
        <v>44652</v>
      </c>
      <c r="B20" s="66"/>
      <c r="C20" s="80">
        <v>18671196.39959041</v>
      </c>
      <c r="D20" s="71">
        <f t="shared" si="3"/>
        <v>20371384.892086983</v>
      </c>
      <c r="E20" s="71">
        <v>153838420.3899999</v>
      </c>
      <c r="F20" s="71">
        <v>0</v>
      </c>
      <c r="G20" s="71">
        <v>0</v>
      </c>
      <c r="H20" s="71">
        <f t="shared" si="4"/>
        <v>609157.98</v>
      </c>
      <c r="I20" s="81">
        <f t="shared" si="5"/>
        <v>44059.14</v>
      </c>
      <c r="J20" s="81">
        <f t="shared" si="6"/>
        <v>83922.17</v>
      </c>
      <c r="K20" s="81">
        <f t="shared" si="0"/>
        <v>127981.31</v>
      </c>
      <c r="L20" s="81">
        <f t="shared" si="1"/>
        <v>253769.26</v>
      </c>
      <c r="M20" s="81">
        <f t="shared" si="1"/>
        <v>483370.02999999997</v>
      </c>
      <c r="N20" s="81">
        <f t="shared" si="1"/>
        <v>737139.29</v>
      </c>
      <c r="O20" s="81">
        <f t="shared" si="2"/>
        <v>737139.29</v>
      </c>
    </row>
    <row r="21" spans="1:15" x14ac:dyDescent="0.2">
      <c r="A21" s="78">
        <v>44682</v>
      </c>
      <c r="B21" s="66"/>
      <c r="C21" s="80">
        <v>20940102.878037047</v>
      </c>
      <c r="D21" s="71">
        <f t="shared" si="3"/>
        <v>19805649.638813727</v>
      </c>
      <c r="E21" s="71">
        <v>171301638.58000094</v>
      </c>
      <c r="F21" s="71">
        <v>0</v>
      </c>
      <c r="G21" s="71">
        <v>0</v>
      </c>
      <c r="H21" s="71">
        <f t="shared" si="4"/>
        <v>737139.29</v>
      </c>
      <c r="I21" s="81">
        <f t="shared" si="5"/>
        <v>43139.86</v>
      </c>
      <c r="J21" s="81">
        <f t="shared" si="6"/>
        <v>82171.16</v>
      </c>
      <c r="K21" s="81">
        <f t="shared" si="0"/>
        <v>125311.02</v>
      </c>
      <c r="L21" s="81">
        <f t="shared" si="1"/>
        <v>296909.12</v>
      </c>
      <c r="M21" s="81">
        <f t="shared" si="1"/>
        <v>565541.18999999994</v>
      </c>
      <c r="N21" s="81">
        <f t="shared" si="1"/>
        <v>862450.31</v>
      </c>
      <c r="O21" s="81">
        <f t="shared" si="2"/>
        <v>862450.31</v>
      </c>
    </row>
    <row r="22" spans="1:15" x14ac:dyDescent="0.2">
      <c r="A22" s="78">
        <v>44713</v>
      </c>
      <c r="B22" s="66"/>
      <c r="C22" s="80">
        <v>25057311.82195117</v>
      </c>
      <c r="D22" s="71">
        <f t="shared" si="3"/>
        <v>22998707.349994108</v>
      </c>
      <c r="E22" s="71">
        <v>184510221.57000083</v>
      </c>
      <c r="F22" s="71">
        <v>0</v>
      </c>
      <c r="G22" s="71">
        <v>0</v>
      </c>
      <c r="H22" s="71">
        <f t="shared" si="4"/>
        <v>862450.31</v>
      </c>
      <c r="I22" s="81">
        <f t="shared" si="5"/>
        <v>50108.43</v>
      </c>
      <c r="J22" s="81">
        <f t="shared" si="6"/>
        <v>95444.63</v>
      </c>
      <c r="K22" s="81">
        <f t="shared" si="0"/>
        <v>145553.06</v>
      </c>
      <c r="L22" s="81">
        <f t="shared" si="1"/>
        <v>347017.55</v>
      </c>
      <c r="M22" s="81">
        <f t="shared" si="1"/>
        <v>660985.81999999995</v>
      </c>
      <c r="N22" s="81">
        <f t="shared" si="1"/>
        <v>1008003.3700000001</v>
      </c>
      <c r="O22" s="81">
        <f t="shared" si="2"/>
        <v>1008003.3700000001</v>
      </c>
    </row>
    <row r="23" spans="1:15" x14ac:dyDescent="0.2">
      <c r="A23" s="78">
        <v>44743</v>
      </c>
      <c r="B23" s="66"/>
      <c r="C23" s="80">
        <v>27364457.163606089</v>
      </c>
      <c r="D23" s="71">
        <f t="shared" si="3"/>
        <v>26210884.492778629</v>
      </c>
      <c r="E23" s="71">
        <v>204365550.02999961</v>
      </c>
      <c r="F23" s="71">
        <v>0</v>
      </c>
      <c r="G23" s="71">
        <v>0</v>
      </c>
      <c r="H23" s="71">
        <f t="shared" si="4"/>
        <v>1008003.3700000001</v>
      </c>
      <c r="I23" s="81">
        <f t="shared" si="5"/>
        <v>57159.66</v>
      </c>
      <c r="J23" s="81">
        <f t="shared" si="6"/>
        <v>108875.55</v>
      </c>
      <c r="K23" s="81">
        <f t="shared" si="0"/>
        <v>166035.21000000002</v>
      </c>
      <c r="L23" s="81">
        <f t="shared" si="1"/>
        <v>404177.20999999996</v>
      </c>
      <c r="M23" s="81">
        <f t="shared" si="1"/>
        <v>769861.37</v>
      </c>
      <c r="N23" s="81">
        <f t="shared" si="1"/>
        <v>1174038.58</v>
      </c>
      <c r="O23" s="81">
        <f t="shared" si="2"/>
        <v>1174038.58</v>
      </c>
    </row>
    <row r="24" spans="1:15" x14ac:dyDescent="0.2">
      <c r="A24" s="78">
        <v>44774</v>
      </c>
      <c r="B24" s="66"/>
      <c r="C24" s="80">
        <v>34629058.338871665</v>
      </c>
      <c r="D24" s="71">
        <f t="shared" si="3"/>
        <v>30996757.751238875</v>
      </c>
      <c r="E24" s="71">
        <v>213168662.15999967</v>
      </c>
      <c r="F24" s="71">
        <v>0</v>
      </c>
      <c r="G24" s="71">
        <v>0</v>
      </c>
      <c r="H24" s="71">
        <f t="shared" si="4"/>
        <v>1174038.58</v>
      </c>
      <c r="I24" s="81">
        <f t="shared" si="5"/>
        <v>67558.67</v>
      </c>
      <c r="J24" s="81">
        <f t="shared" si="6"/>
        <v>128683.19</v>
      </c>
      <c r="K24" s="81">
        <f t="shared" si="0"/>
        <v>196241.86</v>
      </c>
      <c r="L24" s="81">
        <f t="shared" si="1"/>
        <v>471735.87999999995</v>
      </c>
      <c r="M24" s="81">
        <f t="shared" si="1"/>
        <v>898544.56</v>
      </c>
      <c r="N24" s="81">
        <f t="shared" si="1"/>
        <v>1370280.44</v>
      </c>
      <c r="O24" s="81">
        <f t="shared" si="2"/>
        <v>1370280.44</v>
      </c>
    </row>
    <row r="25" spans="1:15" x14ac:dyDescent="0.2">
      <c r="A25" s="78">
        <v>44805</v>
      </c>
      <c r="B25" s="66"/>
      <c r="C25" s="80">
        <v>36246477.224450864</v>
      </c>
      <c r="D25" s="71">
        <f t="shared" si="3"/>
        <v>35437767.781661265</v>
      </c>
      <c r="E25" s="71">
        <v>243308667.43000102</v>
      </c>
      <c r="F25" s="71">
        <v>0</v>
      </c>
      <c r="G25" s="71">
        <v>0</v>
      </c>
      <c r="H25" s="71">
        <f t="shared" si="4"/>
        <v>1370280.44</v>
      </c>
      <c r="I25" s="81">
        <f t="shared" si="5"/>
        <v>77296.899999999994</v>
      </c>
      <c r="J25" s="81">
        <f t="shared" si="6"/>
        <v>147232.19</v>
      </c>
      <c r="K25" s="81">
        <f t="shared" si="0"/>
        <v>224529.09</v>
      </c>
      <c r="L25" s="81">
        <f t="shared" si="1"/>
        <v>549032.77999999991</v>
      </c>
      <c r="M25" s="81">
        <f t="shared" si="1"/>
        <v>1045776.75</v>
      </c>
      <c r="N25" s="81">
        <f t="shared" si="1"/>
        <v>1594809.53</v>
      </c>
      <c r="O25" s="81">
        <f t="shared" si="2"/>
        <v>1594809.53</v>
      </c>
    </row>
    <row r="26" spans="1:15" x14ac:dyDescent="0.2">
      <c r="A26" s="78">
        <v>44835</v>
      </c>
      <c r="B26" s="66"/>
      <c r="C26" s="80">
        <v>37354258.838841096</v>
      </c>
      <c r="D26" s="71">
        <f t="shared" si="3"/>
        <v>36800368.031645983</v>
      </c>
      <c r="E26" s="71">
        <v>263797156.2600013</v>
      </c>
      <c r="F26" s="71">
        <v>0</v>
      </c>
      <c r="G26" s="71">
        <v>0</v>
      </c>
      <c r="H26" s="71">
        <f t="shared" si="4"/>
        <v>1594809.53</v>
      </c>
      <c r="I26" s="81">
        <f t="shared" si="5"/>
        <v>80629.87</v>
      </c>
      <c r="J26" s="81">
        <f t="shared" si="6"/>
        <v>153580.71</v>
      </c>
      <c r="K26" s="81">
        <f t="shared" si="0"/>
        <v>234210.58</v>
      </c>
      <c r="L26" s="81">
        <f t="shared" si="1"/>
        <v>629662.64999999991</v>
      </c>
      <c r="M26" s="81">
        <f t="shared" si="1"/>
        <v>1199357.46</v>
      </c>
      <c r="N26" s="81">
        <f t="shared" si="1"/>
        <v>1829020.11</v>
      </c>
      <c r="O26" s="81">
        <f t="shared" si="2"/>
        <v>1829020.11</v>
      </c>
    </row>
    <row r="27" spans="1:15" x14ac:dyDescent="0.2">
      <c r="A27" s="78">
        <v>44866</v>
      </c>
      <c r="B27" s="66"/>
      <c r="C27" s="80">
        <v>37151811.477202676</v>
      </c>
      <c r="D27" s="71">
        <f t="shared" si="3"/>
        <v>37253035.158021882</v>
      </c>
      <c r="E27" s="71">
        <v>287918965.760001</v>
      </c>
      <c r="F27" s="71">
        <v>0</v>
      </c>
      <c r="G27" s="71">
        <v>0</v>
      </c>
      <c r="H27" s="71">
        <f t="shared" si="4"/>
        <v>1829020.11</v>
      </c>
      <c r="I27" s="81">
        <f t="shared" si="5"/>
        <v>82072.320000000007</v>
      </c>
      <c r="J27" s="81">
        <f t="shared" si="6"/>
        <v>156328.22</v>
      </c>
      <c r="K27" s="81">
        <f t="shared" si="0"/>
        <v>238400.54</v>
      </c>
      <c r="L27" s="81">
        <f t="shared" si="1"/>
        <v>711734.97</v>
      </c>
      <c r="M27" s="81">
        <f t="shared" si="1"/>
        <v>1355685.68</v>
      </c>
      <c r="N27" s="81">
        <f t="shared" si="1"/>
        <v>2067420.6500000001</v>
      </c>
      <c r="O27" s="81">
        <f t="shared" si="2"/>
        <v>2067420.6500000001</v>
      </c>
    </row>
    <row r="28" spans="1:15" x14ac:dyDescent="0.2">
      <c r="A28" s="78">
        <v>44896</v>
      </c>
      <c r="B28" s="66"/>
      <c r="C28" s="80">
        <v>34771997.420989975</v>
      </c>
      <c r="D28" s="71">
        <f t="shared" si="3"/>
        <v>35961904.449096322</v>
      </c>
      <c r="E28" s="71">
        <v>323689915.75000197</v>
      </c>
      <c r="F28" s="71">
        <v>0</v>
      </c>
      <c r="G28" s="71">
        <v>0</v>
      </c>
      <c r="H28" s="71">
        <f t="shared" si="4"/>
        <v>2067420.6500000001</v>
      </c>
      <c r="I28" s="81">
        <f t="shared" si="5"/>
        <v>79861.58</v>
      </c>
      <c r="J28" s="81">
        <f t="shared" si="6"/>
        <v>152117.29999999999</v>
      </c>
      <c r="K28" s="81">
        <f t="shared" si="0"/>
        <v>231978.88</v>
      </c>
      <c r="L28" s="81">
        <f t="shared" si="1"/>
        <v>791596.54999999993</v>
      </c>
      <c r="M28" s="81">
        <f t="shared" si="1"/>
        <v>1507802.98</v>
      </c>
      <c r="N28" s="81">
        <f t="shared" si="1"/>
        <v>2299399.5300000003</v>
      </c>
      <c r="O28" s="81">
        <f t="shared" si="2"/>
        <v>2299399.5300000003</v>
      </c>
    </row>
    <row r="29" spans="1:15" x14ac:dyDescent="0.2">
      <c r="A29" s="78"/>
      <c r="B29" s="66"/>
      <c r="C29" s="66"/>
      <c r="D29" s="66"/>
      <c r="E29" s="66"/>
      <c r="F29" s="66"/>
      <c r="G29" s="66"/>
      <c r="H29" s="66"/>
      <c r="I29" s="66"/>
      <c r="J29" s="66"/>
      <c r="K29" s="82"/>
      <c r="L29" s="82"/>
      <c r="M29" s="82"/>
      <c r="N29" s="82"/>
      <c r="O29" s="73"/>
    </row>
    <row r="30" spans="1:15" x14ac:dyDescent="0.2">
      <c r="A30" s="78"/>
      <c r="D30" s="83"/>
      <c r="E30" s="83"/>
      <c r="F30" s="83"/>
      <c r="G30" s="83"/>
      <c r="H30" s="67" t="s">
        <v>330</v>
      </c>
      <c r="I30" s="84">
        <f>SUM(I12:I29)</f>
        <v>791596.54999999993</v>
      </c>
      <c r="J30" s="84">
        <f t="shared" ref="J30:K30" si="7">SUM(J12:J29)</f>
        <v>1507802.98</v>
      </c>
      <c r="K30" s="84">
        <f t="shared" si="7"/>
        <v>2299399.5300000003</v>
      </c>
      <c r="L30" s="82"/>
      <c r="M30" s="82"/>
      <c r="N30" s="82"/>
    </row>
    <row r="32" spans="1:15" x14ac:dyDescent="0.2">
      <c r="C32" s="73"/>
    </row>
    <row r="33" spans="1:15" x14ac:dyDescent="0.2">
      <c r="A33" s="76" t="s">
        <v>3972</v>
      </c>
      <c r="C33" s="85"/>
      <c r="D33" s="77"/>
      <c r="E33" s="77"/>
      <c r="F33" s="77"/>
      <c r="G33" s="77"/>
      <c r="H33" s="77"/>
      <c r="I33" s="77"/>
      <c r="J33" s="77"/>
      <c r="K33" s="74"/>
      <c r="L33" s="67" t="s">
        <v>3870</v>
      </c>
      <c r="M33" s="67" t="s">
        <v>3871</v>
      </c>
      <c r="N33" s="67" t="s">
        <v>330</v>
      </c>
      <c r="O33" s="67" t="s">
        <v>330</v>
      </c>
    </row>
    <row r="34" spans="1:15" x14ac:dyDescent="0.2">
      <c r="C34" s="67"/>
      <c r="D34" s="67" t="s">
        <v>3973</v>
      </c>
      <c r="E34" s="67" t="s">
        <v>3974</v>
      </c>
      <c r="F34" s="67" t="s">
        <v>3975</v>
      </c>
      <c r="G34" s="67" t="s">
        <v>3873</v>
      </c>
      <c r="H34" s="67" t="s">
        <v>3976</v>
      </c>
      <c r="I34" s="67" t="s">
        <v>3870</v>
      </c>
      <c r="J34" s="67" t="s">
        <v>3871</v>
      </c>
      <c r="K34" s="67" t="s">
        <v>3977</v>
      </c>
      <c r="L34" s="67" t="s">
        <v>3873</v>
      </c>
      <c r="M34" s="67" t="s">
        <v>3873</v>
      </c>
      <c r="N34" s="67" t="s">
        <v>3873</v>
      </c>
      <c r="O34" s="67" t="s">
        <v>3873</v>
      </c>
    </row>
    <row r="35" spans="1:15" x14ac:dyDescent="0.2">
      <c r="C35" s="79" t="s">
        <v>3978</v>
      </c>
      <c r="D35" s="79" t="s">
        <v>3978</v>
      </c>
      <c r="E35" s="79" t="s">
        <v>3979</v>
      </c>
      <c r="F35" s="79" t="s">
        <v>3980</v>
      </c>
      <c r="G35" s="79" t="s">
        <v>3980</v>
      </c>
      <c r="H35" s="79" t="s">
        <v>3981</v>
      </c>
      <c r="I35" s="79" t="s">
        <v>3876</v>
      </c>
      <c r="J35" s="79" t="s">
        <v>3876</v>
      </c>
      <c r="K35" s="79" t="s">
        <v>3876</v>
      </c>
      <c r="L35" s="79" t="s">
        <v>3876</v>
      </c>
      <c r="M35" s="79" t="s">
        <v>3876</v>
      </c>
      <c r="N35" s="79" t="s">
        <v>3876</v>
      </c>
      <c r="O35" s="79" t="s">
        <v>3981</v>
      </c>
    </row>
    <row r="36" spans="1:15" x14ac:dyDescent="0.2">
      <c r="A36" s="78">
        <v>44927</v>
      </c>
      <c r="C36" s="86">
        <v>38538352.306301899</v>
      </c>
      <c r="D36" s="71">
        <f>(C28+C36)/2</f>
        <v>36655174.863645941</v>
      </c>
      <c r="E36" s="71">
        <v>335552492.94000208</v>
      </c>
      <c r="F36" s="71">
        <v>623727</v>
      </c>
      <c r="G36" s="71">
        <f>F36+G28</f>
        <v>623727</v>
      </c>
      <c r="H36" s="71">
        <f>+O28</f>
        <v>2299399.5300000003</v>
      </c>
      <c r="I36" s="81">
        <f>IF(D36&lt;E36,ROUND(((D36+H36+(F36/2))*$C$4),2),ROUND(((E36+H36+(F36/2))*$C$4),2))</f>
        <v>82459.520000000004</v>
      </c>
      <c r="J36" s="81">
        <f>IF(D36&lt;E36,ROUND(((D36+H36+(F36/2))*$C$5),2),ROUND(((E36+H36+(F36/2))*$C$5),2))</f>
        <v>157065.75</v>
      </c>
      <c r="K36" s="81">
        <f>I36+J36</f>
        <v>239525.27000000002</v>
      </c>
      <c r="L36" s="81">
        <f>L28+I36</f>
        <v>874056.07</v>
      </c>
      <c r="M36" s="81">
        <f>M28+J36</f>
        <v>1664868.73</v>
      </c>
      <c r="N36" s="81">
        <f>N28+K36</f>
        <v>2538924.8000000003</v>
      </c>
      <c r="O36" s="81">
        <f>N36+G36</f>
        <v>3162651.8000000003</v>
      </c>
    </row>
    <row r="37" spans="1:15" x14ac:dyDescent="0.2">
      <c r="A37" s="78">
        <v>44958</v>
      </c>
      <c r="C37" s="71">
        <v>39946615.286487967</v>
      </c>
      <c r="D37" s="71">
        <f>(C36+C37)/2</f>
        <v>39242483.796394929</v>
      </c>
      <c r="E37" s="71">
        <v>334152860.88000298</v>
      </c>
      <c r="F37" s="71">
        <v>0</v>
      </c>
      <c r="G37" s="71">
        <f>F37+G36</f>
        <v>623727</v>
      </c>
      <c r="H37" s="71">
        <f t="shared" ref="H37:H47" si="8">+O36</f>
        <v>3162651.8000000003</v>
      </c>
      <c r="I37" s="81">
        <f>IF(D37&lt;E37,ROUND(((D37+H37+(F37/2))*$C$4),2),ROUND(((E37+H37+(F37/2))*$C$4),2))</f>
        <v>89050.78</v>
      </c>
      <c r="J37" s="81">
        <f>IF(D37&lt;E37,ROUND(((D37+H37+(F37/2))*$C$5),2),ROUND(((E37+H37+(F37/2))*$C$5),2))</f>
        <v>169620.54</v>
      </c>
      <c r="K37" s="81">
        <f>I37+J37</f>
        <v>258671.32</v>
      </c>
      <c r="L37" s="81">
        <f>L36+I37</f>
        <v>963106.85</v>
      </c>
      <c r="M37" s="81">
        <f>M36+J37</f>
        <v>1834489.27</v>
      </c>
      <c r="N37" s="81">
        <f>N36+K37</f>
        <v>2797596.12</v>
      </c>
      <c r="O37" s="81">
        <f>N37+G37</f>
        <v>3421323.12</v>
      </c>
    </row>
    <row r="38" spans="1:15" x14ac:dyDescent="0.2">
      <c r="A38" s="78">
        <v>44986</v>
      </c>
      <c r="C38" s="71">
        <v>44104601.591034144</v>
      </c>
      <c r="D38" s="71">
        <f>(C37+C38)/2</f>
        <v>42025608.438761055</v>
      </c>
      <c r="E38" s="71">
        <v>352854020.47000003</v>
      </c>
      <c r="F38" s="71">
        <v>0</v>
      </c>
      <c r="G38" s="71">
        <f t="shared" ref="G38:G47" si="9">F38+G37</f>
        <v>623727</v>
      </c>
      <c r="H38" s="71">
        <f t="shared" si="8"/>
        <v>3421323.12</v>
      </c>
      <c r="I38" s="81">
        <f t="shared" ref="I38:I47" si="10">IF(D38&lt;E38,ROUND(((D38+H38+(F38/2))*$C$4),2),ROUND(((E38+H38+(F38/2))*$C$4),2))</f>
        <v>95438.56</v>
      </c>
      <c r="J38" s="81">
        <f t="shared" ref="J38:J47" si="11">IF(D38&lt;E38,ROUND(((D38+H38+(F38/2))*$C$5),2),ROUND(((E38+H38+(F38/2))*$C$5),2))</f>
        <v>181787.73</v>
      </c>
      <c r="K38" s="81">
        <f t="shared" ref="K38:K47" si="12">I38+J38</f>
        <v>277226.29000000004</v>
      </c>
      <c r="L38" s="81">
        <f t="shared" ref="L38:N47" si="13">L37+I38</f>
        <v>1058545.4099999999</v>
      </c>
      <c r="M38" s="81">
        <f t="shared" si="13"/>
        <v>2016277</v>
      </c>
      <c r="N38" s="81">
        <f t="shared" si="13"/>
        <v>3074822.41</v>
      </c>
      <c r="O38" s="81">
        <f t="shared" ref="O38:O47" si="14">N38+G38</f>
        <v>3698549.41</v>
      </c>
    </row>
    <row r="39" spans="1:15" x14ac:dyDescent="0.2">
      <c r="A39" s="78">
        <v>45017</v>
      </c>
      <c r="C39" s="71">
        <v>45336130.471512735</v>
      </c>
      <c r="D39" s="71">
        <f t="shared" ref="D39:D47" si="15">(C38+C39)/2</f>
        <v>44720366.03127344</v>
      </c>
      <c r="E39" s="71">
        <v>363938041.81</v>
      </c>
      <c r="F39" s="71">
        <v>0</v>
      </c>
      <c r="G39" s="71">
        <f t="shared" si="9"/>
        <v>623727</v>
      </c>
      <c r="H39" s="71">
        <f t="shared" si="8"/>
        <v>3698549.41</v>
      </c>
      <c r="I39" s="81">
        <f>IF(D39&lt;E39,ROUND(((D39+H39+(F39/2))*$C$4),2),ROUND(((E39+H39+(F39/2))*$C$4),2))</f>
        <v>101679.72</v>
      </c>
      <c r="J39" s="81">
        <f>IF(D39&lt;E39,ROUND(((D39+H39+(F39/2))*$C$5),2),ROUND(((E39+H39+(F39/2))*$C$5),2))</f>
        <v>193675.66</v>
      </c>
      <c r="K39" s="81">
        <f t="shared" si="12"/>
        <v>295355.38</v>
      </c>
      <c r="L39" s="81">
        <f t="shared" si="13"/>
        <v>1160225.1299999999</v>
      </c>
      <c r="M39" s="81">
        <f t="shared" si="13"/>
        <v>2209952.66</v>
      </c>
      <c r="N39" s="81">
        <f t="shared" si="13"/>
        <v>3370177.79</v>
      </c>
      <c r="O39" s="81">
        <f t="shared" si="14"/>
        <v>3993904.79</v>
      </c>
    </row>
    <row r="40" spans="1:15" x14ac:dyDescent="0.2">
      <c r="A40" s="78">
        <v>45047</v>
      </c>
      <c r="C40" s="71">
        <v>47758871.469007291</v>
      </c>
      <c r="D40" s="71">
        <f t="shared" si="15"/>
        <v>46547500.970260009</v>
      </c>
      <c r="E40" s="71">
        <v>347564234.61000001</v>
      </c>
      <c r="F40" s="71">
        <v>0</v>
      </c>
      <c r="G40" s="71">
        <f t="shared" si="9"/>
        <v>623727</v>
      </c>
      <c r="H40" s="71">
        <f t="shared" si="8"/>
        <v>3993904.79</v>
      </c>
      <c r="I40" s="81">
        <f t="shared" si="10"/>
        <v>106136.95</v>
      </c>
      <c r="J40" s="81">
        <f t="shared" si="11"/>
        <v>202165.62</v>
      </c>
      <c r="K40" s="81">
        <f t="shared" si="12"/>
        <v>308302.57</v>
      </c>
      <c r="L40" s="81">
        <f t="shared" si="13"/>
        <v>1266362.0799999998</v>
      </c>
      <c r="M40" s="81">
        <f t="shared" si="13"/>
        <v>2412118.2800000003</v>
      </c>
      <c r="N40" s="81">
        <f t="shared" si="13"/>
        <v>3678480.36</v>
      </c>
      <c r="O40" s="81">
        <f t="shared" si="14"/>
        <v>4302207.3599999994</v>
      </c>
    </row>
    <row r="41" spans="1:15" x14ac:dyDescent="0.2">
      <c r="A41" s="78">
        <v>45078</v>
      </c>
      <c r="C41" s="71">
        <v>45080659.139836498</v>
      </c>
      <c r="D41" s="71">
        <f t="shared" si="15"/>
        <v>46419765.304421894</v>
      </c>
      <c r="E41" s="71">
        <v>330410861.30000001</v>
      </c>
      <c r="F41" s="71">
        <v>0</v>
      </c>
      <c r="G41" s="71">
        <f t="shared" si="9"/>
        <v>623727</v>
      </c>
      <c r="H41" s="71">
        <f t="shared" si="8"/>
        <v>4302207.3599999994</v>
      </c>
      <c r="I41" s="81">
        <f t="shared" si="10"/>
        <v>106516.14</v>
      </c>
      <c r="J41" s="81">
        <f t="shared" si="11"/>
        <v>202887.89</v>
      </c>
      <c r="K41" s="81">
        <f t="shared" si="12"/>
        <v>309404.03000000003</v>
      </c>
      <c r="L41" s="81">
        <f t="shared" si="13"/>
        <v>1372878.2199999997</v>
      </c>
      <c r="M41" s="81">
        <f t="shared" si="13"/>
        <v>2615006.1700000004</v>
      </c>
      <c r="N41" s="81">
        <f t="shared" si="13"/>
        <v>3987884.3899999997</v>
      </c>
      <c r="O41" s="81">
        <f t="shared" si="14"/>
        <v>4611611.3899999997</v>
      </c>
    </row>
    <row r="42" spans="1:15" x14ac:dyDescent="0.2">
      <c r="A42" s="78">
        <v>45108</v>
      </c>
      <c r="C42" s="71">
        <v>46728107.381751522</v>
      </c>
      <c r="D42" s="71">
        <f t="shared" si="15"/>
        <v>45904383.260794014</v>
      </c>
      <c r="E42" s="71">
        <v>332959835</v>
      </c>
      <c r="F42" s="71">
        <v>0</v>
      </c>
      <c r="G42" s="71">
        <f t="shared" si="9"/>
        <v>623727</v>
      </c>
      <c r="H42" s="71">
        <f t="shared" si="8"/>
        <v>4611611.3899999997</v>
      </c>
      <c r="I42" s="87">
        <f t="shared" si="10"/>
        <v>106083.59</v>
      </c>
      <c r="J42" s="87">
        <f t="shared" si="11"/>
        <v>202063.98</v>
      </c>
      <c r="K42" s="87">
        <f t="shared" si="12"/>
        <v>308147.57</v>
      </c>
      <c r="L42" s="87">
        <f t="shared" si="13"/>
        <v>1478961.8099999998</v>
      </c>
      <c r="M42" s="87">
        <f t="shared" si="13"/>
        <v>2817070.1500000004</v>
      </c>
      <c r="N42" s="87">
        <f t="shared" si="13"/>
        <v>4296031.96</v>
      </c>
      <c r="O42" s="87">
        <f t="shared" si="14"/>
        <v>4919758.96</v>
      </c>
    </row>
    <row r="43" spans="1:15" x14ac:dyDescent="0.2">
      <c r="A43" s="78">
        <v>45139</v>
      </c>
      <c r="C43" s="71">
        <v>52059090.002809949</v>
      </c>
      <c r="D43" s="71">
        <f t="shared" si="15"/>
        <v>49393598.69228074</v>
      </c>
      <c r="E43" s="71">
        <v>330729422.57999998</v>
      </c>
      <c r="F43" s="71">
        <v>0</v>
      </c>
      <c r="G43" s="71">
        <f t="shared" si="9"/>
        <v>623727</v>
      </c>
      <c r="H43" s="71">
        <f t="shared" si="8"/>
        <v>4919758.96</v>
      </c>
      <c r="I43" s="87">
        <f t="shared" si="10"/>
        <v>114058.05</v>
      </c>
      <c r="J43" s="87">
        <f t="shared" si="11"/>
        <v>217253.43</v>
      </c>
      <c r="K43" s="87">
        <f t="shared" si="12"/>
        <v>331311.48</v>
      </c>
      <c r="L43" s="87">
        <f t="shared" si="13"/>
        <v>1593019.8599999999</v>
      </c>
      <c r="M43" s="87">
        <f t="shared" si="13"/>
        <v>3034323.5800000005</v>
      </c>
      <c r="N43" s="87">
        <f t="shared" si="13"/>
        <v>4627343.4399999995</v>
      </c>
      <c r="O43" s="87">
        <f t="shared" si="14"/>
        <v>5251070.4399999995</v>
      </c>
    </row>
    <row r="44" spans="1:15" x14ac:dyDescent="0.2">
      <c r="A44" s="78">
        <v>45170</v>
      </c>
      <c r="C44" s="71">
        <v>55920465</v>
      </c>
      <c r="D44" s="71">
        <f t="shared" si="15"/>
        <v>53989777.501404971</v>
      </c>
      <c r="E44" s="71">
        <v>341776182</v>
      </c>
      <c r="F44" s="71">
        <v>0</v>
      </c>
      <c r="G44" s="71">
        <f t="shared" si="9"/>
        <v>623727</v>
      </c>
      <c r="H44" s="71">
        <f t="shared" si="8"/>
        <v>5251070.4399999995</v>
      </c>
      <c r="I44" s="87">
        <f>IF(D44&lt;E44,ROUND(((D44+H44+(F44/2))*$C$4),2),ROUND(((E44+H44+(F44/2))*$C$4),2))</f>
        <v>124405.78</v>
      </c>
      <c r="J44" s="87">
        <f t="shared" si="11"/>
        <v>236963.39</v>
      </c>
      <c r="K44" s="87">
        <f t="shared" si="12"/>
        <v>361369.17000000004</v>
      </c>
      <c r="L44" s="87">
        <f t="shared" si="13"/>
        <v>1717425.64</v>
      </c>
      <c r="M44" s="87">
        <f t="shared" si="13"/>
        <v>3271286.9700000007</v>
      </c>
      <c r="N44" s="87">
        <f t="shared" si="13"/>
        <v>4988712.6099999994</v>
      </c>
      <c r="O44" s="87">
        <f t="shared" si="14"/>
        <v>5612439.6099999994</v>
      </c>
    </row>
    <row r="45" spans="1:15" x14ac:dyDescent="0.2">
      <c r="A45" s="78">
        <v>45200</v>
      </c>
      <c r="C45" s="71">
        <v>52868455</v>
      </c>
      <c r="D45" s="71">
        <f t="shared" si="15"/>
        <v>54394460</v>
      </c>
      <c r="E45" s="71">
        <v>355912389</v>
      </c>
      <c r="F45" s="71">
        <v>0</v>
      </c>
      <c r="G45" s="71">
        <f t="shared" si="9"/>
        <v>623727</v>
      </c>
      <c r="H45" s="71">
        <f t="shared" si="8"/>
        <v>5612439.6099999994</v>
      </c>
      <c r="I45" s="87">
        <f t="shared" si="10"/>
        <v>126014.49</v>
      </c>
      <c r="J45" s="87">
        <f t="shared" si="11"/>
        <v>240027.6</v>
      </c>
      <c r="K45" s="87">
        <f t="shared" si="12"/>
        <v>366042.09</v>
      </c>
      <c r="L45" s="87">
        <f t="shared" si="13"/>
        <v>1843440.13</v>
      </c>
      <c r="M45" s="87">
        <f t="shared" si="13"/>
        <v>3511314.5700000008</v>
      </c>
      <c r="N45" s="87">
        <f t="shared" si="13"/>
        <v>5354754.6999999993</v>
      </c>
      <c r="O45" s="87">
        <f t="shared" si="14"/>
        <v>5978481.6999999993</v>
      </c>
    </row>
    <row r="46" spans="1:15" x14ac:dyDescent="0.2">
      <c r="A46" s="78">
        <v>45231</v>
      </c>
      <c r="C46" s="71">
        <v>52896122</v>
      </c>
      <c r="D46" s="71">
        <f t="shared" si="15"/>
        <v>52882288.5</v>
      </c>
      <c r="E46" s="71">
        <v>374100380</v>
      </c>
      <c r="F46" s="71">
        <v>0</v>
      </c>
      <c r="G46" s="71">
        <f t="shared" si="9"/>
        <v>623727</v>
      </c>
      <c r="H46" s="71">
        <f t="shared" si="8"/>
        <v>5978481.6999999993</v>
      </c>
      <c r="I46" s="87">
        <f>IF(D46&lt;E46,ROUND(((D46+H46+(F46/2))*$C$4),2),ROUND(((E46+H46+(F46/2))*$C$4),2))</f>
        <v>123607.62</v>
      </c>
      <c r="J46" s="87">
        <f t="shared" si="11"/>
        <v>235443.08</v>
      </c>
      <c r="K46" s="87">
        <f t="shared" si="12"/>
        <v>359050.69999999995</v>
      </c>
      <c r="L46" s="87">
        <f t="shared" si="13"/>
        <v>1967047.75</v>
      </c>
      <c r="M46" s="87">
        <f t="shared" si="13"/>
        <v>3746757.6500000008</v>
      </c>
      <c r="N46" s="87">
        <f t="shared" si="13"/>
        <v>5713805.3999999994</v>
      </c>
      <c r="O46" s="87">
        <f t="shared" si="14"/>
        <v>6337532.3999999994</v>
      </c>
    </row>
    <row r="47" spans="1:15" s="89" customFormat="1" x14ac:dyDescent="0.2">
      <c r="A47" s="88">
        <v>45261</v>
      </c>
      <c r="C47" s="90">
        <v>31161482</v>
      </c>
      <c r="D47" s="90">
        <f t="shared" si="15"/>
        <v>42028802</v>
      </c>
      <c r="E47" s="90">
        <v>290081457</v>
      </c>
      <c r="F47" s="90">
        <v>0</v>
      </c>
      <c r="G47" s="90">
        <f t="shared" si="9"/>
        <v>623727</v>
      </c>
      <c r="H47" s="90">
        <f t="shared" si="8"/>
        <v>6337532.3999999994</v>
      </c>
      <c r="I47" s="91">
        <f t="shared" si="10"/>
        <v>101569.3</v>
      </c>
      <c r="J47" s="91">
        <f t="shared" si="11"/>
        <v>193465.34</v>
      </c>
      <c r="K47" s="91">
        <f t="shared" si="12"/>
        <v>295034.64</v>
      </c>
      <c r="L47" s="91">
        <f t="shared" si="13"/>
        <v>2068617.05</v>
      </c>
      <c r="M47" s="91">
        <f t="shared" si="13"/>
        <v>3940222.9900000007</v>
      </c>
      <c r="N47" s="91">
        <f t="shared" si="13"/>
        <v>6008840.0399999991</v>
      </c>
      <c r="O47" s="91">
        <f t="shared" si="14"/>
        <v>6632567.0399999991</v>
      </c>
    </row>
    <row r="49" spans="1:15" x14ac:dyDescent="0.2">
      <c r="H49" s="67" t="s">
        <v>330</v>
      </c>
      <c r="I49" s="84">
        <f>SUM(I36:I47)</f>
        <v>1277020.5000000002</v>
      </c>
      <c r="J49" s="84">
        <f>SUM(J36:J47)</f>
        <v>2432420.0099999998</v>
      </c>
      <c r="K49" s="84">
        <f>SUM(K36:K47)</f>
        <v>3709440.5100000002</v>
      </c>
      <c r="L49" s="84">
        <f>I49+L28</f>
        <v>2068617.0500000003</v>
      </c>
      <c r="M49" s="84">
        <f>J49+M28</f>
        <v>3940222.9899999998</v>
      </c>
      <c r="N49" s="84">
        <f>K49+N28</f>
        <v>6008840.040000001</v>
      </c>
    </row>
    <row r="51" spans="1:15" x14ac:dyDescent="0.2">
      <c r="L51" s="73"/>
      <c r="M51" s="92"/>
      <c r="N51" s="73">
        <f>+N49</f>
        <v>6008840.040000001</v>
      </c>
      <c r="O51" s="40" t="s">
        <v>3982</v>
      </c>
    </row>
    <row r="52" spans="1:15" x14ac:dyDescent="0.2">
      <c r="A52" s="40" t="s">
        <v>3983</v>
      </c>
      <c r="L52" s="93"/>
      <c r="M52" s="92"/>
      <c r="N52" s="94">
        <v>1584714</v>
      </c>
      <c r="O52" s="40" t="s">
        <v>3659</v>
      </c>
    </row>
    <row r="53" spans="1:15" x14ac:dyDescent="0.2">
      <c r="L53" s="46"/>
      <c r="N53" s="73">
        <f>SUM(N51:N52)</f>
        <v>7593554.040000001</v>
      </c>
      <c r="O53" s="40" t="s">
        <v>3984</v>
      </c>
    </row>
    <row r="54" spans="1:15" x14ac:dyDescent="0.2">
      <c r="N54" s="73"/>
    </row>
    <row r="57" spans="1:15" s="32" customFormat="1" ht="32.6" x14ac:dyDescent="0.25">
      <c r="A57" s="95" t="s">
        <v>3985</v>
      </c>
      <c r="B57" s="95" t="s">
        <v>3986</v>
      </c>
      <c r="C57" s="96" t="s">
        <v>3987</v>
      </c>
      <c r="D57" s="96" t="s">
        <v>3988</v>
      </c>
      <c r="E57" s="96" t="s">
        <v>3989</v>
      </c>
      <c r="F57" s="96" t="s">
        <v>3990</v>
      </c>
      <c r="G57" s="95" t="s">
        <v>3991</v>
      </c>
      <c r="H57" s="96" t="s">
        <v>3992</v>
      </c>
      <c r="I57" s="96" t="s">
        <v>3993</v>
      </c>
      <c r="J57" s="96" t="s">
        <v>3994</v>
      </c>
      <c r="K57" s="96" t="s">
        <v>3995</v>
      </c>
      <c r="L57" s="96" t="s">
        <v>3996</v>
      </c>
      <c r="M57" s="96" t="s">
        <v>3997</v>
      </c>
      <c r="N57" s="95" t="s">
        <v>3998</v>
      </c>
      <c r="O57" s="96" t="s">
        <v>3999</v>
      </c>
    </row>
    <row r="58" spans="1:15" s="32" customFormat="1" x14ac:dyDescent="0.25">
      <c r="A58" s="96" t="s">
        <v>15</v>
      </c>
      <c r="B58" s="96" t="s">
        <v>15</v>
      </c>
      <c r="C58" s="96" t="s">
        <v>15</v>
      </c>
      <c r="D58" s="96" t="s">
        <v>15</v>
      </c>
      <c r="E58" s="96" t="s">
        <v>15</v>
      </c>
      <c r="F58" s="96" t="s">
        <v>15</v>
      </c>
      <c r="G58" s="96" t="s">
        <v>15</v>
      </c>
      <c r="H58" s="96" t="s">
        <v>15</v>
      </c>
      <c r="I58" s="96" t="s">
        <v>15</v>
      </c>
      <c r="J58" s="96" t="s">
        <v>15</v>
      </c>
      <c r="K58" s="97">
        <f>SUM(K59:K63)</f>
        <v>1584714</v>
      </c>
      <c r="L58" s="98"/>
      <c r="M58" s="98"/>
      <c r="N58" s="96" t="s">
        <v>15</v>
      </c>
      <c r="O58" s="96" t="s">
        <v>15</v>
      </c>
    </row>
    <row r="59" spans="1:15" s="32" customFormat="1" x14ac:dyDescent="0.25">
      <c r="A59" s="32" t="s">
        <v>4000</v>
      </c>
      <c r="B59" s="32" t="s">
        <v>4001</v>
      </c>
      <c r="C59" s="32" t="s">
        <v>18</v>
      </c>
      <c r="D59" s="32" t="s">
        <v>4002</v>
      </c>
      <c r="E59" s="32" t="s">
        <v>3659</v>
      </c>
      <c r="F59" s="32" t="s">
        <v>4003</v>
      </c>
      <c r="G59" s="32" t="s">
        <v>2469</v>
      </c>
      <c r="H59" s="32" t="s">
        <v>4004</v>
      </c>
      <c r="I59" s="32" t="s">
        <v>4005</v>
      </c>
      <c r="J59" s="32" t="s">
        <v>4006</v>
      </c>
      <c r="K59" s="99">
        <v>297212</v>
      </c>
      <c r="L59" s="100">
        <v>45016</v>
      </c>
      <c r="M59" s="100">
        <v>45016</v>
      </c>
      <c r="N59" s="32" t="s">
        <v>3659</v>
      </c>
      <c r="O59" s="32" t="s">
        <v>2672</v>
      </c>
    </row>
    <row r="60" spans="1:15" s="32" customFormat="1" x14ac:dyDescent="0.25">
      <c r="A60" s="32" t="s">
        <v>4000</v>
      </c>
      <c r="B60" s="32" t="s">
        <v>4007</v>
      </c>
      <c r="C60" s="32" t="s">
        <v>19</v>
      </c>
      <c r="D60" s="32" t="s">
        <v>4002</v>
      </c>
      <c r="E60" s="32" t="s">
        <v>3659</v>
      </c>
      <c r="F60" s="32" t="s">
        <v>4003</v>
      </c>
      <c r="G60" s="32" t="s">
        <v>2469</v>
      </c>
      <c r="H60" s="32" t="s">
        <v>4008</v>
      </c>
      <c r="I60" s="32" t="s">
        <v>4005</v>
      </c>
      <c r="J60" s="32" t="s">
        <v>4006</v>
      </c>
      <c r="K60" s="99">
        <v>623727</v>
      </c>
      <c r="L60" s="100">
        <v>45044</v>
      </c>
      <c r="M60" s="100">
        <v>45044</v>
      </c>
      <c r="N60" s="32" t="s">
        <v>3659</v>
      </c>
      <c r="O60" s="32" t="s">
        <v>2672</v>
      </c>
    </row>
    <row r="61" spans="1:15" s="32" customFormat="1" x14ac:dyDescent="0.25">
      <c r="A61" s="32" t="s">
        <v>4000</v>
      </c>
      <c r="B61" s="32" t="s">
        <v>4009</v>
      </c>
      <c r="C61" s="32" t="s">
        <v>24</v>
      </c>
      <c r="D61" s="32" t="s">
        <v>4002</v>
      </c>
      <c r="E61" s="32" t="s">
        <v>3659</v>
      </c>
      <c r="F61" s="32" t="s">
        <v>4003</v>
      </c>
      <c r="G61" s="32" t="s">
        <v>2469</v>
      </c>
      <c r="H61" s="32" t="s">
        <v>4010</v>
      </c>
      <c r="I61" s="32" t="s">
        <v>4005</v>
      </c>
      <c r="J61" s="32" t="s">
        <v>4006</v>
      </c>
      <c r="K61" s="99">
        <v>254379</v>
      </c>
      <c r="L61" s="100">
        <v>45107</v>
      </c>
      <c r="M61" s="100">
        <v>45107</v>
      </c>
      <c r="N61" s="32" t="s">
        <v>3659</v>
      </c>
      <c r="O61" s="32" t="s">
        <v>2672</v>
      </c>
    </row>
    <row r="62" spans="1:15" s="32" customFormat="1" x14ac:dyDescent="0.25">
      <c r="A62" s="32" t="s">
        <v>4000</v>
      </c>
      <c r="B62" s="101" t="s">
        <v>4011</v>
      </c>
      <c r="C62" s="101" t="s">
        <v>33</v>
      </c>
      <c r="D62" s="101" t="s">
        <v>4002</v>
      </c>
      <c r="E62" s="32" t="s">
        <v>3659</v>
      </c>
      <c r="F62" s="32" t="s">
        <v>4003</v>
      </c>
      <c r="G62" s="32" t="s">
        <v>2469</v>
      </c>
      <c r="H62" s="32" t="s">
        <v>4012</v>
      </c>
      <c r="I62" s="32" t="s">
        <v>4005</v>
      </c>
      <c r="J62" s="32" t="s">
        <v>4006</v>
      </c>
      <c r="K62" s="102">
        <v>254379</v>
      </c>
      <c r="L62" s="103">
        <v>45197</v>
      </c>
      <c r="M62" s="103">
        <v>45197</v>
      </c>
      <c r="N62" s="32" t="s">
        <v>3659</v>
      </c>
      <c r="O62" s="32" t="s">
        <v>2672</v>
      </c>
    </row>
    <row r="63" spans="1:15" s="104" customFormat="1" x14ac:dyDescent="0.25">
      <c r="A63" s="104" t="s">
        <v>4000</v>
      </c>
      <c r="B63" s="104">
        <v>109351953</v>
      </c>
      <c r="C63" s="104">
        <v>12</v>
      </c>
      <c r="D63" s="104">
        <v>722150</v>
      </c>
      <c r="E63" s="104" t="s">
        <v>3659</v>
      </c>
      <c r="F63" s="104" t="s">
        <v>4003</v>
      </c>
      <c r="G63" s="104">
        <v>1823</v>
      </c>
      <c r="H63" s="104" t="s">
        <v>4013</v>
      </c>
      <c r="I63" s="104">
        <v>13106587</v>
      </c>
      <c r="J63" s="104" t="s">
        <v>4006</v>
      </c>
      <c r="K63" s="105">
        <v>155017</v>
      </c>
      <c r="L63" s="100">
        <v>45278</v>
      </c>
      <c r="M63" s="100">
        <v>45278</v>
      </c>
      <c r="N63" s="104" t="s">
        <v>3659</v>
      </c>
      <c r="O63" s="104">
        <v>2023</v>
      </c>
    </row>
  </sheetData>
  <pageMargins left="1" right="1" top="1.25" bottom="0.75" header="0.3" footer="0.3"/>
  <pageSetup scale="63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72078-C6D8-4CD0-A637-290AAFB2188C}">
  <sheetPr codeName="Sheet24"/>
  <dimension ref="A2:E20"/>
  <sheetViews>
    <sheetView zoomScaleNormal="100" workbookViewId="0"/>
  </sheetViews>
  <sheetFormatPr defaultColWidth="9.125" defaultRowHeight="10.9" x14ac:dyDescent="0.2"/>
  <cols>
    <col min="1" max="1" width="21.125" style="18" bestFit="1" customWidth="1"/>
    <col min="2" max="2" width="36.375" style="18" bestFit="1" customWidth="1"/>
    <col min="3" max="3" width="17.375" style="18" customWidth="1"/>
    <col min="4" max="4" width="44.125" style="18" customWidth="1"/>
    <col min="5" max="5" width="48.125" style="18" customWidth="1"/>
    <col min="6" max="16384" width="9.125" style="18"/>
  </cols>
  <sheetData>
    <row r="2" spans="1:5" x14ac:dyDescent="0.2">
      <c r="A2" s="408" t="s">
        <v>4014</v>
      </c>
      <c r="B2" s="408" t="s">
        <v>4015</v>
      </c>
      <c r="C2" s="408" t="s">
        <v>4016</v>
      </c>
      <c r="D2" s="408" t="s">
        <v>4017</v>
      </c>
      <c r="E2" s="408" t="s">
        <v>4018</v>
      </c>
    </row>
    <row r="3" spans="1:5" ht="21.75" x14ac:dyDescent="0.2">
      <c r="A3" s="18">
        <v>11042309</v>
      </c>
      <c r="B3" s="18" t="s">
        <v>4019</v>
      </c>
      <c r="C3" s="411">
        <v>1085881.92</v>
      </c>
      <c r="D3" s="18" t="s">
        <v>4020</v>
      </c>
      <c r="E3" s="409" t="s">
        <v>4021</v>
      </c>
    </row>
    <row r="4" spans="1:5" ht="21.75" x14ac:dyDescent="0.2">
      <c r="A4" s="18">
        <v>11042308</v>
      </c>
      <c r="B4" s="18" t="s">
        <v>4022</v>
      </c>
      <c r="C4" s="411">
        <v>2555580.0400000005</v>
      </c>
      <c r="D4" s="18" t="s">
        <v>4023</v>
      </c>
      <c r="E4" s="409" t="s">
        <v>4024</v>
      </c>
    </row>
    <row r="5" spans="1:5" x14ac:dyDescent="0.2">
      <c r="A5" s="18">
        <v>11042310</v>
      </c>
      <c r="B5" s="18" t="s">
        <v>4025</v>
      </c>
      <c r="C5" s="411">
        <v>159413.36999999997</v>
      </c>
      <c r="D5" s="18" t="s">
        <v>4026</v>
      </c>
      <c r="E5" s="18" t="s">
        <v>4027</v>
      </c>
    </row>
    <row r="6" spans="1:5" ht="32.6" x14ac:dyDescent="0.2">
      <c r="A6" s="18">
        <v>11042311</v>
      </c>
      <c r="B6" s="18" t="s">
        <v>4028</v>
      </c>
      <c r="C6" s="411">
        <v>180082.8</v>
      </c>
      <c r="D6" s="409" t="s">
        <v>4029</v>
      </c>
      <c r="E6" s="267" t="s">
        <v>4027</v>
      </c>
    </row>
    <row r="7" spans="1:5" ht="21.75" x14ac:dyDescent="0.2">
      <c r="A7" s="18">
        <v>11042380</v>
      </c>
      <c r="B7" s="18" t="s">
        <v>4030</v>
      </c>
      <c r="C7" s="411">
        <v>829172.82</v>
      </c>
      <c r="D7" s="267" t="s">
        <v>4027</v>
      </c>
      <c r="E7" s="409" t="s">
        <v>4031</v>
      </c>
    </row>
    <row r="8" spans="1:5" ht="54.35" x14ac:dyDescent="0.2">
      <c r="A8" s="18">
        <v>11042307</v>
      </c>
      <c r="B8" s="18" t="s">
        <v>4032</v>
      </c>
      <c r="C8" s="411">
        <v>0</v>
      </c>
      <c r="D8" s="409" t="s">
        <v>4033</v>
      </c>
      <c r="E8" s="18" t="s">
        <v>4034</v>
      </c>
    </row>
    <row r="9" spans="1:5" ht="21.75" x14ac:dyDescent="0.2">
      <c r="A9" s="255" t="s">
        <v>4035</v>
      </c>
      <c r="B9" s="18" t="s">
        <v>4036</v>
      </c>
      <c r="C9" s="411">
        <v>2691690.61</v>
      </c>
      <c r="E9" s="409" t="s">
        <v>4037</v>
      </c>
    </row>
    <row r="10" spans="1:5" x14ac:dyDescent="0.2">
      <c r="A10" s="255" t="s">
        <v>4038</v>
      </c>
      <c r="B10" s="18" t="s">
        <v>4039</v>
      </c>
      <c r="C10" s="411">
        <v>155328.56000000003</v>
      </c>
    </row>
    <row r="11" spans="1:5" x14ac:dyDescent="0.2">
      <c r="A11" s="255" t="s">
        <v>4040</v>
      </c>
      <c r="B11" s="18" t="s">
        <v>4041</v>
      </c>
      <c r="C11" s="411">
        <v>13065.290000000003</v>
      </c>
    </row>
    <row r="12" spans="1:5" x14ac:dyDescent="0.2">
      <c r="A12" s="18">
        <v>11042305</v>
      </c>
      <c r="B12" s="18" t="s">
        <v>4042</v>
      </c>
      <c r="C12" s="411">
        <v>309187.89999999997</v>
      </c>
      <c r="D12" s="18" t="s">
        <v>4043</v>
      </c>
    </row>
    <row r="13" spans="1:5" x14ac:dyDescent="0.2">
      <c r="A13" s="18">
        <v>11042318</v>
      </c>
      <c r="B13" s="18" t="s">
        <v>4044</v>
      </c>
      <c r="C13" s="411">
        <v>0</v>
      </c>
    </row>
    <row r="14" spans="1:5" x14ac:dyDescent="0.2">
      <c r="A14" s="18">
        <v>11042400</v>
      </c>
      <c r="C14" s="411">
        <v>98867.3</v>
      </c>
    </row>
    <row r="15" spans="1:5" x14ac:dyDescent="0.2">
      <c r="A15" s="18">
        <v>11042410</v>
      </c>
      <c r="B15" s="18" t="s">
        <v>4045</v>
      </c>
      <c r="C15" s="411">
        <v>9252.9699999999993</v>
      </c>
    </row>
    <row r="16" spans="1:5" x14ac:dyDescent="0.2">
      <c r="A16" s="18">
        <v>11042368</v>
      </c>
      <c r="B16" s="18" t="s">
        <v>4046</v>
      </c>
      <c r="C16" s="411">
        <v>17081.599999999999</v>
      </c>
    </row>
    <row r="17" spans="1:3" x14ac:dyDescent="0.2">
      <c r="A17" s="19"/>
      <c r="B17" s="19"/>
      <c r="C17" s="412">
        <f>SUM(C3:C16)</f>
        <v>8104605.1799999997</v>
      </c>
    </row>
    <row r="19" spans="1:3" x14ac:dyDescent="0.2">
      <c r="C19" s="257"/>
    </row>
    <row r="20" spans="1:3" x14ac:dyDescent="0.2">
      <c r="C20" s="410"/>
    </row>
  </sheetData>
  <pageMargins left="1" right="1" top="1.25" bottom="0.75" header="0.3" footer="0.3"/>
  <pageSetup scale="65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8B712-956B-4FAB-824B-299670100AA3}">
  <sheetPr codeName="Sheet25"/>
  <dimension ref="A1:U75"/>
  <sheetViews>
    <sheetView zoomScaleNormal="100" workbookViewId="0"/>
  </sheetViews>
  <sheetFormatPr defaultColWidth="11.375" defaultRowHeight="10.9" x14ac:dyDescent="0.2"/>
  <cols>
    <col min="1" max="1" width="5" style="18" customWidth="1"/>
    <col min="2" max="2" width="24" style="18" customWidth="1"/>
    <col min="3" max="3" width="15" style="18" bestFit="1" customWidth="1"/>
    <col min="4" max="5" width="26.75" style="18" bestFit="1" customWidth="1"/>
    <col min="6" max="6" width="14.75" style="18" bestFit="1" customWidth="1"/>
    <col min="7" max="7" width="15.125" style="18" bestFit="1" customWidth="1"/>
    <col min="8" max="8" width="18.25" style="18" bestFit="1" customWidth="1"/>
    <col min="9" max="9" width="17.75" style="18" bestFit="1" customWidth="1"/>
    <col min="10" max="10" width="15.25" style="18" bestFit="1" customWidth="1"/>
    <col min="11" max="12" width="14.25" style="18" bestFit="1" customWidth="1"/>
    <col min="13" max="13" width="15.625" style="18" bestFit="1" customWidth="1"/>
    <col min="14" max="14" width="15.125" style="18" bestFit="1" customWidth="1"/>
    <col min="15" max="19" width="11.625" style="18" bestFit="1" customWidth="1"/>
    <col min="20" max="23" width="11.375" style="18"/>
    <col min="24" max="24" width="14" style="18" bestFit="1" customWidth="1"/>
    <col min="25" max="25" width="14.125" style="18" bestFit="1" customWidth="1"/>
    <col min="26" max="16384" width="11.375" style="18"/>
  </cols>
  <sheetData>
    <row r="1" spans="1:21" x14ac:dyDescent="0.2">
      <c r="B1" s="19" t="s">
        <v>3851</v>
      </c>
      <c r="E1" s="32"/>
      <c r="F1" s="32"/>
      <c r="G1" s="32"/>
      <c r="H1" s="241"/>
      <c r="J1" s="33"/>
      <c r="K1" s="19"/>
    </row>
    <row r="2" spans="1:21" x14ac:dyDescent="0.2">
      <c r="B2" s="19" t="s">
        <v>4047</v>
      </c>
      <c r="E2" s="32"/>
      <c r="F2" s="32"/>
      <c r="G2" s="32"/>
      <c r="H2" s="32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1" x14ac:dyDescent="0.2">
      <c r="F3" s="242"/>
      <c r="G3" s="242"/>
      <c r="H3" s="242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</row>
    <row r="4" spans="1:21" x14ac:dyDescent="0.2">
      <c r="B4" s="271" t="s">
        <v>3971</v>
      </c>
      <c r="C4" s="272" t="s">
        <v>3856</v>
      </c>
      <c r="D4" s="272" t="s">
        <v>3857</v>
      </c>
      <c r="F4" s="242"/>
      <c r="G4" s="242"/>
      <c r="H4" s="242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 x14ac:dyDescent="0.2">
      <c r="B5" s="243" t="s">
        <v>3859</v>
      </c>
      <c r="C5" s="244">
        <v>2.5184999999999996E-2</v>
      </c>
      <c r="D5" s="245">
        <f>(1+C5)^(1/12)-1</f>
        <v>2.0749066548910733E-3</v>
      </c>
      <c r="F5" s="33"/>
      <c r="G5" s="33"/>
      <c r="H5" s="33"/>
    </row>
    <row r="6" spans="1:21" x14ac:dyDescent="0.2">
      <c r="B6" s="243" t="s">
        <v>3860</v>
      </c>
      <c r="C6" s="244">
        <v>5.0569620253164548E-2</v>
      </c>
      <c r="D6" s="245">
        <f>(1+C6)^(1/12)-1</f>
        <v>4.1195046404978175E-3</v>
      </c>
      <c r="F6" s="33"/>
      <c r="G6" s="33"/>
      <c r="H6" s="33"/>
    </row>
    <row r="7" spans="1:21" x14ac:dyDescent="0.2">
      <c r="B7" s="72" t="s">
        <v>330</v>
      </c>
      <c r="C7" s="244">
        <f>SUM(C5:C6)</f>
        <v>7.575462025316454E-2</v>
      </c>
      <c r="D7" s="245">
        <f>(1+C7)^(1/12)-1</f>
        <v>6.1037514059847364E-3</v>
      </c>
      <c r="E7" s="19"/>
      <c r="F7" s="246"/>
      <c r="G7" s="246"/>
      <c r="H7" s="246"/>
    </row>
    <row r="8" spans="1:21" x14ac:dyDescent="0.2">
      <c r="F8" s="197"/>
      <c r="G8" s="197"/>
      <c r="H8" s="197"/>
    </row>
    <row r="9" spans="1:21" x14ac:dyDescent="0.2">
      <c r="D9" s="20" t="s">
        <v>3861</v>
      </c>
      <c r="E9" s="20" t="s">
        <v>3862</v>
      </c>
      <c r="F9" s="20" t="s">
        <v>3863</v>
      </c>
      <c r="G9" s="20" t="s">
        <v>3864</v>
      </c>
      <c r="H9" s="20" t="s">
        <v>3865</v>
      </c>
      <c r="I9" s="20" t="s">
        <v>3866</v>
      </c>
      <c r="J9" s="20" t="s">
        <v>3867</v>
      </c>
      <c r="K9" s="20" t="s">
        <v>3868</v>
      </c>
      <c r="L9" s="20" t="s">
        <v>3869</v>
      </c>
    </row>
    <row r="10" spans="1:21" x14ac:dyDescent="0.2">
      <c r="A10" s="19"/>
      <c r="B10" s="77"/>
      <c r="C10" s="77"/>
      <c r="D10" s="77"/>
      <c r="E10" s="77"/>
      <c r="F10" s="77"/>
      <c r="G10" s="77"/>
      <c r="H10" s="19"/>
      <c r="I10" s="242" t="s">
        <v>3870</v>
      </c>
      <c r="J10" s="242" t="s">
        <v>3871</v>
      </c>
      <c r="K10" s="242" t="s">
        <v>330</v>
      </c>
      <c r="L10" s="242" t="s">
        <v>3872</v>
      </c>
    </row>
    <row r="11" spans="1:21" x14ac:dyDescent="0.2">
      <c r="A11" s="19"/>
      <c r="B11" s="19"/>
      <c r="C11" s="242"/>
      <c r="D11" s="242" t="s">
        <v>4048</v>
      </c>
      <c r="E11" s="242" t="s">
        <v>3873</v>
      </c>
      <c r="F11" s="242" t="s">
        <v>3870</v>
      </c>
      <c r="G11" s="242" t="s">
        <v>3871</v>
      </c>
      <c r="H11" s="242" t="s">
        <v>330</v>
      </c>
      <c r="I11" s="242" t="s">
        <v>3873</v>
      </c>
      <c r="J11" s="242" t="s">
        <v>3873</v>
      </c>
      <c r="K11" s="242" t="s">
        <v>3873</v>
      </c>
      <c r="L11" s="242" t="s">
        <v>3873</v>
      </c>
    </row>
    <row r="12" spans="1:21" x14ac:dyDescent="0.2">
      <c r="A12" s="19"/>
      <c r="B12" s="19"/>
      <c r="C12" s="242"/>
      <c r="D12" s="247" t="s">
        <v>3875</v>
      </c>
      <c r="E12" s="247" t="s">
        <v>3875</v>
      </c>
      <c r="F12" s="247" t="s">
        <v>3876</v>
      </c>
      <c r="G12" s="247" t="s">
        <v>3876</v>
      </c>
      <c r="H12" s="247" t="s">
        <v>3876</v>
      </c>
      <c r="I12" s="247" t="s">
        <v>3876</v>
      </c>
      <c r="J12" s="247" t="s">
        <v>3876</v>
      </c>
      <c r="K12" s="247" t="s">
        <v>3876</v>
      </c>
      <c r="L12" s="247" t="s">
        <v>3877</v>
      </c>
    </row>
    <row r="13" spans="1:21" x14ac:dyDescent="0.2"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21" x14ac:dyDescent="0.2">
      <c r="A14" s="21" t="s">
        <v>14</v>
      </c>
      <c r="B14" s="25">
        <v>44255</v>
      </c>
      <c r="C14" s="248"/>
      <c r="D14" s="249">
        <v>8337533.869999974</v>
      </c>
      <c r="E14" s="249">
        <f>+D14</f>
        <v>8337533.869999974</v>
      </c>
      <c r="F14" s="250">
        <f>ROUND((((+B14)/2)*$D$5)*(16/28),2)</f>
        <v>26.24</v>
      </c>
      <c r="G14" s="249">
        <f t="shared" ref="G14:G48" si="0">H14-F14</f>
        <v>14513.83</v>
      </c>
      <c r="H14" s="249">
        <f>ROUND((((+D14)/2)*$D$7)*(16/28),2)</f>
        <v>14540.07</v>
      </c>
      <c r="I14" s="249">
        <f>+F14</f>
        <v>26.24</v>
      </c>
      <c r="J14" s="249">
        <f>+G14</f>
        <v>14513.83</v>
      </c>
      <c r="K14" s="249">
        <f>+H14</f>
        <v>14540.07</v>
      </c>
      <c r="L14" s="22">
        <f t="shared" ref="L14:L48" si="1">+E14+K14</f>
        <v>8352073.9399999743</v>
      </c>
    </row>
    <row r="15" spans="1:21" x14ac:dyDescent="0.2">
      <c r="A15" s="21" t="s">
        <v>16</v>
      </c>
      <c r="B15" s="25">
        <v>44286</v>
      </c>
      <c r="C15" s="248"/>
      <c r="D15" s="249">
        <v>2930317.77</v>
      </c>
      <c r="E15" s="249">
        <f t="shared" ref="E15:E48" si="2">+E14+D15</f>
        <v>11267851.639999975</v>
      </c>
      <c r="F15" s="249">
        <f t="shared" ref="F15:F48" si="3">ROUND((((+D15)/2)+L14)*$D$5,2)</f>
        <v>20369.84</v>
      </c>
      <c r="G15" s="249">
        <f t="shared" si="0"/>
        <v>39552.11</v>
      </c>
      <c r="H15" s="249">
        <f t="shared" ref="H15:H48" si="4">ROUND((((+D15)/2)+L14)*$D$7,2)</f>
        <v>59921.95</v>
      </c>
      <c r="I15" s="249">
        <f t="shared" ref="I15:I48" si="5">+I14+F15</f>
        <v>20396.080000000002</v>
      </c>
      <c r="J15" s="249">
        <f t="shared" ref="J15:J48" si="6">+J14+G15</f>
        <v>54065.94</v>
      </c>
      <c r="K15" s="249">
        <f t="shared" ref="K15:K48" si="7">+K14+H15</f>
        <v>74462.01999999999</v>
      </c>
      <c r="L15" s="22">
        <f t="shared" si="1"/>
        <v>11342313.659999974</v>
      </c>
    </row>
    <row r="16" spans="1:21" x14ac:dyDescent="0.2">
      <c r="A16" s="21" t="s">
        <v>18</v>
      </c>
      <c r="B16" s="25">
        <v>44316</v>
      </c>
      <c r="C16" s="248"/>
      <c r="D16" s="249">
        <v>-335995.15</v>
      </c>
      <c r="E16" s="249">
        <f t="shared" si="2"/>
        <v>10931856.489999974</v>
      </c>
      <c r="F16" s="249">
        <f t="shared" si="3"/>
        <v>23185.66</v>
      </c>
      <c r="G16" s="249">
        <f t="shared" si="0"/>
        <v>45019.59</v>
      </c>
      <c r="H16" s="249">
        <f t="shared" si="4"/>
        <v>68205.25</v>
      </c>
      <c r="I16" s="249">
        <f t="shared" si="5"/>
        <v>43581.740000000005</v>
      </c>
      <c r="J16" s="249">
        <f t="shared" si="6"/>
        <v>99085.53</v>
      </c>
      <c r="K16" s="249">
        <f t="shared" si="7"/>
        <v>142667.26999999999</v>
      </c>
      <c r="L16" s="22">
        <f t="shared" si="1"/>
        <v>11074523.759999974</v>
      </c>
    </row>
    <row r="17" spans="1:14" x14ac:dyDescent="0.2">
      <c r="A17" s="21" t="s">
        <v>19</v>
      </c>
      <c r="B17" s="25">
        <v>44347</v>
      </c>
      <c r="C17" s="20"/>
      <c r="D17" s="249">
        <v>10170.200000000001</v>
      </c>
      <c r="E17" s="249">
        <f t="shared" si="2"/>
        <v>10942026.689999973</v>
      </c>
      <c r="F17" s="249">
        <f t="shared" si="3"/>
        <v>22989.15</v>
      </c>
      <c r="G17" s="249">
        <f t="shared" si="0"/>
        <v>44638.029999999992</v>
      </c>
      <c r="H17" s="249">
        <f t="shared" si="4"/>
        <v>67627.179999999993</v>
      </c>
      <c r="I17" s="249">
        <f t="shared" si="5"/>
        <v>66570.890000000014</v>
      </c>
      <c r="J17" s="249">
        <f t="shared" si="6"/>
        <v>143723.56</v>
      </c>
      <c r="K17" s="249">
        <f t="shared" si="7"/>
        <v>210294.44999999998</v>
      </c>
      <c r="L17" s="22">
        <f t="shared" si="1"/>
        <v>11152321.139999973</v>
      </c>
    </row>
    <row r="18" spans="1:14" x14ac:dyDescent="0.2">
      <c r="A18" s="21" t="s">
        <v>21</v>
      </c>
      <c r="B18" s="25">
        <v>44348</v>
      </c>
      <c r="C18" s="20"/>
      <c r="D18" s="249">
        <v>-221526.43</v>
      </c>
      <c r="E18" s="249">
        <f t="shared" si="2"/>
        <v>10720500.259999974</v>
      </c>
      <c r="F18" s="249">
        <f t="shared" si="3"/>
        <v>22910.2</v>
      </c>
      <c r="G18" s="249">
        <f t="shared" si="0"/>
        <v>44484.72</v>
      </c>
      <c r="H18" s="249">
        <f t="shared" si="4"/>
        <v>67394.92</v>
      </c>
      <c r="I18" s="249">
        <f t="shared" si="5"/>
        <v>89481.090000000011</v>
      </c>
      <c r="J18" s="249">
        <f t="shared" si="6"/>
        <v>188208.28</v>
      </c>
      <c r="K18" s="249">
        <f t="shared" si="7"/>
        <v>277689.37</v>
      </c>
      <c r="L18" s="22">
        <f t="shared" si="1"/>
        <v>10998189.629999973</v>
      </c>
    </row>
    <row r="19" spans="1:14" x14ac:dyDescent="0.2">
      <c r="A19" s="21" t="s">
        <v>24</v>
      </c>
      <c r="B19" s="25">
        <v>44408</v>
      </c>
      <c r="C19" s="20"/>
      <c r="D19" s="249">
        <v>1479855.41</v>
      </c>
      <c r="E19" s="249">
        <f t="shared" si="2"/>
        <v>12200355.669999974</v>
      </c>
      <c r="F19" s="249">
        <f t="shared" si="3"/>
        <v>24355.5</v>
      </c>
      <c r="G19" s="249">
        <f t="shared" si="0"/>
        <v>47291.05</v>
      </c>
      <c r="H19" s="249">
        <f t="shared" si="4"/>
        <v>71646.55</v>
      </c>
      <c r="I19" s="249">
        <f t="shared" si="5"/>
        <v>113836.59000000001</v>
      </c>
      <c r="J19" s="249">
        <f t="shared" si="6"/>
        <v>235499.33000000002</v>
      </c>
      <c r="K19" s="249">
        <f t="shared" si="7"/>
        <v>349335.92</v>
      </c>
      <c r="L19" s="22">
        <f t="shared" si="1"/>
        <v>12549691.589999974</v>
      </c>
    </row>
    <row r="20" spans="1:14" x14ac:dyDescent="0.2">
      <c r="A20" s="21" t="s">
        <v>27</v>
      </c>
      <c r="B20" s="25">
        <v>44409</v>
      </c>
      <c r="C20" s="20"/>
      <c r="D20" s="249">
        <v>446456.29</v>
      </c>
      <c r="E20" s="249">
        <f t="shared" si="2"/>
        <v>12646811.959999973</v>
      </c>
      <c r="F20" s="249">
        <f t="shared" si="3"/>
        <v>26502.62</v>
      </c>
      <c r="G20" s="249">
        <f t="shared" si="0"/>
        <v>51460.11</v>
      </c>
      <c r="H20" s="249">
        <f t="shared" si="4"/>
        <v>77962.73</v>
      </c>
      <c r="I20" s="249">
        <f t="shared" si="5"/>
        <v>140339.21000000002</v>
      </c>
      <c r="J20" s="249">
        <f t="shared" si="6"/>
        <v>286959.44</v>
      </c>
      <c r="K20" s="249">
        <f t="shared" si="7"/>
        <v>427298.64999999997</v>
      </c>
      <c r="L20" s="22">
        <f t="shared" si="1"/>
        <v>13074110.609999973</v>
      </c>
    </row>
    <row r="21" spans="1:14" x14ac:dyDescent="0.2">
      <c r="A21" s="21" t="s">
        <v>30</v>
      </c>
      <c r="B21" s="25">
        <v>44440</v>
      </c>
      <c r="C21" s="251"/>
      <c r="D21" s="249">
        <v>159752.30000000005</v>
      </c>
      <c r="E21" s="249">
        <f t="shared" si="2"/>
        <v>12806564.259999974</v>
      </c>
      <c r="F21" s="249">
        <f t="shared" si="3"/>
        <v>27293.29</v>
      </c>
      <c r="G21" s="249">
        <f t="shared" si="0"/>
        <v>52995.38</v>
      </c>
      <c r="H21" s="249">
        <f t="shared" si="4"/>
        <v>80288.67</v>
      </c>
      <c r="I21" s="249">
        <f t="shared" si="5"/>
        <v>167632.50000000003</v>
      </c>
      <c r="J21" s="249">
        <f t="shared" si="6"/>
        <v>339954.82</v>
      </c>
      <c r="K21" s="249">
        <f t="shared" si="7"/>
        <v>507587.31999999995</v>
      </c>
      <c r="L21" s="22">
        <f t="shared" si="1"/>
        <v>13314151.579999974</v>
      </c>
    </row>
    <row r="22" spans="1:14" x14ac:dyDescent="0.2">
      <c r="A22" s="21" t="s">
        <v>33</v>
      </c>
      <c r="B22" s="25">
        <v>44470</v>
      </c>
      <c r="C22" s="251"/>
      <c r="D22" s="249">
        <v>395139.15</v>
      </c>
      <c r="E22" s="249">
        <f t="shared" si="2"/>
        <v>13201703.409999974</v>
      </c>
      <c r="F22" s="249">
        <f t="shared" si="3"/>
        <v>28035.56</v>
      </c>
      <c r="G22" s="249">
        <f t="shared" si="0"/>
        <v>54436.630000000005</v>
      </c>
      <c r="H22" s="249">
        <f t="shared" si="4"/>
        <v>82472.19</v>
      </c>
      <c r="I22" s="249">
        <f t="shared" si="5"/>
        <v>195668.06000000003</v>
      </c>
      <c r="J22" s="249">
        <f t="shared" si="6"/>
        <v>394391.45</v>
      </c>
      <c r="K22" s="249">
        <f t="shared" si="7"/>
        <v>590059.51</v>
      </c>
      <c r="L22" s="22">
        <f t="shared" si="1"/>
        <v>13791762.919999974</v>
      </c>
    </row>
    <row r="23" spans="1:14" x14ac:dyDescent="0.2">
      <c r="A23" s="21" t="s">
        <v>36</v>
      </c>
      <c r="B23" s="25">
        <v>44501</v>
      </c>
      <c r="C23" s="251"/>
      <c r="D23" s="249">
        <v>103473.96</v>
      </c>
      <c r="E23" s="249">
        <f t="shared" si="2"/>
        <v>13305177.369999975</v>
      </c>
      <c r="F23" s="249">
        <f t="shared" si="3"/>
        <v>28723.97</v>
      </c>
      <c r="G23" s="249">
        <f t="shared" si="0"/>
        <v>55773.31</v>
      </c>
      <c r="H23" s="249">
        <f t="shared" si="4"/>
        <v>84497.279999999999</v>
      </c>
      <c r="I23" s="249">
        <f t="shared" si="5"/>
        <v>224392.03000000003</v>
      </c>
      <c r="J23" s="249">
        <f t="shared" si="6"/>
        <v>450164.76</v>
      </c>
      <c r="K23" s="249">
        <f t="shared" si="7"/>
        <v>674556.79</v>
      </c>
      <c r="L23" s="22">
        <f t="shared" si="1"/>
        <v>13979734.159999974</v>
      </c>
    </row>
    <row r="24" spans="1:14" x14ac:dyDescent="0.2">
      <c r="A24" s="21" t="s">
        <v>37</v>
      </c>
      <c r="B24" s="25">
        <v>44531</v>
      </c>
      <c r="C24" s="251"/>
      <c r="D24" s="249">
        <v>47759.729999999996</v>
      </c>
      <c r="E24" s="249">
        <f t="shared" si="2"/>
        <v>13352937.099999975</v>
      </c>
      <c r="F24" s="249">
        <f t="shared" si="3"/>
        <v>29056.19</v>
      </c>
      <c r="G24" s="249">
        <f t="shared" si="0"/>
        <v>56418.39</v>
      </c>
      <c r="H24" s="249">
        <f t="shared" si="4"/>
        <v>85474.58</v>
      </c>
      <c r="I24" s="249">
        <f t="shared" si="5"/>
        <v>253448.22000000003</v>
      </c>
      <c r="J24" s="249">
        <f t="shared" si="6"/>
        <v>506583.15</v>
      </c>
      <c r="K24" s="249">
        <f t="shared" si="7"/>
        <v>760031.37</v>
      </c>
      <c r="L24" s="22">
        <f t="shared" si="1"/>
        <v>14112968.469999975</v>
      </c>
      <c r="M24" s="33"/>
    </row>
    <row r="25" spans="1:14" x14ac:dyDescent="0.2">
      <c r="A25" s="21" t="s">
        <v>39</v>
      </c>
      <c r="B25" s="25">
        <v>44592</v>
      </c>
      <c r="C25" s="251"/>
      <c r="D25" s="249">
        <v>164880.03999999998</v>
      </c>
      <c r="E25" s="249">
        <f t="shared" si="2"/>
        <v>13517817.139999975</v>
      </c>
      <c r="F25" s="249">
        <f t="shared" si="3"/>
        <v>29454.15</v>
      </c>
      <c r="G25" s="249">
        <f t="shared" si="0"/>
        <v>57191.090000000004</v>
      </c>
      <c r="H25" s="249">
        <f t="shared" si="4"/>
        <v>86645.24</v>
      </c>
      <c r="I25" s="249">
        <f t="shared" si="5"/>
        <v>282902.37000000005</v>
      </c>
      <c r="J25" s="249">
        <f t="shared" si="6"/>
        <v>563774.24</v>
      </c>
      <c r="K25" s="249">
        <f t="shared" si="7"/>
        <v>846676.61</v>
      </c>
      <c r="L25" s="22">
        <f t="shared" si="1"/>
        <v>14364493.749999974</v>
      </c>
    </row>
    <row r="26" spans="1:14" x14ac:dyDescent="0.2">
      <c r="A26" s="21" t="s">
        <v>40</v>
      </c>
      <c r="B26" s="25">
        <v>44593</v>
      </c>
      <c r="C26" s="251"/>
      <c r="D26" s="249">
        <v>36718.25</v>
      </c>
      <c r="E26" s="249">
        <f t="shared" si="2"/>
        <v>13554535.389999975</v>
      </c>
      <c r="F26" s="249">
        <f t="shared" si="3"/>
        <v>29843.08</v>
      </c>
      <c r="G26" s="249">
        <f t="shared" si="0"/>
        <v>57946.28</v>
      </c>
      <c r="H26" s="249">
        <f t="shared" si="4"/>
        <v>87789.36</v>
      </c>
      <c r="I26" s="249">
        <f t="shared" si="5"/>
        <v>312745.45000000007</v>
      </c>
      <c r="J26" s="249">
        <f t="shared" si="6"/>
        <v>621720.52</v>
      </c>
      <c r="K26" s="249">
        <f t="shared" si="7"/>
        <v>934465.97</v>
      </c>
      <c r="L26" s="22">
        <f t="shared" si="1"/>
        <v>14489001.359999975</v>
      </c>
    </row>
    <row r="27" spans="1:14" x14ac:dyDescent="0.2">
      <c r="A27" s="21" t="s">
        <v>42</v>
      </c>
      <c r="B27" s="25">
        <v>44621</v>
      </c>
      <c r="C27" s="251"/>
      <c r="D27" s="249">
        <f>69916.68+11609.01</f>
        <v>81525.689999999988</v>
      </c>
      <c r="E27" s="249">
        <f t="shared" si="2"/>
        <v>13636061.079999974</v>
      </c>
      <c r="F27" s="249">
        <f t="shared" si="3"/>
        <v>30147.9</v>
      </c>
      <c r="G27" s="249">
        <f t="shared" si="0"/>
        <v>58538.170000000006</v>
      </c>
      <c r="H27" s="249">
        <f t="shared" si="4"/>
        <v>88686.07</v>
      </c>
      <c r="I27" s="249">
        <f t="shared" si="5"/>
        <v>342893.35000000009</v>
      </c>
      <c r="J27" s="249">
        <f t="shared" si="6"/>
        <v>680258.69000000006</v>
      </c>
      <c r="K27" s="249">
        <f t="shared" si="7"/>
        <v>1023152.04</v>
      </c>
      <c r="L27" s="22">
        <f t="shared" si="1"/>
        <v>14659213.119999975</v>
      </c>
    </row>
    <row r="28" spans="1:14" x14ac:dyDescent="0.2">
      <c r="A28" s="21" t="s">
        <v>45</v>
      </c>
      <c r="B28" s="25">
        <v>44652</v>
      </c>
      <c r="C28" s="251"/>
      <c r="D28" s="249">
        <v>108622.63</v>
      </c>
      <c r="E28" s="249">
        <f t="shared" si="2"/>
        <v>13744683.709999975</v>
      </c>
      <c r="F28" s="249">
        <f t="shared" si="3"/>
        <v>30529.19</v>
      </c>
      <c r="G28" s="249">
        <f t="shared" si="0"/>
        <v>59278.509999999995</v>
      </c>
      <c r="H28" s="249">
        <f t="shared" si="4"/>
        <v>89807.7</v>
      </c>
      <c r="I28" s="249">
        <f t="shared" si="5"/>
        <v>373422.5400000001</v>
      </c>
      <c r="J28" s="249">
        <f t="shared" si="6"/>
        <v>739537.20000000007</v>
      </c>
      <c r="K28" s="249">
        <f t="shared" si="7"/>
        <v>1112959.74</v>
      </c>
      <c r="L28" s="22">
        <f t="shared" si="1"/>
        <v>14857643.449999975</v>
      </c>
    </row>
    <row r="29" spans="1:14" x14ac:dyDescent="0.2">
      <c r="A29" s="21" t="s">
        <v>48</v>
      </c>
      <c r="B29" s="25">
        <v>44682</v>
      </c>
      <c r="C29" s="251"/>
      <c r="D29" s="249">
        <v>70737.34</v>
      </c>
      <c r="E29" s="249">
        <f t="shared" si="2"/>
        <v>13815421.049999975</v>
      </c>
      <c r="F29" s="249">
        <f t="shared" si="3"/>
        <v>30901.61</v>
      </c>
      <c r="G29" s="249">
        <f t="shared" si="0"/>
        <v>60001.630000000005</v>
      </c>
      <c r="H29" s="249">
        <f t="shared" si="4"/>
        <v>90903.24</v>
      </c>
      <c r="I29" s="249">
        <f t="shared" si="5"/>
        <v>404324.15000000008</v>
      </c>
      <c r="J29" s="249">
        <f t="shared" si="6"/>
        <v>799538.83000000007</v>
      </c>
      <c r="K29" s="249">
        <f t="shared" si="7"/>
        <v>1203862.98</v>
      </c>
      <c r="L29" s="22">
        <f t="shared" si="1"/>
        <v>15019284.029999975</v>
      </c>
    </row>
    <row r="30" spans="1:14" x14ac:dyDescent="0.2">
      <c r="A30" s="21" t="s">
        <v>51</v>
      </c>
      <c r="B30" s="25">
        <v>44713</v>
      </c>
      <c r="C30" s="251"/>
      <c r="D30" s="249">
        <v>69832.42</v>
      </c>
      <c r="E30" s="249">
        <f t="shared" si="2"/>
        <v>13885253.469999975</v>
      </c>
      <c r="F30" s="249">
        <f t="shared" si="3"/>
        <v>31236.06</v>
      </c>
      <c r="G30" s="249">
        <f t="shared" si="0"/>
        <v>60651.040000000008</v>
      </c>
      <c r="H30" s="249">
        <f t="shared" si="4"/>
        <v>91887.1</v>
      </c>
      <c r="I30" s="249">
        <f t="shared" si="5"/>
        <v>435560.21000000008</v>
      </c>
      <c r="J30" s="249">
        <f t="shared" si="6"/>
        <v>860189.87000000011</v>
      </c>
      <c r="K30" s="249">
        <f t="shared" si="7"/>
        <v>1295750.08</v>
      </c>
      <c r="L30" s="22">
        <f t="shared" si="1"/>
        <v>15181003.549999975</v>
      </c>
      <c r="N30" s="33"/>
    </row>
    <row r="31" spans="1:14" x14ac:dyDescent="0.2">
      <c r="A31" s="21" t="s">
        <v>54</v>
      </c>
      <c r="B31" s="25">
        <v>44743</v>
      </c>
      <c r="C31" s="251"/>
      <c r="D31" s="249">
        <v>69827.320000000007</v>
      </c>
      <c r="E31" s="249">
        <f t="shared" si="2"/>
        <v>13955080.789999975</v>
      </c>
      <c r="F31" s="249">
        <f t="shared" si="3"/>
        <v>31571.61</v>
      </c>
      <c r="G31" s="249">
        <f t="shared" si="0"/>
        <v>61302.569999999992</v>
      </c>
      <c r="H31" s="249">
        <f t="shared" si="4"/>
        <v>92874.18</v>
      </c>
      <c r="I31" s="249">
        <f t="shared" si="5"/>
        <v>467131.82000000007</v>
      </c>
      <c r="J31" s="249">
        <f t="shared" si="6"/>
        <v>921492.44000000006</v>
      </c>
      <c r="K31" s="249">
        <f t="shared" si="7"/>
        <v>1388624.26</v>
      </c>
      <c r="L31" s="22">
        <f t="shared" si="1"/>
        <v>15343705.049999975</v>
      </c>
    </row>
    <row r="32" spans="1:14" x14ac:dyDescent="0.2">
      <c r="A32" s="21" t="s">
        <v>57</v>
      </c>
      <c r="B32" s="25">
        <v>44774</v>
      </c>
      <c r="C32" s="251"/>
      <c r="D32" s="249">
        <v>60630</v>
      </c>
      <c r="E32" s="249">
        <f t="shared" si="2"/>
        <v>14015710.789999975</v>
      </c>
      <c r="F32" s="249">
        <f t="shared" si="3"/>
        <v>31899.66</v>
      </c>
      <c r="G32" s="249">
        <f t="shared" si="0"/>
        <v>61939.539999999994</v>
      </c>
      <c r="H32" s="249">
        <f t="shared" si="4"/>
        <v>93839.2</v>
      </c>
      <c r="I32" s="249">
        <f t="shared" si="5"/>
        <v>499031.48000000004</v>
      </c>
      <c r="J32" s="249">
        <f t="shared" si="6"/>
        <v>983431.9800000001</v>
      </c>
      <c r="K32" s="249">
        <f t="shared" si="7"/>
        <v>1482463.46</v>
      </c>
      <c r="L32" s="22">
        <f t="shared" si="1"/>
        <v>15498174.249999974</v>
      </c>
    </row>
    <row r="33" spans="1:14" x14ac:dyDescent="0.2">
      <c r="A33" s="21" t="s">
        <v>60</v>
      </c>
      <c r="B33" s="25">
        <v>44805</v>
      </c>
      <c r="C33" s="251"/>
      <c r="D33" s="250">
        <v>35398.51</v>
      </c>
      <c r="E33" s="249">
        <f t="shared" si="2"/>
        <v>14051109.299999975</v>
      </c>
      <c r="F33" s="249">
        <f t="shared" si="3"/>
        <v>32193.99</v>
      </c>
      <c r="G33" s="249">
        <f t="shared" si="0"/>
        <v>62511.039999999994</v>
      </c>
      <c r="H33" s="249">
        <f t="shared" si="4"/>
        <v>94705.03</v>
      </c>
      <c r="I33" s="249">
        <f t="shared" si="5"/>
        <v>531225.47000000009</v>
      </c>
      <c r="J33" s="249">
        <f t="shared" si="6"/>
        <v>1045943.0200000001</v>
      </c>
      <c r="K33" s="249">
        <f t="shared" si="7"/>
        <v>1577168.49</v>
      </c>
      <c r="L33" s="22">
        <f t="shared" si="1"/>
        <v>15628277.789999975</v>
      </c>
    </row>
    <row r="34" spans="1:14" x14ac:dyDescent="0.2">
      <c r="A34" s="21" t="s">
        <v>63</v>
      </c>
      <c r="B34" s="25">
        <v>44835</v>
      </c>
      <c r="C34" s="251"/>
      <c r="D34" s="250">
        <v>69911.820000000007</v>
      </c>
      <c r="E34" s="249">
        <f t="shared" si="2"/>
        <v>14121021.119999975</v>
      </c>
      <c r="F34" s="249">
        <f t="shared" si="3"/>
        <v>32499.75</v>
      </c>
      <c r="G34" s="249">
        <f t="shared" si="0"/>
        <v>63104.729999999996</v>
      </c>
      <c r="H34" s="249">
        <f t="shared" si="4"/>
        <v>95604.479999999996</v>
      </c>
      <c r="I34" s="249">
        <f t="shared" si="5"/>
        <v>563725.22000000009</v>
      </c>
      <c r="J34" s="249">
        <f t="shared" si="6"/>
        <v>1109047.7500000002</v>
      </c>
      <c r="K34" s="249">
        <f t="shared" si="7"/>
        <v>1672772.97</v>
      </c>
      <c r="L34" s="22">
        <f t="shared" si="1"/>
        <v>15793794.089999976</v>
      </c>
    </row>
    <row r="35" spans="1:14" x14ac:dyDescent="0.2">
      <c r="A35" s="21" t="s">
        <v>66</v>
      </c>
      <c r="B35" s="25">
        <v>44866</v>
      </c>
      <c r="C35" s="251"/>
      <c r="D35" s="250">
        <v>69637.98</v>
      </c>
      <c r="E35" s="249">
        <f t="shared" si="2"/>
        <v>14190659.099999975</v>
      </c>
      <c r="F35" s="249">
        <f t="shared" si="3"/>
        <v>32842.89</v>
      </c>
      <c r="G35" s="249">
        <f t="shared" si="0"/>
        <v>63771.03</v>
      </c>
      <c r="H35" s="249">
        <f t="shared" si="4"/>
        <v>96613.92</v>
      </c>
      <c r="I35" s="249">
        <f t="shared" si="5"/>
        <v>596568.1100000001</v>
      </c>
      <c r="J35" s="249">
        <f t="shared" si="6"/>
        <v>1172818.7800000003</v>
      </c>
      <c r="K35" s="249">
        <f t="shared" si="7"/>
        <v>1769386.89</v>
      </c>
      <c r="L35" s="22">
        <f t="shared" si="1"/>
        <v>15960045.989999976</v>
      </c>
    </row>
    <row r="36" spans="1:14" x14ac:dyDescent="0.2">
      <c r="A36" s="21" t="s">
        <v>69</v>
      </c>
      <c r="B36" s="25">
        <v>44896</v>
      </c>
      <c r="C36" s="251"/>
      <c r="D36" s="250">
        <v>70314.399999999994</v>
      </c>
      <c r="E36" s="249">
        <f t="shared" si="2"/>
        <v>14260973.499999976</v>
      </c>
      <c r="F36" s="249">
        <f t="shared" si="3"/>
        <v>33188.550000000003</v>
      </c>
      <c r="G36" s="249">
        <f t="shared" si="0"/>
        <v>64442.19</v>
      </c>
      <c r="H36" s="249">
        <f t="shared" si="4"/>
        <v>97630.74</v>
      </c>
      <c r="I36" s="249">
        <f t="shared" si="5"/>
        <v>629756.66000000015</v>
      </c>
      <c r="J36" s="249">
        <f t="shared" si="6"/>
        <v>1237260.9700000002</v>
      </c>
      <c r="K36" s="249">
        <f t="shared" si="7"/>
        <v>1867017.63</v>
      </c>
      <c r="L36" s="22">
        <f t="shared" si="1"/>
        <v>16127991.129999977</v>
      </c>
      <c r="N36" s="197"/>
    </row>
    <row r="37" spans="1:14" x14ac:dyDescent="0.2">
      <c r="A37" s="21" t="s">
        <v>72</v>
      </c>
      <c r="B37" s="25">
        <v>44927</v>
      </c>
      <c r="C37" s="251"/>
      <c r="D37" s="250">
        <v>48925.169999999991</v>
      </c>
      <c r="E37" s="249">
        <f t="shared" si="2"/>
        <v>14309898.669999976</v>
      </c>
      <c r="F37" s="249">
        <f t="shared" si="3"/>
        <v>33514.83</v>
      </c>
      <c r="G37" s="249">
        <f t="shared" si="0"/>
        <v>65075.729999999996</v>
      </c>
      <c r="H37" s="249">
        <f t="shared" si="4"/>
        <v>98590.56</v>
      </c>
      <c r="I37" s="249">
        <f t="shared" si="5"/>
        <v>663271.49000000011</v>
      </c>
      <c r="J37" s="249">
        <f t="shared" si="6"/>
        <v>1302336.7000000002</v>
      </c>
      <c r="K37" s="249">
        <f t="shared" si="7"/>
        <v>1965608.19</v>
      </c>
      <c r="L37" s="22">
        <f t="shared" si="1"/>
        <v>16275506.859999975</v>
      </c>
    </row>
    <row r="38" spans="1:14" ht="14.45" customHeight="1" x14ac:dyDescent="0.2">
      <c r="A38" s="21" t="s">
        <v>73</v>
      </c>
      <c r="B38" s="25">
        <v>44980</v>
      </c>
      <c r="C38" s="251"/>
      <c r="D38" s="250">
        <v>69641.09</v>
      </c>
      <c r="E38" s="249">
        <f t="shared" si="2"/>
        <v>14379539.759999976</v>
      </c>
      <c r="F38" s="249">
        <f t="shared" si="3"/>
        <v>33842.410000000003</v>
      </c>
      <c r="G38" s="249">
        <f t="shared" si="0"/>
        <v>65711.76999999999</v>
      </c>
      <c r="H38" s="249">
        <f t="shared" si="4"/>
        <v>99554.18</v>
      </c>
      <c r="I38" s="249">
        <f t="shared" si="5"/>
        <v>697113.90000000014</v>
      </c>
      <c r="J38" s="249">
        <f t="shared" si="6"/>
        <v>1368048.4700000002</v>
      </c>
      <c r="K38" s="249">
        <f t="shared" si="7"/>
        <v>2065162.3699999999</v>
      </c>
      <c r="L38" s="22">
        <f t="shared" si="1"/>
        <v>16444702.129999975</v>
      </c>
    </row>
    <row r="39" spans="1:14" x14ac:dyDescent="0.2">
      <c r="A39" s="21" t="s">
        <v>74</v>
      </c>
      <c r="B39" s="25">
        <v>44986</v>
      </c>
      <c r="C39" s="251"/>
      <c r="D39" s="250">
        <v>68544.639999999999</v>
      </c>
      <c r="E39" s="249">
        <f t="shared" si="2"/>
        <v>14448084.399999976</v>
      </c>
      <c r="F39" s="249">
        <f t="shared" si="3"/>
        <v>34192.33</v>
      </c>
      <c r="G39" s="249">
        <f t="shared" si="0"/>
        <v>66391.23</v>
      </c>
      <c r="H39" s="249">
        <f t="shared" si="4"/>
        <v>100583.56</v>
      </c>
      <c r="I39" s="249">
        <f t="shared" si="5"/>
        <v>731306.2300000001</v>
      </c>
      <c r="J39" s="249">
        <f t="shared" si="6"/>
        <v>1434439.7000000002</v>
      </c>
      <c r="K39" s="249">
        <f t="shared" si="7"/>
        <v>2165745.9299999997</v>
      </c>
      <c r="L39" s="22">
        <f t="shared" si="1"/>
        <v>16613830.329999976</v>
      </c>
    </row>
    <row r="40" spans="1:14" x14ac:dyDescent="0.2">
      <c r="A40" s="21" t="s">
        <v>75</v>
      </c>
      <c r="B40" s="25">
        <v>45017</v>
      </c>
      <c r="C40" s="251"/>
      <c r="D40" s="250">
        <v>72468.710000000006</v>
      </c>
      <c r="E40" s="249">
        <f t="shared" si="2"/>
        <v>14520553.109999977</v>
      </c>
      <c r="F40" s="249">
        <f t="shared" si="3"/>
        <v>34547.33</v>
      </c>
      <c r="G40" s="249">
        <f t="shared" si="0"/>
        <v>67080.53</v>
      </c>
      <c r="H40" s="249">
        <f t="shared" si="4"/>
        <v>101627.86</v>
      </c>
      <c r="I40" s="249">
        <f t="shared" si="5"/>
        <v>765853.56</v>
      </c>
      <c r="J40" s="249">
        <f t="shared" si="6"/>
        <v>1501520.2300000002</v>
      </c>
      <c r="K40" s="249">
        <f t="shared" si="7"/>
        <v>2267373.7899999996</v>
      </c>
      <c r="L40" s="22">
        <f t="shared" si="1"/>
        <v>16787926.899999976</v>
      </c>
    </row>
    <row r="41" spans="1:14" x14ac:dyDescent="0.2">
      <c r="A41" s="21" t="s">
        <v>77</v>
      </c>
      <c r="B41" s="25">
        <v>45077</v>
      </c>
      <c r="C41" s="251"/>
      <c r="D41" s="250">
        <v>69488.800000000003</v>
      </c>
      <c r="E41" s="249">
        <f t="shared" si="2"/>
        <v>14590041.909999978</v>
      </c>
      <c r="F41" s="249">
        <f t="shared" si="3"/>
        <v>34905.47</v>
      </c>
      <c r="G41" s="249">
        <f t="shared" si="0"/>
        <v>67775.929999999993</v>
      </c>
      <c r="H41" s="249">
        <f t="shared" si="4"/>
        <v>102681.4</v>
      </c>
      <c r="I41" s="249">
        <f t="shared" si="5"/>
        <v>800759.03</v>
      </c>
      <c r="J41" s="249">
        <f t="shared" si="6"/>
        <v>1569296.1600000001</v>
      </c>
      <c r="K41" s="249">
        <f t="shared" si="7"/>
        <v>2370055.1899999995</v>
      </c>
      <c r="L41" s="22">
        <f t="shared" si="1"/>
        <v>16960097.099999979</v>
      </c>
    </row>
    <row r="42" spans="1:14" x14ac:dyDescent="0.2">
      <c r="A42" s="21" t="s">
        <v>78</v>
      </c>
      <c r="B42" s="25">
        <v>45078</v>
      </c>
      <c r="C42" s="251"/>
      <c r="D42" s="250">
        <v>4145.5</v>
      </c>
      <c r="E42" s="249">
        <f t="shared" si="2"/>
        <v>14594187.409999978</v>
      </c>
      <c r="F42" s="249">
        <f t="shared" si="3"/>
        <v>35194.92</v>
      </c>
      <c r="G42" s="249">
        <f t="shared" si="0"/>
        <v>68337.95</v>
      </c>
      <c r="H42" s="249">
        <f t="shared" si="4"/>
        <v>103532.87</v>
      </c>
      <c r="I42" s="249">
        <f t="shared" si="5"/>
        <v>835953.95000000007</v>
      </c>
      <c r="J42" s="249">
        <f t="shared" si="6"/>
        <v>1637634.11</v>
      </c>
      <c r="K42" s="249">
        <f t="shared" si="7"/>
        <v>2473588.0599999996</v>
      </c>
      <c r="L42" s="22">
        <f t="shared" si="1"/>
        <v>17067775.469999976</v>
      </c>
    </row>
    <row r="43" spans="1:14" x14ac:dyDescent="0.2">
      <c r="A43" s="21" t="s">
        <v>81</v>
      </c>
      <c r="B43" s="25">
        <v>45108</v>
      </c>
      <c r="C43" s="251"/>
      <c r="D43" s="250">
        <v>65268.53</v>
      </c>
      <c r="E43" s="249">
        <f t="shared" si="2"/>
        <v>14659455.939999977</v>
      </c>
      <c r="F43" s="249">
        <f t="shared" si="3"/>
        <v>35481.75</v>
      </c>
      <c r="G43" s="249">
        <f t="shared" si="0"/>
        <v>68894.899999999994</v>
      </c>
      <c r="H43" s="249">
        <f t="shared" si="4"/>
        <v>104376.65</v>
      </c>
      <c r="I43" s="249">
        <f t="shared" si="5"/>
        <v>871435.70000000007</v>
      </c>
      <c r="J43" s="249">
        <f t="shared" si="6"/>
        <v>1706529.01</v>
      </c>
      <c r="K43" s="249">
        <f t="shared" si="7"/>
        <v>2577964.7099999995</v>
      </c>
      <c r="L43" s="22">
        <f t="shared" si="1"/>
        <v>17237420.649999976</v>
      </c>
    </row>
    <row r="44" spans="1:14" x14ac:dyDescent="0.2">
      <c r="A44" s="21" t="s">
        <v>84</v>
      </c>
      <c r="B44" s="25">
        <v>45139</v>
      </c>
      <c r="C44" s="251"/>
      <c r="D44" s="250">
        <v>127465.84</v>
      </c>
      <c r="E44" s="249">
        <f t="shared" si="2"/>
        <v>14786921.779999977</v>
      </c>
      <c r="F44" s="249">
        <f t="shared" si="3"/>
        <v>35898.28</v>
      </c>
      <c r="G44" s="249">
        <f t="shared" si="0"/>
        <v>69703.66</v>
      </c>
      <c r="H44" s="249">
        <f t="shared" si="4"/>
        <v>105601.94</v>
      </c>
      <c r="I44" s="249">
        <f t="shared" si="5"/>
        <v>907333.9800000001</v>
      </c>
      <c r="J44" s="249">
        <f t="shared" si="6"/>
        <v>1776232.67</v>
      </c>
      <c r="K44" s="249">
        <f t="shared" si="7"/>
        <v>2683566.6499999994</v>
      </c>
      <c r="L44" s="22">
        <f t="shared" si="1"/>
        <v>17470488.429999977</v>
      </c>
    </row>
    <row r="45" spans="1:14" x14ac:dyDescent="0.2">
      <c r="A45" s="21" t="s">
        <v>86</v>
      </c>
      <c r="B45" s="25">
        <v>45170</v>
      </c>
      <c r="C45" s="251"/>
      <c r="D45" s="250">
        <v>63253.64</v>
      </c>
      <c r="E45" s="249">
        <f t="shared" si="2"/>
        <v>14850175.419999978</v>
      </c>
      <c r="F45" s="249">
        <f t="shared" si="3"/>
        <v>36315.26</v>
      </c>
      <c r="G45" s="249">
        <f t="shared" si="0"/>
        <v>70513.299999999988</v>
      </c>
      <c r="H45" s="249">
        <f t="shared" si="4"/>
        <v>106828.56</v>
      </c>
      <c r="I45" s="249">
        <f t="shared" si="5"/>
        <v>943649.24000000011</v>
      </c>
      <c r="J45" s="249">
        <f t="shared" si="6"/>
        <v>1846745.97</v>
      </c>
      <c r="K45" s="249">
        <f t="shared" si="7"/>
        <v>2790395.2099999995</v>
      </c>
      <c r="L45" s="22">
        <f t="shared" si="1"/>
        <v>17640570.629999977</v>
      </c>
    </row>
    <row r="46" spans="1:14" x14ac:dyDescent="0.2">
      <c r="A46" s="21" t="s">
        <v>89</v>
      </c>
      <c r="B46" s="25">
        <v>45200</v>
      </c>
      <c r="C46" s="251"/>
      <c r="D46" s="250">
        <v>60285.03</v>
      </c>
      <c r="E46" s="249">
        <f t="shared" si="2"/>
        <v>14910460.449999977</v>
      </c>
      <c r="F46" s="249">
        <f t="shared" si="3"/>
        <v>36665.08</v>
      </c>
      <c r="G46" s="249">
        <f t="shared" si="0"/>
        <v>71192.56</v>
      </c>
      <c r="H46" s="249">
        <f t="shared" si="4"/>
        <v>107857.64</v>
      </c>
      <c r="I46" s="249">
        <f t="shared" si="5"/>
        <v>980314.32000000007</v>
      </c>
      <c r="J46" s="249">
        <f t="shared" si="6"/>
        <v>1917938.53</v>
      </c>
      <c r="K46" s="249">
        <f t="shared" si="7"/>
        <v>2898252.8499999996</v>
      </c>
      <c r="L46" s="22">
        <f t="shared" si="1"/>
        <v>17808713.299999975</v>
      </c>
    </row>
    <row r="47" spans="1:14" x14ac:dyDescent="0.2">
      <c r="A47" s="21" t="s">
        <v>91</v>
      </c>
      <c r="B47" s="25">
        <v>45231</v>
      </c>
      <c r="C47" s="251"/>
      <c r="D47" s="250">
        <v>71221.13</v>
      </c>
      <c r="E47" s="249">
        <f t="shared" si="2"/>
        <v>14981681.579999978</v>
      </c>
      <c r="F47" s="249">
        <f t="shared" si="3"/>
        <v>37025.31</v>
      </c>
      <c r="G47" s="249">
        <f t="shared" si="0"/>
        <v>71892.010000000009</v>
      </c>
      <c r="H47" s="249">
        <f t="shared" si="4"/>
        <v>108917.32</v>
      </c>
      <c r="I47" s="249">
        <f t="shared" si="5"/>
        <v>1017339.6300000001</v>
      </c>
      <c r="J47" s="249">
        <f t="shared" si="6"/>
        <v>1989830.54</v>
      </c>
      <c r="K47" s="249">
        <f t="shared" si="7"/>
        <v>3007170.1699999995</v>
      </c>
      <c r="L47" s="22">
        <f t="shared" si="1"/>
        <v>17988851.749999978</v>
      </c>
    </row>
    <row r="48" spans="1:14" x14ac:dyDescent="0.2">
      <c r="A48" s="21" t="s">
        <v>94</v>
      </c>
      <c r="B48" s="25">
        <v>45261</v>
      </c>
      <c r="C48" s="251"/>
      <c r="D48" s="250">
        <v>154348.27000000002</v>
      </c>
      <c r="E48" s="249">
        <f t="shared" si="2"/>
        <v>15136029.849999977</v>
      </c>
      <c r="F48" s="249">
        <f t="shared" si="3"/>
        <v>37485.32</v>
      </c>
      <c r="G48" s="249">
        <f t="shared" si="0"/>
        <v>72785.209999999992</v>
      </c>
      <c r="H48" s="249">
        <f t="shared" si="4"/>
        <v>110270.53</v>
      </c>
      <c r="I48" s="249">
        <f t="shared" si="5"/>
        <v>1054824.9500000002</v>
      </c>
      <c r="J48" s="249">
        <f t="shared" si="6"/>
        <v>2062615.75</v>
      </c>
      <c r="K48" s="249">
        <f t="shared" si="7"/>
        <v>3117440.6999999993</v>
      </c>
      <c r="L48" s="22">
        <f t="shared" si="1"/>
        <v>18253470.549999975</v>
      </c>
    </row>
    <row r="49" spans="1:13" x14ac:dyDescent="0.2">
      <c r="A49" s="21" t="s">
        <v>96</v>
      </c>
      <c r="B49" s="25"/>
      <c r="D49" s="250"/>
      <c r="H49" s="252"/>
      <c r="I49" s="252"/>
      <c r="J49" s="252"/>
    </row>
    <row r="50" spans="1:13" x14ac:dyDescent="0.2">
      <c r="A50" s="21" t="s">
        <v>99</v>
      </c>
      <c r="B50" s="25"/>
      <c r="C50" s="242" t="s">
        <v>330</v>
      </c>
      <c r="D50" s="253">
        <f>SUM(D14:D49)</f>
        <v>15136029.849999977</v>
      </c>
      <c r="E50" s="19"/>
      <c r="F50" s="253">
        <f>SUM(F14:F49)</f>
        <v>1054824.9500000002</v>
      </c>
      <c r="G50" s="253">
        <f>SUM(G14:G49)</f>
        <v>2062615.75</v>
      </c>
      <c r="H50" s="253">
        <f>SUM(H14:H49)</f>
        <v>3117440.6999999993</v>
      </c>
      <c r="I50" s="254"/>
      <c r="J50" s="254"/>
      <c r="K50" s="19"/>
      <c r="L50" s="19"/>
    </row>
    <row r="51" spans="1:13" x14ac:dyDescent="0.2">
      <c r="A51" s="21" t="s">
        <v>102</v>
      </c>
      <c r="B51" s="255" t="s">
        <v>4049</v>
      </c>
      <c r="C51" s="33">
        <f>D50</f>
        <v>15136029.849999977</v>
      </c>
      <c r="E51" s="22"/>
      <c r="F51" s="33"/>
      <c r="G51" s="33"/>
      <c r="H51" s="33"/>
      <c r="J51" s="36"/>
      <c r="L51" s="197"/>
      <c r="M51" s="197"/>
    </row>
    <row r="52" spans="1:13" x14ac:dyDescent="0.2">
      <c r="A52" s="21" t="s">
        <v>105</v>
      </c>
      <c r="B52" s="255" t="s">
        <v>4050</v>
      </c>
      <c r="C52" s="33">
        <v>0</v>
      </c>
      <c r="D52" s="33"/>
      <c r="E52" s="256" t="s">
        <v>15</v>
      </c>
      <c r="F52" s="33"/>
      <c r="G52" s="33"/>
      <c r="H52" s="33"/>
      <c r="I52" s="257"/>
      <c r="J52" s="36"/>
      <c r="L52" s="197"/>
      <c r="M52" s="197"/>
    </row>
    <row r="53" spans="1:13" x14ac:dyDescent="0.2">
      <c r="A53" s="21" t="s">
        <v>108</v>
      </c>
      <c r="B53" s="255" t="s">
        <v>4051</v>
      </c>
      <c r="C53" s="33">
        <v>-940210.43</v>
      </c>
      <c r="D53" s="33">
        <f>SUM(C51:C53)</f>
        <v>14195819.419999978</v>
      </c>
      <c r="F53" s="33"/>
      <c r="J53" s="258"/>
      <c r="L53" s="197"/>
      <c r="M53" s="197"/>
    </row>
    <row r="54" spans="1:13" x14ac:dyDescent="0.2">
      <c r="A54" s="21" t="s">
        <v>111</v>
      </c>
      <c r="B54" s="255" t="s">
        <v>3876</v>
      </c>
      <c r="C54" s="259">
        <f>H50</f>
        <v>3117440.6999999993</v>
      </c>
      <c r="F54" s="33"/>
      <c r="G54" s="197"/>
      <c r="H54" s="197"/>
      <c r="I54" s="257"/>
      <c r="J54" s="258"/>
    </row>
    <row r="55" spans="1:13" x14ac:dyDescent="0.2">
      <c r="A55" s="21" t="s">
        <v>114</v>
      </c>
      <c r="B55" s="260" t="s">
        <v>4052</v>
      </c>
      <c r="C55" s="261">
        <f>SUM(C51:C54)</f>
        <v>17313260.119999975</v>
      </c>
      <c r="D55" s="262"/>
      <c r="E55" s="263"/>
      <c r="F55" s="33"/>
      <c r="G55" s="197"/>
      <c r="H55" s="197"/>
      <c r="I55" s="257"/>
      <c r="J55" s="258"/>
    </row>
    <row r="56" spans="1:13" x14ac:dyDescent="0.2">
      <c r="A56" s="21"/>
      <c r="B56" s="260"/>
      <c r="C56" s="261"/>
      <c r="D56" s="262"/>
      <c r="E56" s="263"/>
      <c r="F56" s="33"/>
      <c r="G56" s="197"/>
      <c r="H56" s="197"/>
      <c r="I56" s="257"/>
      <c r="J56" s="258"/>
    </row>
    <row r="57" spans="1:13" x14ac:dyDescent="0.2">
      <c r="A57" s="21"/>
      <c r="B57" s="260" t="s">
        <v>4053</v>
      </c>
      <c r="C57" s="264">
        <f>+C55-C53</f>
        <v>18253470.549999975</v>
      </c>
      <c r="D57" s="262"/>
      <c r="E57" s="263"/>
      <c r="F57" s="33"/>
      <c r="G57" s="197"/>
      <c r="H57" s="197"/>
      <c r="I57" s="257"/>
      <c r="J57" s="258"/>
    </row>
    <row r="58" spans="1:13" x14ac:dyDescent="0.2">
      <c r="A58" s="32"/>
      <c r="B58" s="32"/>
      <c r="C58" s="265"/>
      <c r="D58" s="241"/>
      <c r="E58" s="266"/>
      <c r="F58" s="33"/>
      <c r="G58" s="197"/>
      <c r="H58" s="197"/>
      <c r="I58" s="257"/>
      <c r="J58" s="258"/>
    </row>
    <row r="59" spans="1:13" x14ac:dyDescent="0.2">
      <c r="A59" s="267" t="s">
        <v>4054</v>
      </c>
      <c r="B59" s="32"/>
      <c r="C59" s="257"/>
      <c r="E59" s="268"/>
      <c r="F59" s="33"/>
      <c r="G59" s="33"/>
      <c r="H59" s="33"/>
      <c r="I59" s="255"/>
      <c r="J59" s="255"/>
    </row>
    <row r="60" spans="1:13" x14ac:dyDescent="0.2">
      <c r="A60" s="18" t="s">
        <v>4055</v>
      </c>
      <c r="E60" s="33"/>
      <c r="H60" s="252"/>
      <c r="I60" s="255"/>
      <c r="J60" s="255"/>
    </row>
    <row r="61" spans="1:13" x14ac:dyDescent="0.2">
      <c r="A61" s="18" t="s">
        <v>4056</v>
      </c>
      <c r="B61" s="25"/>
      <c r="H61" s="252"/>
      <c r="I61" s="255"/>
      <c r="J61" s="255"/>
    </row>
    <row r="62" spans="1:13" x14ac:dyDescent="0.2">
      <c r="A62" s="20"/>
      <c r="B62" s="25"/>
      <c r="I62" s="269"/>
      <c r="J62" s="255"/>
    </row>
    <row r="63" spans="1:13" x14ac:dyDescent="0.2">
      <c r="B63" s="270"/>
      <c r="G63" s="33"/>
      <c r="I63" s="269"/>
      <c r="J63" s="255"/>
    </row>
    <row r="64" spans="1:13" x14ac:dyDescent="0.2">
      <c r="B64" s="270"/>
      <c r="G64" s="261"/>
      <c r="I64" s="269"/>
      <c r="J64" s="255"/>
    </row>
    <row r="65" spans="2:10" x14ac:dyDescent="0.2">
      <c r="B65" s="25"/>
      <c r="H65" s="262"/>
      <c r="I65" s="269"/>
      <c r="J65" s="255"/>
    </row>
    <row r="66" spans="2:10" x14ac:dyDescent="0.2">
      <c r="B66" s="260"/>
      <c r="H66" s="262"/>
      <c r="I66" s="255"/>
      <c r="J66" s="255"/>
    </row>
    <row r="67" spans="2:10" x14ac:dyDescent="0.2">
      <c r="B67" s="25"/>
      <c r="I67" s="255"/>
      <c r="J67" s="255"/>
    </row>
    <row r="68" spans="2:10" x14ac:dyDescent="0.2">
      <c r="B68" s="25"/>
      <c r="I68" s="255"/>
      <c r="J68" s="255"/>
    </row>
    <row r="69" spans="2:10" x14ac:dyDescent="0.2">
      <c r="B69" s="25"/>
    </row>
    <row r="70" spans="2:10" x14ac:dyDescent="0.2">
      <c r="B70" s="25"/>
    </row>
    <row r="71" spans="2:10" x14ac:dyDescent="0.2">
      <c r="B71" s="25"/>
    </row>
    <row r="72" spans="2:10" x14ac:dyDescent="0.2">
      <c r="B72" s="25"/>
    </row>
    <row r="73" spans="2:10" x14ac:dyDescent="0.2">
      <c r="B73" s="25"/>
    </row>
    <row r="74" spans="2:10" x14ac:dyDescent="0.2">
      <c r="B74" s="25"/>
    </row>
    <row r="75" spans="2:10" x14ac:dyDescent="0.2">
      <c r="B75" s="25"/>
    </row>
  </sheetData>
  <pageMargins left="1" right="1" top="1.25" bottom="0.75" header="0.3" footer="0.3"/>
  <pageSetup scale="55" fitToWidth="0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70948-E5FF-465E-8968-65A225B74F5E}">
  <sheetPr codeName="Sheet26"/>
  <dimension ref="A1:X102"/>
  <sheetViews>
    <sheetView zoomScaleNormal="100" workbookViewId="0"/>
  </sheetViews>
  <sheetFormatPr defaultColWidth="11.375" defaultRowHeight="10.9" x14ac:dyDescent="0.2"/>
  <cols>
    <col min="1" max="1" width="5" style="18" customWidth="1"/>
    <col min="2" max="2" width="24" style="18" customWidth="1"/>
    <col min="3" max="3" width="15" style="18" bestFit="1" customWidth="1"/>
    <col min="4" max="4" width="19" style="18" bestFit="1" customWidth="1"/>
    <col min="5" max="5" width="27.25" style="18" bestFit="1" customWidth="1"/>
    <col min="6" max="7" width="14.125" style="18" bestFit="1" customWidth="1"/>
    <col min="8" max="8" width="16.875" style="18" bestFit="1" customWidth="1"/>
    <col min="9" max="11" width="14.125" style="18" bestFit="1" customWidth="1"/>
    <col min="12" max="12" width="13.375" style="18" bestFit="1" customWidth="1"/>
    <col min="13" max="14" width="15.375" style="18" bestFit="1" customWidth="1"/>
    <col min="15" max="15" width="11.375" style="18"/>
    <col min="16" max="16" width="13.125" style="18" bestFit="1" customWidth="1"/>
    <col min="17" max="19" width="14.75" style="18" bestFit="1" customWidth="1"/>
    <col min="20" max="23" width="11.375" style="18"/>
    <col min="24" max="24" width="13.625" style="18" bestFit="1" customWidth="1"/>
    <col min="25" max="16384" width="11.375" style="18"/>
  </cols>
  <sheetData>
    <row r="1" spans="1:21" ht="12.25" customHeight="1" x14ac:dyDescent="0.2">
      <c r="B1" s="19" t="s">
        <v>3851</v>
      </c>
      <c r="K1" s="19"/>
      <c r="O1" s="32"/>
      <c r="P1" s="32"/>
      <c r="Q1" s="32"/>
      <c r="R1" s="32"/>
      <c r="S1" s="32"/>
      <c r="T1" s="32"/>
      <c r="U1" s="32"/>
    </row>
    <row r="2" spans="1:21" x14ac:dyDescent="0.2">
      <c r="B2" s="19" t="s">
        <v>4057</v>
      </c>
      <c r="O2" s="32"/>
      <c r="P2" s="32"/>
      <c r="Q2" s="32"/>
      <c r="R2" s="32"/>
      <c r="S2" s="32"/>
      <c r="T2" s="32"/>
      <c r="U2" s="32"/>
    </row>
    <row r="3" spans="1:21" x14ac:dyDescent="0.2">
      <c r="F3" s="242"/>
      <c r="G3" s="242"/>
      <c r="H3" s="242"/>
      <c r="N3" s="20"/>
      <c r="O3" s="32"/>
      <c r="P3" s="32"/>
      <c r="Q3" s="32"/>
      <c r="R3" s="32"/>
      <c r="S3" s="32"/>
      <c r="T3" s="32"/>
      <c r="U3" s="32"/>
    </row>
    <row r="4" spans="1:21" x14ac:dyDescent="0.2">
      <c r="B4" s="271" t="s">
        <v>3971</v>
      </c>
      <c r="C4" s="272" t="s">
        <v>3856</v>
      </c>
      <c r="D4" s="272" t="s">
        <v>3857</v>
      </c>
      <c r="F4" s="242"/>
      <c r="G4" s="242"/>
      <c r="H4" s="242"/>
      <c r="O4" s="32"/>
      <c r="P4" s="32"/>
      <c r="Q4" s="32"/>
      <c r="R4" s="32"/>
      <c r="S4" s="32"/>
      <c r="T4" s="32"/>
      <c r="U4" s="32"/>
    </row>
    <row r="5" spans="1:21" x14ac:dyDescent="0.2">
      <c r="B5" s="243" t="s">
        <v>3859</v>
      </c>
      <c r="C5" s="244">
        <v>2.5184999999999996E-2</v>
      </c>
      <c r="D5" s="245">
        <f>(1+C5)^(1/12)-1</f>
        <v>2.0749066548910733E-3</v>
      </c>
      <c r="F5" s="33"/>
      <c r="G5" s="33"/>
      <c r="H5" s="33"/>
      <c r="J5" s="197"/>
      <c r="O5" s="32"/>
      <c r="P5" s="32"/>
      <c r="Q5" s="32"/>
      <c r="R5" s="32"/>
      <c r="S5" s="32"/>
      <c r="T5" s="32"/>
      <c r="U5" s="32"/>
    </row>
    <row r="6" spans="1:21" x14ac:dyDescent="0.2">
      <c r="B6" s="243" t="s">
        <v>3860</v>
      </c>
      <c r="C6" s="244">
        <v>5.0569620253164548E-2</v>
      </c>
      <c r="D6" s="245">
        <f>(1+C6)^(1/12)-1</f>
        <v>4.1195046404978175E-3</v>
      </c>
      <c r="F6" s="33"/>
      <c r="G6" s="33"/>
      <c r="H6" s="33"/>
      <c r="I6" s="33"/>
      <c r="O6" s="32"/>
      <c r="P6" s="32"/>
      <c r="Q6" s="32"/>
      <c r="R6" s="32"/>
      <c r="S6" s="32"/>
      <c r="T6" s="32"/>
      <c r="U6" s="32"/>
    </row>
    <row r="7" spans="1:21" x14ac:dyDescent="0.2">
      <c r="B7" s="72" t="s">
        <v>330</v>
      </c>
      <c r="C7" s="244">
        <f>SUM(C5:C6)</f>
        <v>7.575462025316454E-2</v>
      </c>
      <c r="D7" s="245">
        <f>(1+C7)^(1/12)-1</f>
        <v>6.1037514059847364E-3</v>
      </c>
      <c r="E7" s="19"/>
      <c r="F7" s="261"/>
      <c r="G7" s="261"/>
      <c r="H7" s="261"/>
      <c r="O7" s="32"/>
      <c r="P7" s="32"/>
      <c r="Q7" s="32"/>
      <c r="R7" s="32"/>
      <c r="S7" s="32"/>
      <c r="T7" s="32"/>
      <c r="U7" s="32"/>
    </row>
    <row r="8" spans="1:21" x14ac:dyDescent="0.2">
      <c r="O8" s="32"/>
      <c r="P8" s="32"/>
      <c r="Q8" s="32"/>
      <c r="R8" s="32"/>
      <c r="S8" s="32"/>
      <c r="T8" s="32"/>
      <c r="U8" s="32"/>
    </row>
    <row r="9" spans="1:21" x14ac:dyDescent="0.2">
      <c r="D9" s="20" t="s">
        <v>3861</v>
      </c>
      <c r="E9" s="20" t="s">
        <v>3862</v>
      </c>
      <c r="F9" s="20" t="s">
        <v>3863</v>
      </c>
      <c r="G9" s="20" t="s">
        <v>3864</v>
      </c>
      <c r="H9" s="20" t="s">
        <v>3865</v>
      </c>
      <c r="I9" s="20" t="s">
        <v>3866</v>
      </c>
      <c r="J9" s="20" t="s">
        <v>3867</v>
      </c>
      <c r="K9" s="20" t="s">
        <v>3868</v>
      </c>
      <c r="L9" s="20" t="s">
        <v>3869</v>
      </c>
      <c r="O9" s="32"/>
      <c r="P9" s="32"/>
      <c r="Q9" s="32"/>
      <c r="R9" s="32"/>
      <c r="S9" s="32"/>
      <c r="T9" s="32"/>
      <c r="U9" s="32"/>
    </row>
    <row r="10" spans="1:21" x14ac:dyDescent="0.2">
      <c r="A10" s="19"/>
      <c r="B10" s="77"/>
      <c r="C10" s="77"/>
      <c r="D10" s="77"/>
      <c r="E10" s="77"/>
      <c r="F10" s="77"/>
      <c r="G10" s="77"/>
      <c r="H10" s="19"/>
      <c r="I10" s="242" t="s">
        <v>3870</v>
      </c>
      <c r="J10" s="242" t="s">
        <v>3871</v>
      </c>
      <c r="K10" s="242" t="s">
        <v>330</v>
      </c>
      <c r="L10" s="242" t="s">
        <v>3872</v>
      </c>
      <c r="O10" s="32"/>
      <c r="P10" s="32"/>
      <c r="Q10" s="32"/>
      <c r="R10" s="32"/>
      <c r="S10" s="32"/>
      <c r="T10" s="32"/>
      <c r="U10" s="32"/>
    </row>
    <row r="11" spans="1:21" x14ac:dyDescent="0.2">
      <c r="A11" s="19"/>
      <c r="B11" s="19"/>
      <c r="C11" s="242"/>
      <c r="D11" s="242"/>
      <c r="E11" s="242" t="s">
        <v>3873</v>
      </c>
      <c r="F11" s="242" t="s">
        <v>3870</v>
      </c>
      <c r="G11" s="242" t="s">
        <v>3871</v>
      </c>
      <c r="H11" s="242" t="s">
        <v>330</v>
      </c>
      <c r="I11" s="242" t="s">
        <v>3873</v>
      </c>
      <c r="J11" s="242" t="s">
        <v>3873</v>
      </c>
      <c r="K11" s="242" t="s">
        <v>3873</v>
      </c>
      <c r="L11" s="242" t="s">
        <v>3873</v>
      </c>
      <c r="O11" s="32"/>
      <c r="P11" s="32"/>
      <c r="Q11" s="32"/>
      <c r="R11" s="32"/>
      <c r="S11" s="32"/>
      <c r="T11" s="32"/>
      <c r="U11" s="32"/>
    </row>
    <row r="12" spans="1:21" x14ac:dyDescent="0.2">
      <c r="A12" s="19"/>
      <c r="B12" s="19"/>
      <c r="C12" s="242"/>
      <c r="D12" s="247" t="s">
        <v>3875</v>
      </c>
      <c r="E12" s="247" t="s">
        <v>3875</v>
      </c>
      <c r="F12" s="247" t="s">
        <v>3876</v>
      </c>
      <c r="G12" s="247" t="s">
        <v>3876</v>
      </c>
      <c r="H12" s="247" t="s">
        <v>3876</v>
      </c>
      <c r="I12" s="247" t="s">
        <v>3876</v>
      </c>
      <c r="J12" s="247"/>
      <c r="K12" s="247" t="s">
        <v>3876</v>
      </c>
      <c r="L12" s="247" t="s">
        <v>3877</v>
      </c>
      <c r="O12" s="32"/>
      <c r="P12" s="32"/>
      <c r="Q12" s="32"/>
      <c r="R12" s="32"/>
      <c r="S12" s="32"/>
      <c r="T12" s="32"/>
      <c r="U12" s="32"/>
    </row>
    <row r="13" spans="1:21" x14ac:dyDescent="0.2">
      <c r="C13" s="20"/>
      <c r="D13" s="20"/>
      <c r="E13" s="20"/>
      <c r="F13" s="20"/>
      <c r="G13" s="20"/>
      <c r="H13" s="20"/>
      <c r="I13" s="20"/>
      <c r="J13" s="20"/>
      <c r="K13" s="20"/>
      <c r="L13" s="20"/>
      <c r="O13" s="32"/>
      <c r="P13" s="32"/>
      <c r="Q13" s="32"/>
      <c r="R13" s="32"/>
      <c r="S13" s="32"/>
      <c r="T13" s="32"/>
      <c r="U13" s="32"/>
    </row>
    <row r="14" spans="1:21" x14ac:dyDescent="0.2">
      <c r="A14" s="21" t="s">
        <v>14</v>
      </c>
      <c r="B14" s="25">
        <v>44074</v>
      </c>
      <c r="C14" s="20"/>
      <c r="D14" s="249">
        <v>1996679.6600000004</v>
      </c>
      <c r="E14" s="249">
        <f>+D14</f>
        <v>1996679.6600000004</v>
      </c>
      <c r="F14" s="249">
        <f>ROUND((((+D14)/2)*$D$5)*(6/31),2)</f>
        <v>400.93</v>
      </c>
      <c r="G14" s="249">
        <f t="shared" ref="G14:G54" si="0">H14-F14</f>
        <v>778.48</v>
      </c>
      <c r="H14" s="249">
        <f>ROUND((((+D14)/2)*$D$7)*(6/31),2)</f>
        <v>1179.4100000000001</v>
      </c>
      <c r="I14" s="249">
        <f>+F14</f>
        <v>400.93</v>
      </c>
      <c r="J14" s="249">
        <f>+G14</f>
        <v>778.48</v>
      </c>
      <c r="K14" s="249">
        <f>+H14</f>
        <v>1179.4100000000001</v>
      </c>
      <c r="L14" s="22">
        <f t="shared" ref="L14:L54" si="1">+E14+K14</f>
        <v>1997859.0700000003</v>
      </c>
    </row>
    <row r="15" spans="1:21" x14ac:dyDescent="0.2">
      <c r="A15" s="21" t="s">
        <v>16</v>
      </c>
      <c r="B15" s="25">
        <v>44104</v>
      </c>
      <c r="C15" s="20"/>
      <c r="D15" s="249">
        <v>2207215.9500000011</v>
      </c>
      <c r="E15" s="249">
        <f t="shared" ref="E15:E54" si="2">+E14+D15</f>
        <v>4203895.6100000013</v>
      </c>
      <c r="F15" s="249">
        <f t="shared" ref="F15:F54" si="3">ROUND((((+D15)/2)+L14)*$D$5,2)</f>
        <v>6435.25</v>
      </c>
      <c r="G15" s="249">
        <f t="shared" si="0"/>
        <v>12495.330000000002</v>
      </c>
      <c r="H15" s="249">
        <f t="shared" ref="H15:H54" si="4">ROUND((((+D15)/2)+L14)*$D$7,2)</f>
        <v>18930.580000000002</v>
      </c>
      <c r="I15" s="249">
        <f t="shared" ref="I15:I54" si="5">+I14+F15</f>
        <v>6836.18</v>
      </c>
      <c r="J15" s="249">
        <f t="shared" ref="J15:J54" si="6">+J14+G15</f>
        <v>13273.810000000001</v>
      </c>
      <c r="K15" s="249">
        <f t="shared" ref="K15:K54" si="7">+K14+H15</f>
        <v>20109.990000000002</v>
      </c>
      <c r="L15" s="22">
        <f t="shared" si="1"/>
        <v>4224005.6000000015</v>
      </c>
      <c r="N15" s="262"/>
      <c r="P15" s="197"/>
    </row>
    <row r="16" spans="1:21" x14ac:dyDescent="0.2">
      <c r="A16" s="21" t="s">
        <v>18</v>
      </c>
      <c r="B16" s="25">
        <v>44135</v>
      </c>
      <c r="C16" s="20"/>
      <c r="D16" s="249">
        <v>10844353.779999999</v>
      </c>
      <c r="E16" s="249">
        <f t="shared" si="2"/>
        <v>15048249.390000001</v>
      </c>
      <c r="F16" s="249">
        <f t="shared" si="3"/>
        <v>20014.93</v>
      </c>
      <c r="G16" s="249">
        <f t="shared" si="0"/>
        <v>38862.97</v>
      </c>
      <c r="H16" s="249">
        <f t="shared" si="4"/>
        <v>58877.9</v>
      </c>
      <c r="I16" s="249">
        <f t="shared" si="5"/>
        <v>26851.11</v>
      </c>
      <c r="J16" s="249">
        <f t="shared" si="6"/>
        <v>52136.78</v>
      </c>
      <c r="K16" s="249">
        <f t="shared" si="7"/>
        <v>78987.89</v>
      </c>
      <c r="L16" s="22">
        <f t="shared" si="1"/>
        <v>15127237.280000001</v>
      </c>
      <c r="N16" s="262"/>
      <c r="P16" s="197"/>
    </row>
    <row r="17" spans="1:16" x14ac:dyDescent="0.2">
      <c r="A17" s="21" t="s">
        <v>19</v>
      </c>
      <c r="B17" s="25">
        <v>44165</v>
      </c>
      <c r="C17" s="20"/>
      <c r="D17" s="249">
        <v>15759932.190000001</v>
      </c>
      <c r="E17" s="249">
        <f t="shared" si="2"/>
        <v>30808181.580000002</v>
      </c>
      <c r="F17" s="249">
        <f t="shared" si="3"/>
        <v>47737.8</v>
      </c>
      <c r="G17" s="249">
        <f t="shared" si="0"/>
        <v>92692.45</v>
      </c>
      <c r="H17" s="249">
        <f t="shared" si="4"/>
        <v>140430.25</v>
      </c>
      <c r="I17" s="249">
        <f t="shared" si="5"/>
        <v>74588.91</v>
      </c>
      <c r="J17" s="249">
        <f t="shared" si="6"/>
        <v>144829.22999999998</v>
      </c>
      <c r="K17" s="249">
        <f t="shared" si="7"/>
        <v>219418.14</v>
      </c>
      <c r="L17" s="22">
        <f t="shared" si="1"/>
        <v>31027599.720000003</v>
      </c>
      <c r="P17" s="197"/>
    </row>
    <row r="18" spans="1:16" x14ac:dyDescent="0.2">
      <c r="A18" s="21" t="s">
        <v>21</v>
      </c>
      <c r="B18" s="25">
        <v>44196</v>
      </c>
      <c r="C18" s="20"/>
      <c r="D18" s="249">
        <v>3026275.8899999997</v>
      </c>
      <c r="E18" s="249">
        <f t="shared" si="2"/>
        <v>33834457.469999999</v>
      </c>
      <c r="F18" s="249">
        <f t="shared" si="3"/>
        <v>67518.990000000005</v>
      </c>
      <c r="G18" s="249">
        <f t="shared" si="0"/>
        <v>131101.58000000002</v>
      </c>
      <c r="H18" s="249">
        <f t="shared" si="4"/>
        <v>198620.57</v>
      </c>
      <c r="I18" s="249">
        <f t="shared" si="5"/>
        <v>142107.90000000002</v>
      </c>
      <c r="J18" s="249">
        <f t="shared" si="6"/>
        <v>275930.81</v>
      </c>
      <c r="K18" s="249">
        <f t="shared" si="7"/>
        <v>418038.71</v>
      </c>
      <c r="L18" s="22">
        <f t="shared" si="1"/>
        <v>34252496.18</v>
      </c>
    </row>
    <row r="19" spans="1:16" x14ac:dyDescent="0.2">
      <c r="A19" s="21" t="s">
        <v>24</v>
      </c>
      <c r="B19" s="25">
        <v>44227</v>
      </c>
      <c r="C19" s="20"/>
      <c r="D19" s="249">
        <v>1139422.6399999999</v>
      </c>
      <c r="E19" s="249">
        <f t="shared" si="2"/>
        <v>34973880.109999999</v>
      </c>
      <c r="F19" s="249">
        <f t="shared" si="3"/>
        <v>72252.83</v>
      </c>
      <c r="G19" s="249">
        <f t="shared" si="0"/>
        <v>140293.27000000002</v>
      </c>
      <c r="H19" s="249">
        <f t="shared" si="4"/>
        <v>212546.1</v>
      </c>
      <c r="I19" s="249">
        <f t="shared" si="5"/>
        <v>214360.73000000004</v>
      </c>
      <c r="J19" s="249">
        <f t="shared" si="6"/>
        <v>416224.08</v>
      </c>
      <c r="K19" s="249">
        <f t="shared" si="7"/>
        <v>630584.81000000006</v>
      </c>
      <c r="L19" s="22">
        <f t="shared" si="1"/>
        <v>35604464.920000002</v>
      </c>
      <c r="P19" s="257"/>
    </row>
    <row r="20" spans="1:16" x14ac:dyDescent="0.2">
      <c r="A20" s="21" t="s">
        <v>27</v>
      </c>
      <c r="B20" s="25">
        <v>44255</v>
      </c>
      <c r="C20" s="20"/>
      <c r="D20" s="249">
        <v>47209.230000000025</v>
      </c>
      <c r="E20" s="249">
        <f t="shared" si="2"/>
        <v>35021089.339999996</v>
      </c>
      <c r="F20" s="249">
        <f t="shared" si="3"/>
        <v>73924.92</v>
      </c>
      <c r="G20" s="249">
        <f t="shared" si="0"/>
        <v>143539.96000000002</v>
      </c>
      <c r="H20" s="249">
        <f t="shared" si="4"/>
        <v>217464.88</v>
      </c>
      <c r="I20" s="249">
        <f t="shared" si="5"/>
        <v>288285.65000000002</v>
      </c>
      <c r="J20" s="249">
        <f t="shared" si="6"/>
        <v>559764.04</v>
      </c>
      <c r="K20" s="249">
        <f t="shared" si="7"/>
        <v>848049.69000000006</v>
      </c>
      <c r="L20" s="22">
        <f t="shared" si="1"/>
        <v>35869139.029999994</v>
      </c>
    </row>
    <row r="21" spans="1:16" x14ac:dyDescent="0.2">
      <c r="A21" s="21" t="s">
        <v>30</v>
      </c>
      <c r="B21" s="25">
        <v>44286</v>
      </c>
      <c r="C21" s="20"/>
      <c r="D21" s="249">
        <v>220717.52</v>
      </c>
      <c r="E21" s="249">
        <f t="shared" si="2"/>
        <v>35241806.859999999</v>
      </c>
      <c r="F21" s="249">
        <f t="shared" si="3"/>
        <v>74654.100000000006</v>
      </c>
      <c r="G21" s="249">
        <f t="shared" si="0"/>
        <v>144955.81</v>
      </c>
      <c r="H21" s="249">
        <f t="shared" si="4"/>
        <v>219609.91</v>
      </c>
      <c r="I21" s="249">
        <f t="shared" si="5"/>
        <v>362939.75</v>
      </c>
      <c r="J21" s="249">
        <f t="shared" si="6"/>
        <v>704719.85000000009</v>
      </c>
      <c r="K21" s="249">
        <f t="shared" si="7"/>
        <v>1067659.6000000001</v>
      </c>
      <c r="L21" s="22">
        <f t="shared" si="1"/>
        <v>36309466.460000001</v>
      </c>
    </row>
    <row r="22" spans="1:16" x14ac:dyDescent="0.2">
      <c r="A22" s="21" t="s">
        <v>33</v>
      </c>
      <c r="B22" s="25">
        <v>44316</v>
      </c>
      <c r="C22" s="20"/>
      <c r="D22" s="249">
        <v>10397.449999999999</v>
      </c>
      <c r="E22" s="249">
        <f t="shared" si="2"/>
        <v>35252204.310000002</v>
      </c>
      <c r="F22" s="249">
        <f t="shared" si="3"/>
        <v>75349.539999999994</v>
      </c>
      <c r="G22" s="249">
        <f t="shared" si="0"/>
        <v>146306.15000000002</v>
      </c>
      <c r="H22" s="249">
        <f t="shared" si="4"/>
        <v>221655.69</v>
      </c>
      <c r="I22" s="249">
        <f t="shared" si="5"/>
        <v>438289.29</v>
      </c>
      <c r="J22" s="249">
        <f t="shared" si="6"/>
        <v>851026.00000000012</v>
      </c>
      <c r="K22" s="249">
        <f t="shared" si="7"/>
        <v>1289315.29</v>
      </c>
      <c r="L22" s="22">
        <f t="shared" si="1"/>
        <v>36541519.600000001</v>
      </c>
    </row>
    <row r="23" spans="1:16" x14ac:dyDescent="0.2">
      <c r="A23" s="21" t="s">
        <v>36</v>
      </c>
      <c r="B23" s="25">
        <v>44317</v>
      </c>
      <c r="C23" s="20"/>
      <c r="D23" s="249">
        <v>532</v>
      </c>
      <c r="E23" s="249">
        <f t="shared" si="2"/>
        <v>35252736.310000002</v>
      </c>
      <c r="F23" s="249">
        <f t="shared" si="3"/>
        <v>75820.789999999994</v>
      </c>
      <c r="G23" s="249">
        <f t="shared" si="0"/>
        <v>147221.19</v>
      </c>
      <c r="H23" s="249">
        <f t="shared" si="4"/>
        <v>223041.98</v>
      </c>
      <c r="I23" s="249">
        <f t="shared" si="5"/>
        <v>514110.07999999996</v>
      </c>
      <c r="J23" s="249">
        <f t="shared" si="6"/>
        <v>998247.19000000018</v>
      </c>
      <c r="K23" s="249">
        <f t="shared" si="7"/>
        <v>1512357.27</v>
      </c>
      <c r="L23" s="22">
        <f t="shared" si="1"/>
        <v>36765093.580000006</v>
      </c>
      <c r="P23" s="257"/>
    </row>
    <row r="24" spans="1:16" x14ac:dyDescent="0.2">
      <c r="A24" s="21" t="s">
        <v>37</v>
      </c>
      <c r="B24" s="25">
        <v>44348</v>
      </c>
      <c r="C24" s="20"/>
      <c r="D24" s="249">
        <v>188083.92</v>
      </c>
      <c r="E24" s="249">
        <f t="shared" si="2"/>
        <v>35440820.230000004</v>
      </c>
      <c r="F24" s="249">
        <f t="shared" si="3"/>
        <v>76479.27</v>
      </c>
      <c r="G24" s="249">
        <f t="shared" si="0"/>
        <v>148499.72999999998</v>
      </c>
      <c r="H24" s="249">
        <f t="shared" si="4"/>
        <v>224979</v>
      </c>
      <c r="I24" s="249">
        <f t="shared" si="5"/>
        <v>590589.35</v>
      </c>
      <c r="J24" s="249">
        <f t="shared" si="6"/>
        <v>1146746.9200000002</v>
      </c>
      <c r="K24" s="249">
        <f t="shared" si="7"/>
        <v>1737336.27</v>
      </c>
      <c r="L24" s="22">
        <f t="shared" si="1"/>
        <v>37178156.500000007</v>
      </c>
      <c r="P24" s="257"/>
    </row>
    <row r="25" spans="1:16" x14ac:dyDescent="0.2">
      <c r="A25" s="21" t="s">
        <v>39</v>
      </c>
      <c r="B25" s="25">
        <v>44378</v>
      </c>
      <c r="C25" s="20"/>
      <c r="D25" s="249">
        <v>0</v>
      </c>
      <c r="E25" s="249">
        <f t="shared" si="2"/>
        <v>35440820.230000004</v>
      </c>
      <c r="F25" s="249">
        <f t="shared" si="3"/>
        <v>77141.2</v>
      </c>
      <c r="G25" s="249">
        <f t="shared" si="0"/>
        <v>149785.03000000003</v>
      </c>
      <c r="H25" s="249">
        <f t="shared" si="4"/>
        <v>226926.23</v>
      </c>
      <c r="I25" s="249">
        <f t="shared" si="5"/>
        <v>667730.54999999993</v>
      </c>
      <c r="J25" s="249">
        <f t="shared" si="6"/>
        <v>1296531.9500000002</v>
      </c>
      <c r="K25" s="249">
        <f t="shared" si="7"/>
        <v>1964262.5</v>
      </c>
      <c r="L25" s="22">
        <f t="shared" si="1"/>
        <v>37405082.730000004</v>
      </c>
    </row>
    <row r="26" spans="1:16" x14ac:dyDescent="0.2">
      <c r="A26" s="21" t="s">
        <v>40</v>
      </c>
      <c r="B26" s="25">
        <v>44409</v>
      </c>
      <c r="C26" s="20"/>
      <c r="D26" s="249">
        <v>0</v>
      </c>
      <c r="E26" s="249">
        <f t="shared" si="2"/>
        <v>35440820.230000004</v>
      </c>
      <c r="F26" s="249">
        <f t="shared" si="3"/>
        <v>77612.06</v>
      </c>
      <c r="G26" s="249">
        <f t="shared" si="0"/>
        <v>150699.26999999999</v>
      </c>
      <c r="H26" s="249">
        <f t="shared" si="4"/>
        <v>228311.33</v>
      </c>
      <c r="I26" s="249">
        <f t="shared" si="5"/>
        <v>745342.60999999987</v>
      </c>
      <c r="J26" s="249">
        <f t="shared" si="6"/>
        <v>1447231.2200000002</v>
      </c>
      <c r="K26" s="249">
        <f t="shared" si="7"/>
        <v>2192573.83</v>
      </c>
      <c r="L26" s="22">
        <f t="shared" si="1"/>
        <v>37633394.060000002</v>
      </c>
    </row>
    <row r="27" spans="1:16" x14ac:dyDescent="0.2">
      <c r="A27" s="21" t="s">
        <v>42</v>
      </c>
      <c r="B27" s="25">
        <v>44440</v>
      </c>
      <c r="C27" s="20"/>
      <c r="D27" s="249">
        <v>5006.0899999999983</v>
      </c>
      <c r="E27" s="249">
        <f t="shared" si="2"/>
        <v>35445826.320000008</v>
      </c>
      <c r="F27" s="249">
        <f t="shared" si="3"/>
        <v>78090.97</v>
      </c>
      <c r="G27" s="249">
        <f t="shared" si="0"/>
        <v>151629.19</v>
      </c>
      <c r="H27" s="249">
        <f t="shared" si="4"/>
        <v>229720.16</v>
      </c>
      <c r="I27" s="249">
        <f t="shared" si="5"/>
        <v>823433.57999999984</v>
      </c>
      <c r="J27" s="249">
        <f t="shared" si="6"/>
        <v>1598860.4100000001</v>
      </c>
      <c r="K27" s="249">
        <f t="shared" si="7"/>
        <v>2422293.9900000002</v>
      </c>
      <c r="L27" s="22">
        <f t="shared" si="1"/>
        <v>37868120.31000001</v>
      </c>
    </row>
    <row r="28" spans="1:16" x14ac:dyDescent="0.2">
      <c r="A28" s="21" t="s">
        <v>45</v>
      </c>
      <c r="B28" s="25">
        <v>44470</v>
      </c>
      <c r="C28" s="20"/>
      <c r="D28" s="249">
        <v>254824.97</v>
      </c>
      <c r="E28" s="249">
        <f t="shared" si="2"/>
        <v>35700651.290000007</v>
      </c>
      <c r="F28" s="249">
        <f t="shared" si="3"/>
        <v>78837.179999999993</v>
      </c>
      <c r="G28" s="249">
        <f t="shared" si="0"/>
        <v>153078.11000000002</v>
      </c>
      <c r="H28" s="249">
        <f t="shared" si="4"/>
        <v>231915.29</v>
      </c>
      <c r="I28" s="249">
        <f t="shared" si="5"/>
        <v>902270.75999999978</v>
      </c>
      <c r="J28" s="249">
        <f t="shared" si="6"/>
        <v>1751938.5200000003</v>
      </c>
      <c r="K28" s="249">
        <f t="shared" si="7"/>
        <v>2654209.2800000003</v>
      </c>
      <c r="L28" s="22">
        <f t="shared" si="1"/>
        <v>38354860.570000008</v>
      </c>
      <c r="N28" s="37"/>
    </row>
    <row r="29" spans="1:16" x14ac:dyDescent="0.2">
      <c r="A29" s="21" t="s">
        <v>48</v>
      </c>
      <c r="B29" s="25">
        <v>44501</v>
      </c>
      <c r="C29" s="20"/>
      <c r="D29" s="249">
        <v>102139.15</v>
      </c>
      <c r="E29" s="249">
        <f t="shared" si="2"/>
        <v>35802790.440000005</v>
      </c>
      <c r="F29" s="249">
        <f t="shared" si="3"/>
        <v>79688.72</v>
      </c>
      <c r="G29" s="249">
        <f t="shared" si="0"/>
        <v>154731.53</v>
      </c>
      <c r="H29" s="249">
        <f t="shared" si="4"/>
        <v>234420.25</v>
      </c>
      <c r="I29" s="249">
        <f t="shared" si="5"/>
        <v>981959.47999999975</v>
      </c>
      <c r="J29" s="249">
        <f t="shared" si="6"/>
        <v>1906670.0500000003</v>
      </c>
      <c r="K29" s="249">
        <f t="shared" si="7"/>
        <v>2888629.5300000003</v>
      </c>
      <c r="L29" s="22">
        <f t="shared" si="1"/>
        <v>38691419.970000006</v>
      </c>
    </row>
    <row r="30" spans="1:16" x14ac:dyDescent="0.2">
      <c r="A30" s="21" t="s">
        <v>51</v>
      </c>
      <c r="B30" s="25">
        <v>44531</v>
      </c>
      <c r="C30" s="20"/>
      <c r="D30" s="249">
        <v>0</v>
      </c>
      <c r="E30" s="249">
        <f t="shared" si="2"/>
        <v>35802790.440000005</v>
      </c>
      <c r="F30" s="249">
        <f t="shared" si="3"/>
        <v>80281.08</v>
      </c>
      <c r="G30" s="249">
        <f t="shared" si="0"/>
        <v>155881.72999999998</v>
      </c>
      <c r="H30" s="249">
        <f t="shared" si="4"/>
        <v>236162.81</v>
      </c>
      <c r="I30" s="249">
        <f t="shared" si="5"/>
        <v>1062240.5599999998</v>
      </c>
      <c r="J30" s="249">
        <f t="shared" si="6"/>
        <v>2062551.7800000003</v>
      </c>
      <c r="K30" s="249">
        <f t="shared" si="7"/>
        <v>3124792.3400000003</v>
      </c>
      <c r="L30" s="22">
        <f t="shared" si="1"/>
        <v>38927582.780000009</v>
      </c>
    </row>
    <row r="31" spans="1:16" x14ac:dyDescent="0.2">
      <c r="A31" s="21" t="s">
        <v>54</v>
      </c>
      <c r="B31" s="25">
        <v>44592</v>
      </c>
      <c r="C31" s="20"/>
      <c r="D31" s="249">
        <v>0</v>
      </c>
      <c r="E31" s="249">
        <f t="shared" si="2"/>
        <v>35802790.440000005</v>
      </c>
      <c r="F31" s="249">
        <f t="shared" si="3"/>
        <v>80771.100000000006</v>
      </c>
      <c r="G31" s="249">
        <f t="shared" si="0"/>
        <v>156833.19</v>
      </c>
      <c r="H31" s="249">
        <f t="shared" si="4"/>
        <v>237604.29</v>
      </c>
      <c r="I31" s="249">
        <f t="shared" si="5"/>
        <v>1143011.6599999999</v>
      </c>
      <c r="J31" s="249">
        <f t="shared" si="6"/>
        <v>2219384.9700000002</v>
      </c>
      <c r="K31" s="249">
        <f t="shared" si="7"/>
        <v>3362396.6300000004</v>
      </c>
      <c r="L31" s="22">
        <f t="shared" si="1"/>
        <v>39165187.070000008</v>
      </c>
    </row>
    <row r="32" spans="1:16" x14ac:dyDescent="0.2">
      <c r="A32" s="21" t="s">
        <v>57</v>
      </c>
      <c r="B32" s="25">
        <v>44593</v>
      </c>
      <c r="C32" s="20"/>
      <c r="D32" s="249">
        <v>0</v>
      </c>
      <c r="E32" s="249">
        <f t="shared" si="2"/>
        <v>35802790.440000005</v>
      </c>
      <c r="F32" s="249">
        <f t="shared" si="3"/>
        <v>81264.11</v>
      </c>
      <c r="G32" s="249">
        <f t="shared" si="0"/>
        <v>157790.46000000002</v>
      </c>
      <c r="H32" s="249">
        <f t="shared" si="4"/>
        <v>239054.57</v>
      </c>
      <c r="I32" s="249">
        <f t="shared" si="5"/>
        <v>1224275.77</v>
      </c>
      <c r="J32" s="249">
        <f t="shared" si="6"/>
        <v>2377175.4300000002</v>
      </c>
      <c r="K32" s="249">
        <f t="shared" si="7"/>
        <v>3601451.2</v>
      </c>
      <c r="L32" s="22">
        <f t="shared" si="1"/>
        <v>39404241.640000008</v>
      </c>
    </row>
    <row r="33" spans="1:14" x14ac:dyDescent="0.2">
      <c r="A33" s="21" t="s">
        <v>60</v>
      </c>
      <c r="B33" s="25">
        <v>44642</v>
      </c>
      <c r="C33" s="20"/>
      <c r="D33" s="249">
        <v>-5092.8900000000003</v>
      </c>
      <c r="E33" s="249">
        <f t="shared" si="2"/>
        <v>35797697.550000004</v>
      </c>
      <c r="F33" s="249">
        <f t="shared" si="3"/>
        <v>81754.84</v>
      </c>
      <c r="G33" s="249">
        <f t="shared" si="0"/>
        <v>158743.31</v>
      </c>
      <c r="H33" s="249">
        <f t="shared" si="4"/>
        <v>240498.15</v>
      </c>
      <c r="I33" s="249">
        <f t="shared" si="5"/>
        <v>1306030.6100000001</v>
      </c>
      <c r="J33" s="249">
        <f t="shared" si="6"/>
        <v>2535918.7400000002</v>
      </c>
      <c r="K33" s="249">
        <f t="shared" si="7"/>
        <v>3841949.35</v>
      </c>
      <c r="L33" s="22">
        <f t="shared" si="1"/>
        <v>39639646.900000006</v>
      </c>
      <c r="M33" s="197"/>
      <c r="N33" s="22"/>
    </row>
    <row r="34" spans="1:14" x14ac:dyDescent="0.2">
      <c r="A34" s="21" t="s">
        <v>63</v>
      </c>
      <c r="B34" s="25">
        <v>44652</v>
      </c>
      <c r="C34" s="20"/>
      <c r="D34" s="249">
        <v>0</v>
      </c>
      <c r="E34" s="249">
        <f t="shared" si="2"/>
        <v>35797697.550000004</v>
      </c>
      <c r="F34" s="249">
        <f t="shared" si="3"/>
        <v>82248.570000000007</v>
      </c>
      <c r="G34" s="249">
        <f t="shared" si="0"/>
        <v>159701.97999999998</v>
      </c>
      <c r="H34" s="249">
        <f t="shared" si="4"/>
        <v>241950.55</v>
      </c>
      <c r="I34" s="249">
        <f t="shared" si="5"/>
        <v>1388279.1800000002</v>
      </c>
      <c r="J34" s="249">
        <f t="shared" si="6"/>
        <v>2695620.72</v>
      </c>
      <c r="K34" s="249">
        <f t="shared" si="7"/>
        <v>4083899.9</v>
      </c>
      <c r="L34" s="22">
        <f t="shared" si="1"/>
        <v>39881597.450000003</v>
      </c>
    </row>
    <row r="35" spans="1:14" x14ac:dyDescent="0.2">
      <c r="A35" s="21" t="s">
        <v>66</v>
      </c>
      <c r="B35" s="25">
        <v>44682</v>
      </c>
      <c r="C35" s="20"/>
      <c r="D35" s="249">
        <v>0</v>
      </c>
      <c r="E35" s="249">
        <f t="shared" si="2"/>
        <v>35797697.550000004</v>
      </c>
      <c r="F35" s="249">
        <f t="shared" si="3"/>
        <v>82750.59</v>
      </c>
      <c r="G35" s="249">
        <f t="shared" si="0"/>
        <v>160676.76999999999</v>
      </c>
      <c r="H35" s="249">
        <f t="shared" si="4"/>
        <v>243427.36</v>
      </c>
      <c r="I35" s="249">
        <f t="shared" si="5"/>
        <v>1471029.7700000003</v>
      </c>
      <c r="J35" s="249">
        <f t="shared" si="6"/>
        <v>2856297.49</v>
      </c>
      <c r="K35" s="249">
        <f t="shared" si="7"/>
        <v>4327327.26</v>
      </c>
      <c r="L35" s="22">
        <f t="shared" si="1"/>
        <v>40125024.810000002</v>
      </c>
    </row>
    <row r="36" spans="1:14" x14ac:dyDescent="0.2">
      <c r="A36" s="21" t="s">
        <v>69</v>
      </c>
      <c r="B36" s="25">
        <v>44713</v>
      </c>
      <c r="C36" s="20"/>
      <c r="D36" s="249">
        <v>0</v>
      </c>
      <c r="E36" s="249">
        <f t="shared" si="2"/>
        <v>35797697.550000004</v>
      </c>
      <c r="F36" s="249">
        <f t="shared" si="3"/>
        <v>83255.679999999993</v>
      </c>
      <c r="G36" s="249">
        <f t="shared" si="0"/>
        <v>161657.5</v>
      </c>
      <c r="H36" s="249">
        <f t="shared" si="4"/>
        <v>244913.18</v>
      </c>
      <c r="I36" s="249">
        <f t="shared" si="5"/>
        <v>1554285.4500000002</v>
      </c>
      <c r="J36" s="249">
        <f t="shared" si="6"/>
        <v>3017954.99</v>
      </c>
      <c r="K36" s="249">
        <f t="shared" si="7"/>
        <v>4572240.4399999995</v>
      </c>
      <c r="L36" s="22">
        <f t="shared" si="1"/>
        <v>40369937.990000002</v>
      </c>
    </row>
    <row r="37" spans="1:14" x14ac:dyDescent="0.2">
      <c r="A37" s="21" t="s">
        <v>72</v>
      </c>
      <c r="B37" s="25">
        <v>44743</v>
      </c>
      <c r="C37" s="20"/>
      <c r="D37" s="250">
        <v>0</v>
      </c>
      <c r="E37" s="249">
        <f t="shared" si="2"/>
        <v>35797697.550000004</v>
      </c>
      <c r="F37" s="249">
        <f t="shared" si="3"/>
        <v>83763.850000000006</v>
      </c>
      <c r="G37" s="249">
        <f t="shared" si="0"/>
        <v>162644.22</v>
      </c>
      <c r="H37" s="249">
        <f t="shared" si="4"/>
        <v>246408.07</v>
      </c>
      <c r="I37" s="249">
        <f t="shared" si="5"/>
        <v>1638049.3000000003</v>
      </c>
      <c r="J37" s="249">
        <f t="shared" si="6"/>
        <v>3180599.2100000004</v>
      </c>
      <c r="K37" s="249">
        <f t="shared" si="7"/>
        <v>4818648.51</v>
      </c>
      <c r="L37" s="22">
        <f t="shared" si="1"/>
        <v>40616346.060000002</v>
      </c>
    </row>
    <row r="38" spans="1:14" x14ac:dyDescent="0.2">
      <c r="A38" s="21" t="s">
        <v>73</v>
      </c>
      <c r="B38" s="25">
        <v>44774</v>
      </c>
      <c r="C38" s="20"/>
      <c r="D38" s="250">
        <v>40.69</v>
      </c>
      <c r="E38" s="249">
        <f t="shared" si="2"/>
        <v>35797738.240000002</v>
      </c>
      <c r="F38" s="249">
        <f t="shared" si="3"/>
        <v>84275.17</v>
      </c>
      <c r="G38" s="249">
        <f t="shared" si="0"/>
        <v>163637.03000000003</v>
      </c>
      <c r="H38" s="249">
        <f t="shared" si="4"/>
        <v>247912.2</v>
      </c>
      <c r="I38" s="249">
        <f t="shared" si="5"/>
        <v>1722324.4700000002</v>
      </c>
      <c r="J38" s="249">
        <f t="shared" si="6"/>
        <v>3344236.24</v>
      </c>
      <c r="K38" s="249">
        <f t="shared" si="7"/>
        <v>5066560.71</v>
      </c>
      <c r="L38" s="22">
        <f t="shared" si="1"/>
        <v>40864298.950000003</v>
      </c>
    </row>
    <row r="39" spans="1:14" x14ac:dyDescent="0.2">
      <c r="A39" s="21" t="s">
        <v>74</v>
      </c>
      <c r="B39" s="25">
        <v>44805</v>
      </c>
      <c r="C39" s="20"/>
      <c r="D39" s="250">
        <v>-2406.7600000000002</v>
      </c>
      <c r="E39" s="249">
        <f t="shared" si="2"/>
        <v>35795331.480000004</v>
      </c>
      <c r="F39" s="249">
        <f t="shared" si="3"/>
        <v>84787.11</v>
      </c>
      <c r="G39" s="249">
        <f t="shared" si="0"/>
        <v>164631.07</v>
      </c>
      <c r="H39" s="249">
        <f t="shared" si="4"/>
        <v>249418.18</v>
      </c>
      <c r="I39" s="249">
        <f t="shared" si="5"/>
        <v>1807111.5800000003</v>
      </c>
      <c r="J39" s="249">
        <f t="shared" si="6"/>
        <v>3508867.31</v>
      </c>
      <c r="K39" s="249">
        <f t="shared" si="7"/>
        <v>5315978.8899999997</v>
      </c>
      <c r="L39" s="22">
        <f t="shared" si="1"/>
        <v>41111310.370000005</v>
      </c>
    </row>
    <row r="40" spans="1:14" x14ac:dyDescent="0.2">
      <c r="A40" s="21" t="s">
        <v>75</v>
      </c>
      <c r="B40" s="25">
        <v>44835</v>
      </c>
      <c r="C40" s="20"/>
      <c r="D40" s="250">
        <v>0</v>
      </c>
      <c r="E40" s="249">
        <f t="shared" si="2"/>
        <v>35795331.480000004</v>
      </c>
      <c r="F40" s="249">
        <f t="shared" si="3"/>
        <v>85302.13</v>
      </c>
      <c r="G40" s="249">
        <f t="shared" si="0"/>
        <v>165631.09</v>
      </c>
      <c r="H40" s="249">
        <f t="shared" si="4"/>
        <v>250933.22</v>
      </c>
      <c r="I40" s="249">
        <f t="shared" si="5"/>
        <v>1892413.7100000004</v>
      </c>
      <c r="J40" s="249">
        <f t="shared" si="6"/>
        <v>3674498.4</v>
      </c>
      <c r="K40" s="249">
        <f t="shared" si="7"/>
        <v>5566912.1099999994</v>
      </c>
      <c r="L40" s="22">
        <f t="shared" si="1"/>
        <v>41362243.590000004</v>
      </c>
    </row>
    <row r="41" spans="1:14" x14ac:dyDescent="0.2">
      <c r="A41" s="21" t="s">
        <v>77</v>
      </c>
      <c r="B41" s="25">
        <v>44866</v>
      </c>
      <c r="C41" s="20"/>
      <c r="D41" s="250">
        <v>0</v>
      </c>
      <c r="E41" s="249">
        <f t="shared" si="2"/>
        <v>35795331.480000004</v>
      </c>
      <c r="F41" s="249">
        <f t="shared" si="3"/>
        <v>85822.79</v>
      </c>
      <c r="G41" s="249">
        <f t="shared" si="0"/>
        <v>166642.06</v>
      </c>
      <c r="H41" s="249">
        <f t="shared" si="4"/>
        <v>252464.85</v>
      </c>
      <c r="I41" s="249">
        <f t="shared" si="5"/>
        <v>1978236.5000000005</v>
      </c>
      <c r="J41" s="249">
        <f t="shared" si="6"/>
        <v>3841140.46</v>
      </c>
      <c r="K41" s="249">
        <f t="shared" si="7"/>
        <v>5819376.959999999</v>
      </c>
      <c r="L41" s="22">
        <f t="shared" si="1"/>
        <v>41614708.440000005</v>
      </c>
    </row>
    <row r="42" spans="1:14" x14ac:dyDescent="0.2">
      <c r="A42" s="21" t="s">
        <v>78</v>
      </c>
      <c r="B42" s="25">
        <v>44896</v>
      </c>
      <c r="C42" s="20"/>
      <c r="D42" s="250">
        <v>0</v>
      </c>
      <c r="E42" s="249">
        <f t="shared" si="2"/>
        <v>35795331.480000004</v>
      </c>
      <c r="F42" s="249">
        <f t="shared" si="3"/>
        <v>86346.64</v>
      </c>
      <c r="G42" s="249">
        <f t="shared" si="0"/>
        <v>167659.20000000001</v>
      </c>
      <c r="H42" s="249">
        <f t="shared" si="4"/>
        <v>254005.84</v>
      </c>
      <c r="I42" s="249">
        <f t="shared" si="5"/>
        <v>2064583.1400000004</v>
      </c>
      <c r="J42" s="249">
        <f t="shared" si="6"/>
        <v>4008799.66</v>
      </c>
      <c r="K42" s="249">
        <f t="shared" si="7"/>
        <v>6073382.7999999989</v>
      </c>
      <c r="L42" s="22">
        <f t="shared" si="1"/>
        <v>41868714.280000001</v>
      </c>
    </row>
    <row r="43" spans="1:14" x14ac:dyDescent="0.2">
      <c r="A43" s="21" t="s">
        <v>81</v>
      </c>
      <c r="B43" s="25">
        <v>44927</v>
      </c>
      <c r="C43" s="20"/>
      <c r="D43" s="250">
        <v>5102</v>
      </c>
      <c r="E43" s="249">
        <f t="shared" si="2"/>
        <v>35800433.480000004</v>
      </c>
      <c r="F43" s="249">
        <f t="shared" si="3"/>
        <v>86878.97</v>
      </c>
      <c r="G43" s="249">
        <f t="shared" si="0"/>
        <v>168692.82</v>
      </c>
      <c r="H43" s="249">
        <f t="shared" si="4"/>
        <v>255571.79</v>
      </c>
      <c r="I43" s="249">
        <f t="shared" si="5"/>
        <v>2151462.1100000003</v>
      </c>
      <c r="J43" s="249">
        <f t="shared" si="6"/>
        <v>4177492.48</v>
      </c>
      <c r="K43" s="249">
        <f t="shared" si="7"/>
        <v>6328954.5899999989</v>
      </c>
      <c r="L43" s="22">
        <f t="shared" si="1"/>
        <v>42129388.07</v>
      </c>
    </row>
    <row r="44" spans="1:14" x14ac:dyDescent="0.2">
      <c r="A44" s="21" t="s">
        <v>84</v>
      </c>
      <c r="B44" s="25">
        <v>44980</v>
      </c>
      <c r="C44" s="20"/>
      <c r="D44" s="250">
        <v>0</v>
      </c>
      <c r="E44" s="249">
        <f t="shared" si="2"/>
        <v>35800433.480000004</v>
      </c>
      <c r="F44" s="249">
        <f t="shared" si="3"/>
        <v>87414.55</v>
      </c>
      <c r="G44" s="249">
        <f t="shared" si="0"/>
        <v>169732.76</v>
      </c>
      <c r="H44" s="249">
        <f t="shared" si="4"/>
        <v>257147.31</v>
      </c>
      <c r="I44" s="249">
        <f t="shared" si="5"/>
        <v>2238876.66</v>
      </c>
      <c r="J44" s="249">
        <f t="shared" si="6"/>
        <v>4347225.24</v>
      </c>
      <c r="K44" s="249">
        <f t="shared" si="7"/>
        <v>6586101.8999999985</v>
      </c>
      <c r="L44" s="22">
        <f t="shared" si="1"/>
        <v>42386535.380000003</v>
      </c>
    </row>
    <row r="45" spans="1:14" x14ac:dyDescent="0.2">
      <c r="A45" s="21" t="s">
        <v>86</v>
      </c>
      <c r="B45" s="25">
        <v>45008</v>
      </c>
      <c r="C45" s="20"/>
      <c r="D45" s="250">
        <v>0</v>
      </c>
      <c r="E45" s="249">
        <f t="shared" si="2"/>
        <v>35800433.480000004</v>
      </c>
      <c r="F45" s="249">
        <f t="shared" si="3"/>
        <v>87948.1</v>
      </c>
      <c r="G45" s="249">
        <f t="shared" si="0"/>
        <v>170768.77</v>
      </c>
      <c r="H45" s="249">
        <f t="shared" si="4"/>
        <v>258716.87</v>
      </c>
      <c r="I45" s="249">
        <f t="shared" si="5"/>
        <v>2326824.7600000002</v>
      </c>
      <c r="J45" s="249">
        <f t="shared" si="6"/>
        <v>4517994.01</v>
      </c>
      <c r="K45" s="249">
        <f t="shared" si="7"/>
        <v>6844818.7699999986</v>
      </c>
      <c r="L45" s="22">
        <f t="shared" si="1"/>
        <v>42645252.25</v>
      </c>
    </row>
    <row r="46" spans="1:14" x14ac:dyDescent="0.2">
      <c r="A46" s="21" t="s">
        <v>89</v>
      </c>
      <c r="B46" s="25">
        <v>45046</v>
      </c>
      <c r="C46" s="20"/>
      <c r="D46" s="250">
        <v>0</v>
      </c>
      <c r="E46" s="249">
        <f t="shared" si="2"/>
        <v>35800433.480000004</v>
      </c>
      <c r="F46" s="249">
        <f t="shared" si="3"/>
        <v>88484.92</v>
      </c>
      <c r="G46" s="249">
        <f t="shared" si="0"/>
        <v>171811.09999999998</v>
      </c>
      <c r="H46" s="249">
        <f t="shared" si="4"/>
        <v>260296.02</v>
      </c>
      <c r="I46" s="249">
        <f t="shared" si="5"/>
        <v>2415309.6800000002</v>
      </c>
      <c r="J46" s="249">
        <f t="shared" si="6"/>
        <v>4689805.1099999994</v>
      </c>
      <c r="K46" s="249">
        <f t="shared" si="7"/>
        <v>7105114.7899999982</v>
      </c>
      <c r="L46" s="22">
        <f t="shared" si="1"/>
        <v>42905548.270000003</v>
      </c>
    </row>
    <row r="47" spans="1:14" x14ac:dyDescent="0.2">
      <c r="A47" s="21" t="s">
        <v>91</v>
      </c>
      <c r="B47" s="25">
        <v>45077</v>
      </c>
      <c r="C47" s="20"/>
      <c r="D47" s="250">
        <v>0</v>
      </c>
      <c r="E47" s="249">
        <f t="shared" si="2"/>
        <v>35800433.480000004</v>
      </c>
      <c r="F47" s="249">
        <f t="shared" si="3"/>
        <v>89025.01</v>
      </c>
      <c r="G47" s="249">
        <f t="shared" si="0"/>
        <v>172859.78999999998</v>
      </c>
      <c r="H47" s="249">
        <f t="shared" si="4"/>
        <v>261884.79999999999</v>
      </c>
      <c r="I47" s="249">
        <f t="shared" si="5"/>
        <v>2504334.69</v>
      </c>
      <c r="J47" s="249">
        <f t="shared" si="6"/>
        <v>4862664.8999999994</v>
      </c>
      <c r="K47" s="249">
        <f t="shared" si="7"/>
        <v>7366999.589999998</v>
      </c>
      <c r="L47" s="22">
        <f t="shared" si="1"/>
        <v>43167433.07</v>
      </c>
    </row>
    <row r="48" spans="1:14" x14ac:dyDescent="0.2">
      <c r="A48" s="21" t="s">
        <v>94</v>
      </c>
      <c r="B48" s="25">
        <v>45078</v>
      </c>
      <c r="C48" s="20"/>
      <c r="D48" s="250">
        <v>0</v>
      </c>
      <c r="E48" s="249">
        <f t="shared" si="2"/>
        <v>35800433.480000004</v>
      </c>
      <c r="F48" s="249">
        <f t="shared" si="3"/>
        <v>89568.39</v>
      </c>
      <c r="G48" s="249">
        <f t="shared" si="0"/>
        <v>173914.89</v>
      </c>
      <c r="H48" s="249">
        <f t="shared" si="4"/>
        <v>263483.28000000003</v>
      </c>
      <c r="I48" s="249">
        <f t="shared" si="5"/>
        <v>2593903.08</v>
      </c>
      <c r="J48" s="249">
        <f t="shared" si="6"/>
        <v>5036579.7899999991</v>
      </c>
      <c r="K48" s="249">
        <f t="shared" si="7"/>
        <v>7630482.8699999982</v>
      </c>
      <c r="L48" s="22">
        <f t="shared" si="1"/>
        <v>43430916.350000001</v>
      </c>
    </row>
    <row r="49" spans="1:12" ht="13.95" customHeight="1" x14ac:dyDescent="0.2">
      <c r="A49" s="21" t="s">
        <v>96</v>
      </c>
      <c r="B49" s="25">
        <v>45108</v>
      </c>
      <c r="C49" s="20"/>
      <c r="D49" s="250">
        <v>0</v>
      </c>
      <c r="E49" s="249">
        <f t="shared" si="2"/>
        <v>35800433.480000004</v>
      </c>
      <c r="F49" s="249">
        <f t="shared" si="3"/>
        <v>90115.1</v>
      </c>
      <c r="G49" s="249">
        <f t="shared" si="0"/>
        <v>174976.42</v>
      </c>
      <c r="H49" s="249">
        <f t="shared" si="4"/>
        <v>265091.52</v>
      </c>
      <c r="I49" s="249">
        <f t="shared" si="5"/>
        <v>2684018.1800000002</v>
      </c>
      <c r="J49" s="249">
        <f t="shared" si="6"/>
        <v>5211556.209999999</v>
      </c>
      <c r="K49" s="249">
        <f t="shared" si="7"/>
        <v>7895574.3899999987</v>
      </c>
      <c r="L49" s="22">
        <f t="shared" si="1"/>
        <v>43696007.870000005</v>
      </c>
    </row>
    <row r="50" spans="1:12" x14ac:dyDescent="0.2">
      <c r="A50" s="21" t="s">
        <v>99</v>
      </c>
      <c r="B50" s="25">
        <v>45139</v>
      </c>
      <c r="C50" s="20"/>
      <c r="D50" s="250">
        <v>0</v>
      </c>
      <c r="E50" s="249">
        <f t="shared" si="2"/>
        <v>35800433.480000004</v>
      </c>
      <c r="F50" s="249">
        <f t="shared" si="3"/>
        <v>90665.14</v>
      </c>
      <c r="G50" s="249">
        <f t="shared" si="0"/>
        <v>176044.43</v>
      </c>
      <c r="H50" s="249">
        <f t="shared" si="4"/>
        <v>266709.57</v>
      </c>
      <c r="I50" s="249">
        <f t="shared" si="5"/>
        <v>2774683.3200000003</v>
      </c>
      <c r="J50" s="249">
        <f t="shared" si="6"/>
        <v>5387600.6399999987</v>
      </c>
      <c r="K50" s="249">
        <f t="shared" si="7"/>
        <v>8162283.959999999</v>
      </c>
      <c r="L50" s="22">
        <f t="shared" si="1"/>
        <v>43962717.440000005</v>
      </c>
    </row>
    <row r="51" spans="1:12" x14ac:dyDescent="0.2">
      <c r="A51" s="21" t="s">
        <v>102</v>
      </c>
      <c r="B51" s="25">
        <v>45170</v>
      </c>
      <c r="C51" s="20"/>
      <c r="D51" s="250">
        <v>0</v>
      </c>
      <c r="E51" s="249">
        <f t="shared" si="2"/>
        <v>35800433.480000004</v>
      </c>
      <c r="F51" s="249">
        <f t="shared" si="3"/>
        <v>91218.53</v>
      </c>
      <c r="G51" s="249">
        <f t="shared" si="0"/>
        <v>177118.97</v>
      </c>
      <c r="H51" s="249">
        <f t="shared" si="4"/>
        <v>268337.5</v>
      </c>
      <c r="I51" s="249">
        <f t="shared" si="5"/>
        <v>2865901.85</v>
      </c>
      <c r="J51" s="249">
        <f t="shared" si="6"/>
        <v>5564719.6099999985</v>
      </c>
      <c r="K51" s="249">
        <f t="shared" si="7"/>
        <v>8430621.459999999</v>
      </c>
      <c r="L51" s="22">
        <f t="shared" si="1"/>
        <v>44231054.940000005</v>
      </c>
    </row>
    <row r="52" spans="1:12" x14ac:dyDescent="0.2">
      <c r="A52" s="21" t="s">
        <v>105</v>
      </c>
      <c r="B52" s="25">
        <v>45200</v>
      </c>
      <c r="C52" s="20"/>
      <c r="D52" s="250">
        <v>0</v>
      </c>
      <c r="E52" s="249">
        <f t="shared" si="2"/>
        <v>35800433.480000004</v>
      </c>
      <c r="F52" s="249">
        <f t="shared" si="3"/>
        <v>91775.31</v>
      </c>
      <c r="G52" s="249">
        <f t="shared" si="0"/>
        <v>178200.05</v>
      </c>
      <c r="H52" s="249">
        <f t="shared" si="4"/>
        <v>269975.36</v>
      </c>
      <c r="I52" s="249">
        <f t="shared" si="5"/>
        <v>2957677.16</v>
      </c>
      <c r="J52" s="249">
        <f t="shared" si="6"/>
        <v>5742919.6599999983</v>
      </c>
      <c r="K52" s="249">
        <f t="shared" si="7"/>
        <v>8700596.8199999984</v>
      </c>
      <c r="L52" s="22">
        <f t="shared" si="1"/>
        <v>44501030.300000004</v>
      </c>
    </row>
    <row r="53" spans="1:12" x14ac:dyDescent="0.2">
      <c r="A53" s="21" t="s">
        <v>108</v>
      </c>
      <c r="B53" s="25">
        <v>45231</v>
      </c>
      <c r="C53" s="20"/>
      <c r="D53" s="250">
        <v>0</v>
      </c>
      <c r="E53" s="249">
        <f t="shared" si="2"/>
        <v>35800433.480000004</v>
      </c>
      <c r="F53" s="249">
        <f t="shared" si="3"/>
        <v>92335.48</v>
      </c>
      <c r="G53" s="249">
        <f t="shared" si="0"/>
        <v>179287.75</v>
      </c>
      <c r="H53" s="249">
        <f t="shared" si="4"/>
        <v>271623.23</v>
      </c>
      <c r="I53" s="249">
        <f t="shared" si="5"/>
        <v>3050012.64</v>
      </c>
      <c r="J53" s="249">
        <f t="shared" si="6"/>
        <v>5922207.4099999983</v>
      </c>
      <c r="K53" s="249">
        <f t="shared" si="7"/>
        <v>8972220.0499999989</v>
      </c>
      <c r="L53" s="22">
        <f t="shared" si="1"/>
        <v>44772653.530000001</v>
      </c>
    </row>
    <row r="54" spans="1:12" x14ac:dyDescent="0.2">
      <c r="A54" s="21" t="s">
        <v>111</v>
      </c>
      <c r="B54" s="25">
        <v>45261</v>
      </c>
      <c r="C54" s="20"/>
      <c r="D54" s="250">
        <v>0</v>
      </c>
      <c r="E54" s="249">
        <f t="shared" si="2"/>
        <v>35800433.480000004</v>
      </c>
      <c r="F54" s="249">
        <f t="shared" si="3"/>
        <v>92899.08</v>
      </c>
      <c r="G54" s="249">
        <f t="shared" si="0"/>
        <v>180382.07</v>
      </c>
      <c r="H54" s="249">
        <f t="shared" si="4"/>
        <v>273281.15000000002</v>
      </c>
      <c r="I54" s="249">
        <f t="shared" si="5"/>
        <v>3142911.72</v>
      </c>
      <c r="J54" s="249">
        <f t="shared" si="6"/>
        <v>6102589.4799999986</v>
      </c>
      <c r="K54" s="249">
        <f t="shared" si="7"/>
        <v>9245501.1999999993</v>
      </c>
      <c r="L54" s="22">
        <f t="shared" si="1"/>
        <v>45045934.680000007</v>
      </c>
    </row>
    <row r="55" spans="1:12" x14ac:dyDescent="0.2">
      <c r="A55" s="21" t="s">
        <v>114</v>
      </c>
      <c r="B55" s="25"/>
      <c r="H55" s="252"/>
      <c r="I55" s="252"/>
      <c r="J55" s="252"/>
    </row>
    <row r="56" spans="1:12" x14ac:dyDescent="0.2">
      <c r="A56" s="21" t="s">
        <v>117</v>
      </c>
      <c r="B56" s="25"/>
      <c r="C56" s="242" t="s">
        <v>330</v>
      </c>
      <c r="D56" s="253">
        <f>SUM(D14:D55)</f>
        <v>35800433.480000004</v>
      </c>
      <c r="E56" s="19"/>
      <c r="F56" s="253">
        <f>SUM(F14:F55)</f>
        <v>3142911.72</v>
      </c>
      <c r="G56" s="253">
        <f>SUM(G14:G55)</f>
        <v>6102589.4799999986</v>
      </c>
      <c r="H56" s="253">
        <f>SUM(H14:H55)</f>
        <v>9245501.1999999993</v>
      </c>
      <c r="I56" s="254"/>
      <c r="J56" s="254"/>
      <c r="K56" s="261"/>
      <c r="L56" s="19"/>
    </row>
    <row r="57" spans="1:12" x14ac:dyDescent="0.2">
      <c r="A57" s="21" t="s">
        <v>119</v>
      </c>
      <c r="B57" s="25"/>
      <c r="E57" s="19"/>
      <c r="H57" s="252"/>
      <c r="I57" s="252"/>
      <c r="J57" s="252"/>
    </row>
    <row r="58" spans="1:12" x14ac:dyDescent="0.2">
      <c r="A58" s="21" t="s">
        <v>120</v>
      </c>
      <c r="B58" s="255" t="s">
        <v>4049</v>
      </c>
      <c r="C58" s="33">
        <f>D56</f>
        <v>35800433.480000004</v>
      </c>
      <c r="E58" s="262"/>
      <c r="F58" s="33"/>
      <c r="G58" s="197"/>
      <c r="H58" s="273"/>
      <c r="I58" s="255"/>
      <c r="J58" s="255"/>
      <c r="K58" s="33"/>
    </row>
    <row r="59" spans="1:12" x14ac:dyDescent="0.2">
      <c r="A59" s="21" t="s">
        <v>121</v>
      </c>
      <c r="B59" s="255" t="s">
        <v>4058</v>
      </c>
      <c r="C59" s="33">
        <v>0</v>
      </c>
      <c r="E59" s="33"/>
      <c r="F59" s="33"/>
      <c r="G59" s="33"/>
      <c r="H59" s="33"/>
      <c r="I59" s="255"/>
      <c r="J59" s="255"/>
    </row>
    <row r="60" spans="1:12" x14ac:dyDescent="0.2">
      <c r="A60" s="21" t="s">
        <v>122</v>
      </c>
      <c r="B60" s="255" t="s">
        <v>3876</v>
      </c>
      <c r="C60" s="259">
        <f>H56</f>
        <v>9245501.1999999993</v>
      </c>
      <c r="E60" s="33"/>
      <c r="F60" s="33"/>
      <c r="G60" s="37"/>
      <c r="H60" s="274"/>
      <c r="I60" s="36"/>
      <c r="J60" s="36"/>
    </row>
    <row r="61" spans="1:12" x14ac:dyDescent="0.2">
      <c r="A61" s="21"/>
      <c r="B61" s="260" t="s">
        <v>4052</v>
      </c>
      <c r="C61" s="261">
        <f>SUM(C58:C60)</f>
        <v>45045934.680000007</v>
      </c>
      <c r="D61" s="262"/>
      <c r="E61" s="261"/>
      <c r="F61" s="261"/>
      <c r="G61" s="275"/>
      <c r="H61" s="252"/>
      <c r="I61" s="276"/>
      <c r="J61" s="36"/>
    </row>
    <row r="62" spans="1:12" x14ac:dyDescent="0.2">
      <c r="A62" s="32"/>
      <c r="B62" s="32"/>
      <c r="C62" s="32"/>
      <c r="D62" s="32"/>
      <c r="F62" s="277"/>
      <c r="G62" s="37"/>
      <c r="H62" s="252"/>
      <c r="I62" s="255"/>
      <c r="J62" s="255"/>
    </row>
    <row r="63" spans="1:12" x14ac:dyDescent="0.2">
      <c r="A63" s="267" t="s">
        <v>4059</v>
      </c>
      <c r="B63" s="32"/>
      <c r="C63" s="32"/>
      <c r="D63" s="32"/>
      <c r="F63" s="33"/>
      <c r="H63" s="252"/>
      <c r="I63" s="276"/>
      <c r="J63" s="255"/>
    </row>
    <row r="64" spans="1:12" x14ac:dyDescent="0.2">
      <c r="A64" s="18" t="s">
        <v>4055</v>
      </c>
      <c r="D64" s="278"/>
      <c r="H64" s="252"/>
      <c r="I64" s="36"/>
      <c r="J64" s="255"/>
    </row>
    <row r="65" spans="1:24" x14ac:dyDescent="0.2">
      <c r="A65" s="18" t="s">
        <v>4056</v>
      </c>
      <c r="B65" s="25"/>
      <c r="H65" s="252"/>
      <c r="I65" s="255"/>
      <c r="J65" s="255"/>
    </row>
    <row r="66" spans="1:24" x14ac:dyDescent="0.2">
      <c r="A66" s="20"/>
      <c r="B66" s="25"/>
      <c r="H66" s="252"/>
      <c r="I66" s="255"/>
      <c r="J66" s="255"/>
    </row>
    <row r="67" spans="1:24" x14ac:dyDescent="0.2">
      <c r="B67" s="270"/>
      <c r="D67" s="32"/>
      <c r="E67" s="32"/>
      <c r="F67" s="32"/>
      <c r="G67" s="32"/>
      <c r="H67" s="252"/>
      <c r="I67" s="255"/>
      <c r="J67" s="255"/>
    </row>
    <row r="68" spans="1:24" x14ac:dyDescent="0.2">
      <c r="B68" s="270"/>
      <c r="D68" s="32"/>
      <c r="E68" s="32"/>
      <c r="F68" s="32"/>
      <c r="G68" s="32"/>
      <c r="H68" s="252"/>
      <c r="I68" s="255"/>
      <c r="J68" s="255"/>
    </row>
    <row r="69" spans="1:24" x14ac:dyDescent="0.2">
      <c r="B69" s="25"/>
      <c r="D69" s="32"/>
      <c r="E69" s="32"/>
      <c r="F69" s="32"/>
      <c r="G69" s="32"/>
      <c r="H69" s="252"/>
      <c r="I69" s="255"/>
      <c r="J69" s="255"/>
    </row>
    <row r="70" spans="1:24" x14ac:dyDescent="0.2">
      <c r="B70" s="25"/>
      <c r="D70" s="32"/>
      <c r="E70" s="32"/>
      <c r="F70" s="32"/>
      <c r="G70" s="32"/>
      <c r="H70" s="252"/>
      <c r="I70" s="255"/>
      <c r="J70" s="255"/>
    </row>
    <row r="71" spans="1:24" x14ac:dyDescent="0.2">
      <c r="B71" s="25"/>
      <c r="D71" s="32"/>
      <c r="E71" s="32"/>
      <c r="F71" s="32"/>
      <c r="G71" s="32"/>
      <c r="H71" s="252"/>
      <c r="I71" s="255"/>
      <c r="J71" s="255"/>
      <c r="X71" s="197"/>
    </row>
    <row r="72" spans="1:24" x14ac:dyDescent="0.2">
      <c r="B72" s="25"/>
      <c r="H72" s="252"/>
      <c r="I72" s="255"/>
      <c r="J72" s="255"/>
      <c r="X72" s="197"/>
    </row>
    <row r="73" spans="1:24" x14ac:dyDescent="0.2">
      <c r="B73" s="25"/>
      <c r="H73" s="252"/>
      <c r="I73" s="255"/>
      <c r="J73" s="255"/>
      <c r="X73" s="197"/>
    </row>
    <row r="74" spans="1:24" x14ac:dyDescent="0.2">
      <c r="B74" s="25"/>
      <c r="H74" s="252"/>
      <c r="I74" s="255"/>
      <c r="J74" s="255"/>
      <c r="X74" s="197"/>
    </row>
    <row r="75" spans="1:24" x14ac:dyDescent="0.2">
      <c r="B75" s="25"/>
      <c r="H75" s="252"/>
      <c r="I75" s="252"/>
      <c r="J75" s="252"/>
      <c r="K75" s="252"/>
      <c r="X75" s="197"/>
    </row>
    <row r="76" spans="1:24" x14ac:dyDescent="0.2">
      <c r="B76" s="25"/>
      <c r="H76" s="252"/>
      <c r="I76" s="252"/>
      <c r="J76" s="252"/>
      <c r="K76" s="252"/>
      <c r="X76" s="197"/>
    </row>
    <row r="77" spans="1:24" x14ac:dyDescent="0.2">
      <c r="B77" s="25"/>
      <c r="H77" s="252"/>
      <c r="I77" s="252"/>
      <c r="J77" s="252"/>
      <c r="K77" s="252"/>
    </row>
    <row r="78" spans="1:24" x14ac:dyDescent="0.2">
      <c r="B78" s="25"/>
      <c r="H78" s="252"/>
      <c r="I78" s="252"/>
      <c r="J78" s="252"/>
      <c r="K78" s="252"/>
    </row>
    <row r="79" spans="1:24" x14ac:dyDescent="0.2">
      <c r="B79" s="25"/>
      <c r="H79" s="252"/>
      <c r="I79" s="252"/>
      <c r="J79" s="252"/>
      <c r="K79" s="252"/>
    </row>
    <row r="80" spans="1:24" x14ac:dyDescent="0.2">
      <c r="B80" s="25"/>
      <c r="H80" s="252"/>
      <c r="I80" s="252"/>
      <c r="J80" s="252"/>
      <c r="K80" s="252"/>
    </row>
    <row r="81" spans="2:11" x14ac:dyDescent="0.2">
      <c r="B81" s="25"/>
      <c r="H81" s="252"/>
      <c r="I81" s="252"/>
      <c r="J81" s="252"/>
      <c r="K81" s="252"/>
    </row>
    <row r="82" spans="2:11" x14ac:dyDescent="0.2">
      <c r="B82" s="25"/>
      <c r="H82" s="252"/>
      <c r="I82" s="252"/>
      <c r="J82" s="252"/>
      <c r="K82" s="252"/>
    </row>
    <row r="83" spans="2:11" x14ac:dyDescent="0.2">
      <c r="B83" s="25"/>
      <c r="H83" s="252"/>
      <c r="I83" s="252"/>
      <c r="J83" s="252"/>
      <c r="K83" s="252"/>
    </row>
    <row r="84" spans="2:11" x14ac:dyDescent="0.2">
      <c r="B84" s="25"/>
      <c r="H84" s="252"/>
      <c r="I84" s="252"/>
      <c r="J84" s="252"/>
      <c r="K84" s="252"/>
    </row>
    <row r="85" spans="2:11" x14ac:dyDescent="0.2">
      <c r="B85" s="25"/>
      <c r="H85" s="252"/>
      <c r="I85" s="252"/>
      <c r="J85" s="252"/>
      <c r="K85" s="252"/>
    </row>
    <row r="86" spans="2:11" x14ac:dyDescent="0.2">
      <c r="B86" s="25"/>
      <c r="H86" s="252"/>
      <c r="I86" s="252"/>
      <c r="J86" s="252"/>
      <c r="K86" s="252"/>
    </row>
    <row r="87" spans="2:11" x14ac:dyDescent="0.2">
      <c r="B87" s="25"/>
      <c r="H87" s="252"/>
      <c r="I87" s="252"/>
      <c r="J87" s="252"/>
      <c r="K87" s="252"/>
    </row>
    <row r="88" spans="2:11" x14ac:dyDescent="0.2">
      <c r="B88" s="25"/>
      <c r="H88" s="252"/>
      <c r="I88" s="252"/>
      <c r="J88" s="252"/>
      <c r="K88" s="252"/>
    </row>
    <row r="89" spans="2:11" x14ac:dyDescent="0.2">
      <c r="B89" s="25"/>
      <c r="H89" s="252"/>
      <c r="I89" s="252"/>
      <c r="J89" s="252"/>
      <c r="K89" s="252"/>
    </row>
    <row r="90" spans="2:11" x14ac:dyDescent="0.2">
      <c r="B90" s="25"/>
      <c r="H90" s="252"/>
      <c r="I90" s="252"/>
      <c r="J90" s="252"/>
      <c r="K90" s="252"/>
    </row>
    <row r="91" spans="2:11" x14ac:dyDescent="0.2">
      <c r="B91" s="25"/>
      <c r="H91" s="252"/>
      <c r="I91" s="252"/>
      <c r="J91" s="252"/>
      <c r="K91" s="252"/>
    </row>
    <row r="92" spans="2:11" x14ac:dyDescent="0.2">
      <c r="B92" s="25"/>
      <c r="H92" s="252"/>
      <c r="I92" s="252"/>
      <c r="J92" s="252"/>
      <c r="K92" s="252"/>
    </row>
    <row r="93" spans="2:11" x14ac:dyDescent="0.2">
      <c r="B93" s="25"/>
      <c r="H93" s="252"/>
      <c r="I93" s="252"/>
      <c r="J93" s="252"/>
      <c r="K93" s="252"/>
    </row>
    <row r="94" spans="2:11" x14ac:dyDescent="0.2">
      <c r="B94" s="25"/>
    </row>
    <row r="95" spans="2:11" x14ac:dyDescent="0.2">
      <c r="B95" s="25"/>
    </row>
    <row r="96" spans="2:11" x14ac:dyDescent="0.2">
      <c r="B96" s="25"/>
    </row>
    <row r="97" spans="2:2" x14ac:dyDescent="0.2">
      <c r="B97" s="25"/>
    </row>
    <row r="98" spans="2:2" x14ac:dyDescent="0.2">
      <c r="B98" s="25"/>
    </row>
    <row r="99" spans="2:2" x14ac:dyDescent="0.2">
      <c r="B99" s="25"/>
    </row>
    <row r="100" spans="2:2" x14ac:dyDescent="0.2">
      <c r="B100" s="25"/>
    </row>
    <row r="101" spans="2:2" x14ac:dyDescent="0.2">
      <c r="B101" s="25"/>
    </row>
    <row r="102" spans="2:2" x14ac:dyDescent="0.2">
      <c r="B102" s="25"/>
    </row>
  </sheetData>
  <pageMargins left="1" right="1" top="1.25" bottom="0.75" header="0.3" footer="0.3"/>
  <pageSetup scale="55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FA6AE-B56A-434C-857E-4229A4938B98}">
  <sheetPr codeName="Sheet27"/>
  <dimension ref="A1:H84"/>
  <sheetViews>
    <sheetView zoomScaleNormal="100" workbookViewId="0"/>
  </sheetViews>
  <sheetFormatPr defaultColWidth="14.375" defaultRowHeight="10.9" x14ac:dyDescent="0.25"/>
  <cols>
    <col min="1" max="1" width="36.25" style="344" customWidth="1"/>
    <col min="2" max="2" width="16" style="344" customWidth="1"/>
    <col min="3" max="3" width="11.625" style="344" customWidth="1"/>
    <col min="4" max="6" width="14.375" style="344"/>
    <col min="7" max="7" width="14.375" style="361"/>
    <col min="8" max="8" width="14.375" style="344"/>
    <col min="9" max="10" width="3.75" style="344" customWidth="1"/>
    <col min="11" max="16384" width="14.375" style="344"/>
  </cols>
  <sheetData>
    <row r="1" spans="1:8" s="341" customFormat="1" x14ac:dyDescent="0.25">
      <c r="G1" s="342"/>
    </row>
    <row r="2" spans="1:8" ht="21.75" x14ac:dyDescent="0.25">
      <c r="A2" s="281" t="s">
        <v>4060</v>
      </c>
      <c r="B2" s="281" t="s">
        <v>4061</v>
      </c>
      <c r="C2" s="281" t="s">
        <v>4062</v>
      </c>
      <c r="D2" s="281" t="s">
        <v>4063</v>
      </c>
      <c r="E2" s="281" t="s">
        <v>4064</v>
      </c>
      <c r="F2" s="281" t="s">
        <v>4065</v>
      </c>
      <c r="G2" s="343" t="s">
        <v>4066</v>
      </c>
      <c r="H2" s="281" t="s">
        <v>4067</v>
      </c>
    </row>
    <row r="3" spans="1:8" x14ac:dyDescent="0.25">
      <c r="A3" s="345"/>
      <c r="B3" s="345"/>
      <c r="C3" s="345"/>
      <c r="D3" s="346"/>
      <c r="E3" s="346"/>
      <c r="F3" s="346"/>
      <c r="G3" s="347"/>
      <c r="H3" s="348"/>
    </row>
    <row r="4" spans="1:8" x14ac:dyDescent="0.25">
      <c r="A4" s="344" t="s">
        <v>4068</v>
      </c>
      <c r="B4" s="349" t="s">
        <v>4069</v>
      </c>
      <c r="C4" s="350">
        <v>44281</v>
      </c>
      <c r="D4" s="351">
        <v>6348274.46</v>
      </c>
      <c r="E4" s="351">
        <v>3957241.26</v>
      </c>
      <c r="F4" s="351">
        <v>0</v>
      </c>
      <c r="G4" s="352">
        <v>2391033.2000000002</v>
      </c>
      <c r="H4" s="353" t="s">
        <v>4070</v>
      </c>
    </row>
    <row r="5" spans="1:8" x14ac:dyDescent="0.25">
      <c r="A5" s="344" t="s">
        <v>4071</v>
      </c>
      <c r="B5" s="349" t="s">
        <v>4072</v>
      </c>
      <c r="C5" s="350">
        <v>44266</v>
      </c>
      <c r="D5" s="351">
        <v>102727.77</v>
      </c>
      <c r="E5" s="351">
        <v>25962.23</v>
      </c>
      <c r="F5" s="351">
        <v>0</v>
      </c>
      <c r="G5" s="352">
        <v>76765.540000000008</v>
      </c>
      <c r="H5" s="353" t="s">
        <v>4073</v>
      </c>
    </row>
    <row r="6" spans="1:8" x14ac:dyDescent="0.25">
      <c r="A6" s="344" t="s">
        <v>4074</v>
      </c>
      <c r="B6" s="349" t="s">
        <v>4072</v>
      </c>
      <c r="C6" s="350">
        <v>44260</v>
      </c>
      <c r="D6" s="351">
        <v>1269117.82</v>
      </c>
      <c r="E6" s="351">
        <v>84017.03</v>
      </c>
      <c r="F6" s="351">
        <v>0</v>
      </c>
      <c r="G6" s="352">
        <v>1185100.79</v>
      </c>
      <c r="H6" s="353" t="s">
        <v>4075</v>
      </c>
    </row>
    <row r="7" spans="1:8" x14ac:dyDescent="0.25">
      <c r="A7" s="344" t="s">
        <v>4076</v>
      </c>
      <c r="B7" s="349" t="s">
        <v>4072</v>
      </c>
      <c r="C7" s="350">
        <v>44254</v>
      </c>
      <c r="D7" s="351">
        <v>84658.240000000005</v>
      </c>
      <c r="E7" s="351">
        <v>8800</v>
      </c>
      <c r="F7" s="351">
        <v>0</v>
      </c>
      <c r="G7" s="352">
        <v>75858.240000000005</v>
      </c>
      <c r="H7" s="353" t="s">
        <v>4077</v>
      </c>
    </row>
    <row r="8" spans="1:8" x14ac:dyDescent="0.2">
      <c r="A8" s="354" t="s">
        <v>4078</v>
      </c>
      <c r="B8" s="349" t="s">
        <v>4072</v>
      </c>
      <c r="C8" s="350">
        <v>44254</v>
      </c>
      <c r="D8" s="351">
        <v>4690631.0200000005</v>
      </c>
      <c r="E8" s="351">
        <v>526018.54</v>
      </c>
      <c r="F8" s="351">
        <v>0</v>
      </c>
      <c r="G8" s="352">
        <v>4164612.4800000004</v>
      </c>
      <c r="H8" s="353" t="s">
        <v>4079</v>
      </c>
    </row>
    <row r="9" spans="1:8" x14ac:dyDescent="0.25">
      <c r="B9" s="349"/>
      <c r="C9" s="337"/>
      <c r="D9" s="338"/>
      <c r="E9" s="338"/>
      <c r="F9" s="339"/>
      <c r="G9" s="340"/>
    </row>
    <row r="10" spans="1:8" x14ac:dyDescent="0.25">
      <c r="A10" s="355" t="s">
        <v>4080</v>
      </c>
      <c r="B10" s="356"/>
      <c r="C10" s="357"/>
      <c r="D10" s="358">
        <v>12495409.310000001</v>
      </c>
      <c r="E10" s="358">
        <v>4602039.0599999996</v>
      </c>
      <c r="F10" s="358">
        <v>0</v>
      </c>
      <c r="G10" s="359">
        <v>7893370.2500000009</v>
      </c>
      <c r="H10" s="360"/>
    </row>
    <row r="11" spans="1:8" x14ac:dyDescent="0.25">
      <c r="A11" s="344" t="s">
        <v>4081</v>
      </c>
    </row>
    <row r="13" spans="1:8" x14ac:dyDescent="0.25">
      <c r="F13" s="362" t="s">
        <v>4082</v>
      </c>
      <c r="G13" s="361">
        <f>+G10</f>
        <v>7893370.2500000009</v>
      </c>
    </row>
    <row r="14" spans="1:8" x14ac:dyDescent="0.25">
      <c r="F14" s="362" t="s">
        <v>4083</v>
      </c>
      <c r="G14" s="363">
        <f>+C66</f>
        <v>134071.54999999999</v>
      </c>
    </row>
    <row r="15" spans="1:8" x14ac:dyDescent="0.2">
      <c r="A15" s="364" t="s">
        <v>4084</v>
      </c>
      <c r="B15" s="364" t="s">
        <v>4085</v>
      </c>
      <c r="C15" s="365"/>
      <c r="F15" s="362" t="s">
        <v>4086</v>
      </c>
      <c r="G15" s="361">
        <f>SUM(G13:G14)</f>
        <v>8027441.8000000007</v>
      </c>
    </row>
    <row r="16" spans="1:8" ht="21.75" x14ac:dyDescent="0.2">
      <c r="A16" s="366" t="s">
        <v>4087</v>
      </c>
      <c r="B16" s="422" t="s">
        <v>4088</v>
      </c>
      <c r="C16" s="366" t="s">
        <v>4089</v>
      </c>
    </row>
    <row r="17" spans="1:7" ht="21.75" x14ac:dyDescent="0.2">
      <c r="A17" s="367" t="s">
        <v>4087</v>
      </c>
      <c r="B17" s="423" t="s">
        <v>4088</v>
      </c>
      <c r="C17" s="368" t="s">
        <v>4089</v>
      </c>
      <c r="F17" s="362" t="s">
        <v>4090</v>
      </c>
      <c r="G17" s="363">
        <v>8304940</v>
      </c>
    </row>
    <row r="18" spans="1:7" x14ac:dyDescent="0.2">
      <c r="A18" s="369">
        <v>43830</v>
      </c>
      <c r="B18" s="370"/>
      <c r="C18" s="365">
        <v>511289.95</v>
      </c>
      <c r="F18" s="344" t="s">
        <v>3824</v>
      </c>
      <c r="G18" s="361">
        <f>+G15-G17</f>
        <v>-277498.19999999925</v>
      </c>
    </row>
    <row r="19" spans="1:7" x14ac:dyDescent="0.2">
      <c r="A19" s="369">
        <v>43861</v>
      </c>
      <c r="B19" s="370"/>
      <c r="C19" s="365"/>
    </row>
    <row r="20" spans="1:7" x14ac:dyDescent="0.2">
      <c r="A20" s="369">
        <v>43890</v>
      </c>
      <c r="B20" s="370"/>
      <c r="C20" s="365"/>
    </row>
    <row r="21" spans="1:7" x14ac:dyDescent="0.2">
      <c r="A21" s="369">
        <v>43921</v>
      </c>
      <c r="B21" s="370"/>
      <c r="C21" s="365"/>
    </row>
    <row r="22" spans="1:7" x14ac:dyDescent="0.2">
      <c r="A22" s="369">
        <v>43951</v>
      </c>
      <c r="B22" s="370">
        <v>-2272.4</v>
      </c>
      <c r="C22" s="365">
        <f>+C18+B22</f>
        <v>509017.55</v>
      </c>
    </row>
    <row r="23" spans="1:7" x14ac:dyDescent="0.2">
      <c r="A23" s="369">
        <v>43982</v>
      </c>
      <c r="B23" s="370">
        <v>-8521.5</v>
      </c>
      <c r="C23" s="365">
        <f t="shared" ref="C23:C81" si="0">+C22+B23</f>
        <v>500496.05</v>
      </c>
    </row>
    <row r="24" spans="1:7" x14ac:dyDescent="0.2">
      <c r="A24" s="369">
        <v>44012</v>
      </c>
      <c r="B24" s="370">
        <v>-8521.5</v>
      </c>
      <c r="C24" s="365">
        <f t="shared" si="0"/>
        <v>491974.55</v>
      </c>
    </row>
    <row r="25" spans="1:7" x14ac:dyDescent="0.2">
      <c r="A25" s="369">
        <v>44043</v>
      </c>
      <c r="B25" s="370">
        <v>-8521.5</v>
      </c>
      <c r="C25" s="365">
        <f t="shared" si="0"/>
        <v>483453.05</v>
      </c>
    </row>
    <row r="26" spans="1:7" x14ac:dyDescent="0.2">
      <c r="A26" s="369">
        <v>44074</v>
      </c>
      <c r="B26" s="370">
        <v>-8521.5</v>
      </c>
      <c r="C26" s="365">
        <f t="shared" si="0"/>
        <v>474931.55</v>
      </c>
    </row>
    <row r="27" spans="1:7" x14ac:dyDescent="0.2">
      <c r="A27" s="369">
        <v>44104</v>
      </c>
      <c r="B27" s="370">
        <v>-8521.5</v>
      </c>
      <c r="C27" s="365">
        <f t="shared" si="0"/>
        <v>466410.05</v>
      </c>
    </row>
    <row r="28" spans="1:7" x14ac:dyDescent="0.2">
      <c r="A28" s="369">
        <v>44135</v>
      </c>
      <c r="B28" s="370">
        <v>-8521.5</v>
      </c>
      <c r="C28" s="365">
        <f t="shared" si="0"/>
        <v>457888.55</v>
      </c>
    </row>
    <row r="29" spans="1:7" x14ac:dyDescent="0.2">
      <c r="A29" s="369">
        <v>44165</v>
      </c>
      <c r="B29" s="370">
        <v>-8521.5</v>
      </c>
      <c r="C29" s="365">
        <f t="shared" si="0"/>
        <v>449367.05</v>
      </c>
    </row>
    <row r="30" spans="1:7" x14ac:dyDescent="0.2">
      <c r="A30" s="369">
        <v>44196</v>
      </c>
      <c r="B30" s="370">
        <v>-8521.5</v>
      </c>
      <c r="C30" s="365">
        <f t="shared" si="0"/>
        <v>440845.55</v>
      </c>
    </row>
    <row r="31" spans="1:7" x14ac:dyDescent="0.2">
      <c r="A31" s="369">
        <v>44227</v>
      </c>
      <c r="B31" s="370">
        <v>-8521.5</v>
      </c>
      <c r="C31" s="365">
        <f t="shared" si="0"/>
        <v>432324.05</v>
      </c>
    </row>
    <row r="32" spans="1:7" x14ac:dyDescent="0.2">
      <c r="A32" s="369">
        <v>44255</v>
      </c>
      <c r="B32" s="370">
        <v>-8521.5</v>
      </c>
      <c r="C32" s="365">
        <f t="shared" si="0"/>
        <v>423802.55</v>
      </c>
    </row>
    <row r="33" spans="1:3" x14ac:dyDescent="0.2">
      <c r="A33" s="369">
        <v>44286</v>
      </c>
      <c r="B33" s="370">
        <v>-8521.5</v>
      </c>
      <c r="C33" s="365">
        <f t="shared" si="0"/>
        <v>415281.05</v>
      </c>
    </row>
    <row r="34" spans="1:3" x14ac:dyDescent="0.2">
      <c r="A34" s="369">
        <v>44316</v>
      </c>
      <c r="B34" s="370">
        <v>-8521.5</v>
      </c>
      <c r="C34" s="365">
        <f t="shared" si="0"/>
        <v>406759.55</v>
      </c>
    </row>
    <row r="35" spans="1:3" x14ac:dyDescent="0.2">
      <c r="A35" s="369">
        <v>44347</v>
      </c>
      <c r="B35" s="370">
        <v>-8521.5</v>
      </c>
      <c r="C35" s="365">
        <f t="shared" si="0"/>
        <v>398238.05</v>
      </c>
    </row>
    <row r="36" spans="1:3" x14ac:dyDescent="0.2">
      <c r="A36" s="369">
        <v>44377</v>
      </c>
      <c r="B36" s="370">
        <v>-8521.5</v>
      </c>
      <c r="C36" s="365">
        <f t="shared" si="0"/>
        <v>389716.55</v>
      </c>
    </row>
    <row r="37" spans="1:3" x14ac:dyDescent="0.2">
      <c r="A37" s="369">
        <v>44408</v>
      </c>
      <c r="B37" s="370">
        <v>-8521.5</v>
      </c>
      <c r="C37" s="365">
        <f t="shared" si="0"/>
        <v>381195.05</v>
      </c>
    </row>
    <row r="38" spans="1:3" x14ac:dyDescent="0.2">
      <c r="A38" s="369">
        <v>44439</v>
      </c>
      <c r="B38" s="370">
        <v>-8521.5</v>
      </c>
      <c r="C38" s="365">
        <f t="shared" si="0"/>
        <v>372673.55</v>
      </c>
    </row>
    <row r="39" spans="1:3" x14ac:dyDescent="0.2">
      <c r="A39" s="369">
        <v>44469</v>
      </c>
      <c r="B39" s="370">
        <v>-8521.5</v>
      </c>
      <c r="C39" s="365">
        <f t="shared" si="0"/>
        <v>364152.05</v>
      </c>
    </row>
    <row r="40" spans="1:3" x14ac:dyDescent="0.2">
      <c r="A40" s="369">
        <v>44500</v>
      </c>
      <c r="B40" s="370">
        <v>-8521.5</v>
      </c>
      <c r="C40" s="365">
        <f t="shared" si="0"/>
        <v>355630.55</v>
      </c>
    </row>
    <row r="41" spans="1:3" x14ac:dyDescent="0.2">
      <c r="A41" s="369">
        <v>44530</v>
      </c>
      <c r="B41" s="370">
        <v>-8521.5</v>
      </c>
      <c r="C41" s="365">
        <f t="shared" si="0"/>
        <v>347109.05</v>
      </c>
    </row>
    <row r="42" spans="1:3" x14ac:dyDescent="0.2">
      <c r="A42" s="369">
        <v>44561</v>
      </c>
      <c r="B42" s="370">
        <v>-8521.5</v>
      </c>
      <c r="C42" s="365">
        <f t="shared" si="0"/>
        <v>338587.55</v>
      </c>
    </row>
    <row r="43" spans="1:3" x14ac:dyDescent="0.2">
      <c r="A43" s="369">
        <v>44592</v>
      </c>
      <c r="B43" s="370">
        <v>-8521.5</v>
      </c>
      <c r="C43" s="365">
        <f t="shared" si="0"/>
        <v>330066.05</v>
      </c>
    </row>
    <row r="44" spans="1:3" x14ac:dyDescent="0.2">
      <c r="A44" s="369">
        <v>44620</v>
      </c>
      <c r="B44" s="370">
        <v>-8521.5</v>
      </c>
      <c r="C44" s="365">
        <f t="shared" si="0"/>
        <v>321544.55</v>
      </c>
    </row>
    <row r="45" spans="1:3" x14ac:dyDescent="0.2">
      <c r="A45" s="369">
        <v>44651</v>
      </c>
      <c r="B45" s="370">
        <v>-8521.5</v>
      </c>
      <c r="C45" s="365">
        <f t="shared" si="0"/>
        <v>313023.05</v>
      </c>
    </row>
    <row r="46" spans="1:3" x14ac:dyDescent="0.2">
      <c r="A46" s="369">
        <v>44681</v>
      </c>
      <c r="B46" s="370">
        <v>-8521.5</v>
      </c>
      <c r="C46" s="365">
        <f t="shared" si="0"/>
        <v>304501.55</v>
      </c>
    </row>
    <row r="47" spans="1:3" x14ac:dyDescent="0.2">
      <c r="A47" s="369">
        <v>44712</v>
      </c>
      <c r="B47" s="370">
        <v>-8521.5</v>
      </c>
      <c r="C47" s="365">
        <f t="shared" si="0"/>
        <v>295980.05</v>
      </c>
    </row>
    <row r="48" spans="1:3" x14ac:dyDescent="0.2">
      <c r="A48" s="369">
        <v>44742</v>
      </c>
      <c r="B48" s="370">
        <v>-8521.5</v>
      </c>
      <c r="C48" s="365">
        <f t="shared" si="0"/>
        <v>287458.55</v>
      </c>
    </row>
    <row r="49" spans="1:3" x14ac:dyDescent="0.2">
      <c r="A49" s="369">
        <v>44773</v>
      </c>
      <c r="B49" s="370">
        <v>-8521.5</v>
      </c>
      <c r="C49" s="365">
        <f t="shared" si="0"/>
        <v>278937.05</v>
      </c>
    </row>
    <row r="50" spans="1:3" x14ac:dyDescent="0.2">
      <c r="A50" s="369">
        <v>44804</v>
      </c>
      <c r="B50" s="370">
        <v>-8521.5</v>
      </c>
      <c r="C50" s="365">
        <f t="shared" si="0"/>
        <v>270415.55</v>
      </c>
    </row>
    <row r="51" spans="1:3" x14ac:dyDescent="0.2">
      <c r="A51" s="369">
        <v>44834</v>
      </c>
      <c r="B51" s="370">
        <v>-8521.5</v>
      </c>
      <c r="C51" s="365">
        <f t="shared" si="0"/>
        <v>261894.05</v>
      </c>
    </row>
    <row r="52" spans="1:3" x14ac:dyDescent="0.2">
      <c r="A52" s="369">
        <v>44865</v>
      </c>
      <c r="B52" s="370">
        <v>-8521.5</v>
      </c>
      <c r="C52" s="365">
        <f t="shared" si="0"/>
        <v>253372.55</v>
      </c>
    </row>
    <row r="53" spans="1:3" x14ac:dyDescent="0.2">
      <c r="A53" s="369">
        <v>44895</v>
      </c>
      <c r="B53" s="370">
        <v>-8521.5</v>
      </c>
      <c r="C53" s="365">
        <f t="shared" si="0"/>
        <v>244851.05</v>
      </c>
    </row>
    <row r="54" spans="1:3" x14ac:dyDescent="0.2">
      <c r="A54" s="369">
        <v>44926</v>
      </c>
      <c r="B54" s="370">
        <v>-8521.5</v>
      </c>
      <c r="C54" s="365">
        <f t="shared" si="0"/>
        <v>236329.55</v>
      </c>
    </row>
    <row r="55" spans="1:3" x14ac:dyDescent="0.2">
      <c r="A55" s="369">
        <v>44957</v>
      </c>
      <c r="B55" s="370">
        <v>-8521.5</v>
      </c>
      <c r="C55" s="365">
        <f t="shared" si="0"/>
        <v>227808.05</v>
      </c>
    </row>
    <row r="56" spans="1:3" x14ac:dyDescent="0.2">
      <c r="A56" s="369">
        <v>44985</v>
      </c>
      <c r="B56" s="370">
        <v>-8521.5</v>
      </c>
      <c r="C56" s="365">
        <f t="shared" si="0"/>
        <v>219286.55</v>
      </c>
    </row>
    <row r="57" spans="1:3" x14ac:dyDescent="0.2">
      <c r="A57" s="369">
        <v>45016</v>
      </c>
      <c r="B57" s="370">
        <v>-8521.5</v>
      </c>
      <c r="C57" s="365">
        <f t="shared" si="0"/>
        <v>210765.05</v>
      </c>
    </row>
    <row r="58" spans="1:3" x14ac:dyDescent="0.2">
      <c r="A58" s="369">
        <v>45046</v>
      </c>
      <c r="B58" s="370">
        <v>-8521.5</v>
      </c>
      <c r="C58" s="365">
        <f t="shared" si="0"/>
        <v>202243.55</v>
      </c>
    </row>
    <row r="59" spans="1:3" x14ac:dyDescent="0.2">
      <c r="A59" s="369">
        <v>45077</v>
      </c>
      <c r="B59" s="370">
        <v>-8521.5</v>
      </c>
      <c r="C59" s="365">
        <f t="shared" si="0"/>
        <v>193722.05</v>
      </c>
    </row>
    <row r="60" spans="1:3" x14ac:dyDescent="0.2">
      <c r="A60" s="369">
        <v>45107</v>
      </c>
      <c r="B60" s="370">
        <v>-8521.5</v>
      </c>
      <c r="C60" s="365">
        <f t="shared" si="0"/>
        <v>185200.55</v>
      </c>
    </row>
    <row r="61" spans="1:3" x14ac:dyDescent="0.2">
      <c r="A61" s="369">
        <v>45138</v>
      </c>
      <c r="B61" s="370">
        <v>-8521.5</v>
      </c>
      <c r="C61" s="365">
        <f t="shared" si="0"/>
        <v>176679.05</v>
      </c>
    </row>
    <row r="62" spans="1:3" x14ac:dyDescent="0.2">
      <c r="A62" s="369">
        <v>45169</v>
      </c>
      <c r="B62" s="370">
        <v>-8521.5</v>
      </c>
      <c r="C62" s="365">
        <f t="shared" si="0"/>
        <v>168157.55</v>
      </c>
    </row>
    <row r="63" spans="1:3" x14ac:dyDescent="0.2">
      <c r="A63" s="369">
        <v>45199</v>
      </c>
      <c r="B63" s="370">
        <v>-8521.5</v>
      </c>
      <c r="C63" s="365">
        <f t="shared" si="0"/>
        <v>159636.04999999999</v>
      </c>
    </row>
    <row r="64" spans="1:3" x14ac:dyDescent="0.2">
      <c r="A64" s="369">
        <v>45230</v>
      </c>
      <c r="B64" s="370">
        <v>-8521.5</v>
      </c>
      <c r="C64" s="365">
        <f t="shared" si="0"/>
        <v>151114.54999999999</v>
      </c>
    </row>
    <row r="65" spans="1:3" x14ac:dyDescent="0.2">
      <c r="A65" s="369">
        <v>45260</v>
      </c>
      <c r="B65" s="370">
        <v>-8521.5</v>
      </c>
      <c r="C65" s="365">
        <f t="shared" si="0"/>
        <v>142593.04999999999</v>
      </c>
    </row>
    <row r="66" spans="1:3" ht="11.55" thickBot="1" x14ac:dyDescent="0.25">
      <c r="A66" s="371">
        <v>45291</v>
      </c>
      <c r="B66" s="372">
        <v>-8521.5</v>
      </c>
      <c r="C66" s="373">
        <f t="shared" si="0"/>
        <v>134071.54999999999</v>
      </c>
    </row>
    <row r="67" spans="1:3" x14ac:dyDescent="0.2">
      <c r="A67" s="374">
        <v>45322</v>
      </c>
      <c r="B67" s="375">
        <v>-8521.5</v>
      </c>
      <c r="C67" s="365">
        <f t="shared" si="0"/>
        <v>125550.04999999999</v>
      </c>
    </row>
    <row r="68" spans="1:3" x14ac:dyDescent="0.2">
      <c r="A68" s="369">
        <v>45351</v>
      </c>
      <c r="B68" s="370">
        <v>-8521.5</v>
      </c>
      <c r="C68" s="365">
        <f t="shared" si="0"/>
        <v>117028.54999999999</v>
      </c>
    </row>
    <row r="69" spans="1:3" x14ac:dyDescent="0.2">
      <c r="A69" s="369">
        <v>45382</v>
      </c>
      <c r="B69" s="370">
        <v>-8521.5</v>
      </c>
      <c r="C69" s="365">
        <f t="shared" si="0"/>
        <v>108507.04999999999</v>
      </c>
    </row>
    <row r="70" spans="1:3" x14ac:dyDescent="0.2">
      <c r="A70" s="369">
        <v>45412</v>
      </c>
      <c r="B70" s="370">
        <v>-8521.5</v>
      </c>
      <c r="C70" s="365">
        <f t="shared" si="0"/>
        <v>99985.549999999988</v>
      </c>
    </row>
    <row r="71" spans="1:3" x14ac:dyDescent="0.2">
      <c r="A71" s="369">
        <v>45443</v>
      </c>
      <c r="B71" s="370">
        <v>-8521.5</v>
      </c>
      <c r="C71" s="365">
        <f t="shared" si="0"/>
        <v>91464.049999999988</v>
      </c>
    </row>
    <row r="72" spans="1:3" x14ac:dyDescent="0.2">
      <c r="A72" s="369">
        <v>45473</v>
      </c>
      <c r="B72" s="370">
        <v>-8521.5</v>
      </c>
      <c r="C72" s="365">
        <f t="shared" si="0"/>
        <v>82942.549999999988</v>
      </c>
    </row>
    <row r="73" spans="1:3" x14ac:dyDescent="0.2">
      <c r="A73" s="369">
        <v>45504</v>
      </c>
      <c r="B73" s="370">
        <v>-8521.5</v>
      </c>
      <c r="C73" s="365">
        <f t="shared" si="0"/>
        <v>74421.049999999988</v>
      </c>
    </row>
    <row r="74" spans="1:3" x14ac:dyDescent="0.2">
      <c r="A74" s="369">
        <v>45535</v>
      </c>
      <c r="B74" s="370">
        <v>-8521.5</v>
      </c>
      <c r="C74" s="365">
        <f t="shared" si="0"/>
        <v>65899.549999999988</v>
      </c>
    </row>
    <row r="75" spans="1:3" x14ac:dyDescent="0.2">
      <c r="A75" s="369">
        <v>45565</v>
      </c>
      <c r="B75" s="370">
        <v>-8521.5</v>
      </c>
      <c r="C75" s="365">
        <f t="shared" si="0"/>
        <v>57378.049999999988</v>
      </c>
    </row>
    <row r="76" spans="1:3" x14ac:dyDescent="0.2">
      <c r="A76" s="369">
        <v>45596</v>
      </c>
      <c r="B76" s="370">
        <v>-8521.5</v>
      </c>
      <c r="C76" s="365">
        <f t="shared" si="0"/>
        <v>48856.549999999988</v>
      </c>
    </row>
    <row r="77" spans="1:3" x14ac:dyDescent="0.2">
      <c r="A77" s="369">
        <v>45626</v>
      </c>
      <c r="B77" s="370">
        <v>-8521.5</v>
      </c>
      <c r="C77" s="365">
        <f t="shared" si="0"/>
        <v>40335.049999999988</v>
      </c>
    </row>
    <row r="78" spans="1:3" x14ac:dyDescent="0.2">
      <c r="A78" s="369">
        <v>45657</v>
      </c>
      <c r="B78" s="370">
        <v>-8521.5</v>
      </c>
      <c r="C78" s="365">
        <f t="shared" si="0"/>
        <v>31813.549999999988</v>
      </c>
    </row>
    <row r="79" spans="1:3" x14ac:dyDescent="0.2">
      <c r="A79" s="369">
        <v>45688</v>
      </c>
      <c r="B79" s="370">
        <v>-8521.5</v>
      </c>
      <c r="C79" s="365">
        <f t="shared" si="0"/>
        <v>23292.049999999988</v>
      </c>
    </row>
    <row r="80" spans="1:3" x14ac:dyDescent="0.2">
      <c r="A80" s="369">
        <v>45716</v>
      </c>
      <c r="B80" s="370">
        <v>-8521.5</v>
      </c>
      <c r="C80" s="365">
        <f t="shared" si="0"/>
        <v>14770.549999999988</v>
      </c>
    </row>
    <row r="81" spans="1:3" x14ac:dyDescent="0.2">
      <c r="A81" s="369">
        <v>45747</v>
      </c>
      <c r="B81" s="370">
        <v>-8521.5</v>
      </c>
      <c r="C81" s="365">
        <f t="shared" si="0"/>
        <v>6249.0499999999884</v>
      </c>
    </row>
    <row r="82" spans="1:3" x14ac:dyDescent="0.2">
      <c r="A82" s="369">
        <v>45777</v>
      </c>
      <c r="B82" s="370">
        <v>-6249.05</v>
      </c>
      <c r="C82" s="365"/>
    </row>
    <row r="83" spans="1:3" x14ac:dyDescent="0.2">
      <c r="A83" s="369" t="s">
        <v>4091</v>
      </c>
      <c r="B83" s="370">
        <v>0</v>
      </c>
      <c r="C83" s="365"/>
    </row>
    <row r="84" spans="1:3" x14ac:dyDescent="0.2">
      <c r="A84" s="376"/>
      <c r="B84" s="377"/>
      <c r="C84" s="365"/>
    </row>
  </sheetData>
  <pageMargins left="1" right="1" top="1.25" bottom="0.75" header="0.3" footer="0.3"/>
  <pageSetup scale="50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0A9E-A7EE-41BE-A9F1-E8DEBEAC34B3}">
  <sheetPr codeName="Sheet28"/>
  <dimension ref="A1:W90"/>
  <sheetViews>
    <sheetView zoomScaleNormal="100" workbookViewId="0"/>
  </sheetViews>
  <sheetFormatPr defaultColWidth="11.375" defaultRowHeight="10.9" x14ac:dyDescent="0.2"/>
  <cols>
    <col min="1" max="1" width="5" style="18" customWidth="1"/>
    <col min="2" max="2" width="24" style="18" customWidth="1"/>
    <col min="3" max="3" width="15" style="18" bestFit="1" customWidth="1"/>
    <col min="4" max="5" width="26.75" style="18" bestFit="1" customWidth="1"/>
    <col min="6" max="6" width="14.125" style="18" bestFit="1" customWidth="1"/>
    <col min="7" max="7" width="15.75" style="18" bestFit="1" customWidth="1"/>
    <col min="8" max="8" width="18.25" style="18" bestFit="1" customWidth="1"/>
    <col min="9" max="11" width="14.125" style="18" bestFit="1" customWidth="1"/>
    <col min="12" max="12" width="14.625" style="18" customWidth="1"/>
    <col min="13" max="14" width="15.375" style="18" bestFit="1" customWidth="1"/>
    <col min="15" max="15" width="11.375" style="18"/>
    <col min="16" max="16" width="14" style="18" bestFit="1" customWidth="1"/>
    <col min="17" max="22" width="11.375" style="18"/>
    <col min="23" max="23" width="14.125" style="18" bestFit="1" customWidth="1"/>
    <col min="24" max="16384" width="11.375" style="18"/>
  </cols>
  <sheetData>
    <row r="1" spans="1:17" x14ac:dyDescent="0.2">
      <c r="B1" s="19" t="s">
        <v>3851</v>
      </c>
      <c r="E1" s="378"/>
      <c r="F1" s="378"/>
      <c r="G1" s="378"/>
      <c r="H1" s="378"/>
      <c r="K1" s="19"/>
    </row>
    <row r="2" spans="1:17" x14ac:dyDescent="0.2">
      <c r="B2" s="19" t="s">
        <v>3706</v>
      </c>
      <c r="E2" s="378"/>
      <c r="F2" s="378"/>
      <c r="G2" s="378"/>
      <c r="H2" s="378"/>
    </row>
    <row r="3" spans="1:17" x14ac:dyDescent="0.2">
      <c r="F3" s="242"/>
      <c r="G3" s="242"/>
      <c r="H3" s="242"/>
      <c r="J3" s="379"/>
      <c r="K3" s="379"/>
      <c r="L3" s="379"/>
      <c r="M3" s="379"/>
      <c r="N3" s="20"/>
      <c r="O3" s="20"/>
      <c r="P3" s="20"/>
      <c r="Q3" s="20"/>
    </row>
    <row r="4" spans="1:17" x14ac:dyDescent="0.2">
      <c r="B4" s="271" t="s">
        <v>3971</v>
      </c>
      <c r="C4" s="272" t="s">
        <v>3856</v>
      </c>
      <c r="D4" s="272" t="s">
        <v>3857</v>
      </c>
      <c r="F4" s="242"/>
      <c r="G4" s="242"/>
      <c r="H4" s="242"/>
      <c r="J4" s="379"/>
      <c r="K4" s="379"/>
      <c r="L4" s="379"/>
      <c r="M4" s="379"/>
    </row>
    <row r="5" spans="1:17" x14ac:dyDescent="0.2">
      <c r="B5" s="243" t="s">
        <v>3859</v>
      </c>
      <c r="C5" s="244">
        <v>2.5184999999999996E-2</v>
      </c>
      <c r="D5" s="245">
        <v>2.0749066548910733E-3</v>
      </c>
      <c r="F5" s="33"/>
      <c r="G5" s="33"/>
      <c r="H5" s="33"/>
    </row>
    <row r="6" spans="1:17" x14ac:dyDescent="0.2">
      <c r="B6" s="243" t="s">
        <v>3860</v>
      </c>
      <c r="C6" s="244">
        <v>5.0569620253164548E-2</v>
      </c>
      <c r="D6" s="245">
        <v>4.1195046404978175E-3</v>
      </c>
      <c r="F6" s="33"/>
      <c r="G6" s="33"/>
      <c r="H6" s="33"/>
      <c r="P6" s="379"/>
    </row>
    <row r="7" spans="1:17" x14ac:dyDescent="0.2">
      <c r="B7" s="72" t="s">
        <v>330</v>
      </c>
      <c r="C7" s="244">
        <v>7.575462025316454E-2</v>
      </c>
      <c r="D7" s="245">
        <v>6.1037514059847364E-3</v>
      </c>
      <c r="E7" s="19"/>
      <c r="F7" s="261"/>
      <c r="G7" s="261"/>
      <c r="H7" s="261"/>
      <c r="P7" s="379"/>
    </row>
    <row r="8" spans="1:17" x14ac:dyDescent="0.2">
      <c r="P8" s="379"/>
    </row>
    <row r="9" spans="1:17" x14ac:dyDescent="0.2">
      <c r="D9" s="20" t="s">
        <v>3861</v>
      </c>
      <c r="E9" s="20" t="s">
        <v>3862</v>
      </c>
      <c r="F9" s="20" t="s">
        <v>3863</v>
      </c>
      <c r="G9" s="20" t="s">
        <v>3864</v>
      </c>
      <c r="H9" s="20" t="s">
        <v>3865</v>
      </c>
      <c r="I9" s="20" t="s">
        <v>3866</v>
      </c>
      <c r="J9" s="20" t="s">
        <v>3867</v>
      </c>
      <c r="K9" s="20" t="s">
        <v>3868</v>
      </c>
      <c r="L9" s="20" t="s">
        <v>3869</v>
      </c>
      <c r="P9" s="379"/>
    </row>
    <row r="10" spans="1:17" x14ac:dyDescent="0.2">
      <c r="A10" s="19"/>
      <c r="B10" s="222"/>
      <c r="C10" s="222"/>
      <c r="D10" s="222"/>
      <c r="E10" s="222"/>
      <c r="F10" s="222"/>
      <c r="G10" s="222"/>
      <c r="H10" s="19"/>
      <c r="I10" s="242" t="s">
        <v>3870</v>
      </c>
      <c r="J10" s="242" t="s">
        <v>3871</v>
      </c>
      <c r="K10" s="242" t="s">
        <v>330</v>
      </c>
      <c r="L10" s="242" t="s">
        <v>3872</v>
      </c>
      <c r="P10" s="379"/>
    </row>
    <row r="11" spans="1:17" x14ac:dyDescent="0.2">
      <c r="A11" s="19"/>
      <c r="B11" s="19"/>
      <c r="C11" s="242"/>
      <c r="D11" s="242">
        <v>13104976</v>
      </c>
      <c r="E11" s="242" t="s">
        <v>3873</v>
      </c>
      <c r="F11" s="242" t="s">
        <v>3870</v>
      </c>
      <c r="G11" s="242" t="s">
        <v>3871</v>
      </c>
      <c r="H11" s="242" t="s">
        <v>330</v>
      </c>
      <c r="I11" s="242" t="s">
        <v>3873</v>
      </c>
      <c r="J11" s="242" t="s">
        <v>3873</v>
      </c>
      <c r="K11" s="242" t="s">
        <v>3873</v>
      </c>
      <c r="L11" s="242" t="s">
        <v>3873</v>
      </c>
      <c r="P11" s="379"/>
    </row>
    <row r="12" spans="1:17" x14ac:dyDescent="0.2">
      <c r="A12" s="19"/>
      <c r="B12" s="19"/>
      <c r="C12" s="242"/>
      <c r="D12" s="247" t="s">
        <v>3875</v>
      </c>
      <c r="E12" s="247" t="s">
        <v>3875</v>
      </c>
      <c r="F12" s="247" t="s">
        <v>3876</v>
      </c>
      <c r="G12" s="247" t="s">
        <v>3876</v>
      </c>
      <c r="H12" s="247" t="s">
        <v>3876</v>
      </c>
      <c r="I12" s="247" t="s">
        <v>3876</v>
      </c>
      <c r="J12" s="247" t="s">
        <v>3876</v>
      </c>
      <c r="K12" s="247" t="s">
        <v>3876</v>
      </c>
      <c r="L12" s="247" t="s">
        <v>3877</v>
      </c>
    </row>
    <row r="13" spans="1:17" x14ac:dyDescent="0.2"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7" x14ac:dyDescent="0.2">
      <c r="A14" s="21" t="s">
        <v>14</v>
      </c>
      <c r="B14" s="25">
        <v>44440</v>
      </c>
      <c r="C14" s="20"/>
      <c r="D14" s="250">
        <v>11612115.69305128</v>
      </c>
      <c r="E14" s="249">
        <v>11612115.69305128</v>
      </c>
      <c r="F14" s="249">
        <v>6826.65</v>
      </c>
      <c r="G14" s="249">
        <v>13255.300000000001</v>
      </c>
      <c r="H14" s="249">
        <v>20081.95</v>
      </c>
      <c r="I14" s="249">
        <v>6826.65</v>
      </c>
      <c r="J14" s="249">
        <v>13255.300000000001</v>
      </c>
      <c r="K14" s="249">
        <v>20081.95</v>
      </c>
      <c r="L14" s="22">
        <v>11632197.64305128</v>
      </c>
    </row>
    <row r="15" spans="1:17" x14ac:dyDescent="0.2">
      <c r="A15" s="21" t="s">
        <v>16</v>
      </c>
      <c r="B15" s="25">
        <v>44470</v>
      </c>
      <c r="C15" s="20"/>
      <c r="D15" s="250">
        <v>3277650.1290590693</v>
      </c>
      <c r="E15" s="249">
        <v>14889765.822110349</v>
      </c>
      <c r="F15" s="249">
        <v>27536.13</v>
      </c>
      <c r="G15" s="249">
        <v>53466.89</v>
      </c>
      <c r="H15" s="249">
        <v>81003.02</v>
      </c>
      <c r="I15" s="249">
        <v>34362.78</v>
      </c>
      <c r="J15" s="249">
        <v>66722.19</v>
      </c>
      <c r="K15" s="249">
        <v>101084.97</v>
      </c>
      <c r="L15" s="22">
        <v>14990850.79211035</v>
      </c>
    </row>
    <row r="16" spans="1:17" x14ac:dyDescent="0.2">
      <c r="A16" s="21" t="s">
        <v>18</v>
      </c>
      <c r="B16" s="25">
        <v>44501</v>
      </c>
      <c r="C16" s="20"/>
      <c r="D16" s="250">
        <v>3606098.3668456525</v>
      </c>
      <c r="E16" s="249">
        <v>18495864.188956</v>
      </c>
      <c r="F16" s="249">
        <v>34845.769999999997</v>
      </c>
      <c r="G16" s="249">
        <v>67660.01999999999</v>
      </c>
      <c r="H16" s="249">
        <v>102505.79</v>
      </c>
      <c r="I16" s="249">
        <v>69208.549999999988</v>
      </c>
      <c r="J16" s="249">
        <v>134382.21</v>
      </c>
      <c r="K16" s="249">
        <v>203590.76</v>
      </c>
      <c r="L16" s="22">
        <v>18699454.948956002</v>
      </c>
    </row>
    <row r="17" spans="1:13" x14ac:dyDescent="0.2">
      <c r="A17" s="21" t="s">
        <v>19</v>
      </c>
      <c r="B17" s="25">
        <v>44531</v>
      </c>
      <c r="C17" s="20"/>
      <c r="D17" s="250">
        <v>21156172.055065326</v>
      </c>
      <c r="E17" s="249">
        <v>39652036.244021326</v>
      </c>
      <c r="F17" s="249">
        <v>60748.160000000003</v>
      </c>
      <c r="G17" s="249">
        <v>117954.66999999998</v>
      </c>
      <c r="H17" s="249">
        <v>178702.83</v>
      </c>
      <c r="I17" s="249">
        <v>129956.70999999999</v>
      </c>
      <c r="J17" s="249">
        <v>252336.87999999998</v>
      </c>
      <c r="K17" s="249">
        <v>382293.58999999997</v>
      </c>
      <c r="L17" s="22">
        <v>40034329.83402133</v>
      </c>
    </row>
    <row r="18" spans="1:13" x14ac:dyDescent="0.2">
      <c r="A18" s="21" t="s">
        <v>21</v>
      </c>
      <c r="B18" s="25">
        <v>44592</v>
      </c>
      <c r="C18" s="20"/>
      <c r="D18" s="249">
        <v>739481.06416135561</v>
      </c>
      <c r="E18" s="249">
        <v>40391517.308182679</v>
      </c>
      <c r="F18" s="249">
        <v>83834.67</v>
      </c>
      <c r="G18" s="249">
        <v>162781.72999999998</v>
      </c>
      <c r="H18" s="249">
        <v>246616.4</v>
      </c>
      <c r="I18" s="249">
        <v>213791.38</v>
      </c>
      <c r="J18" s="249">
        <v>415118.61</v>
      </c>
      <c r="K18" s="249">
        <v>628909.99</v>
      </c>
      <c r="L18" s="22">
        <v>41020427.298182681</v>
      </c>
    </row>
    <row r="19" spans="1:13" x14ac:dyDescent="0.2">
      <c r="A19" s="21" t="s">
        <v>24</v>
      </c>
      <c r="B19" s="25">
        <v>44593</v>
      </c>
      <c r="C19" s="20"/>
      <c r="D19" s="249">
        <v>146117.56934540573</v>
      </c>
      <c r="E19" s="249">
        <v>40537634.877528086</v>
      </c>
      <c r="F19" s="249">
        <v>85265.15</v>
      </c>
      <c r="G19" s="249">
        <v>165559.27000000002</v>
      </c>
      <c r="H19" s="249">
        <v>250824.42</v>
      </c>
      <c r="I19" s="249">
        <v>299056.53000000003</v>
      </c>
      <c r="J19" s="249">
        <v>580677.88</v>
      </c>
      <c r="K19" s="249">
        <v>879734.41</v>
      </c>
      <c r="L19" s="22">
        <v>41417369.287528083</v>
      </c>
    </row>
    <row r="20" spans="1:13" x14ac:dyDescent="0.2">
      <c r="A20" s="21" t="s">
        <v>27</v>
      </c>
      <c r="B20" s="25">
        <v>44621</v>
      </c>
      <c r="C20" s="20"/>
      <c r="D20" s="249">
        <v>1441030.1092430619</v>
      </c>
      <c r="E20" s="249">
        <v>41978664.986771151</v>
      </c>
      <c r="F20" s="249">
        <v>87432.18</v>
      </c>
      <c r="G20" s="249">
        <v>169766.99000000002</v>
      </c>
      <c r="H20" s="249">
        <v>257199.17</v>
      </c>
      <c r="I20" s="249">
        <v>386488.71</v>
      </c>
      <c r="J20" s="249">
        <v>750444.87</v>
      </c>
      <c r="K20" s="249">
        <v>1136933.58</v>
      </c>
      <c r="L20" s="22">
        <v>43115598.56677115</v>
      </c>
    </row>
    <row r="21" spans="1:13" x14ac:dyDescent="0.2">
      <c r="A21" s="21" t="s">
        <v>30</v>
      </c>
      <c r="B21" s="25">
        <v>44652</v>
      </c>
      <c r="C21" s="20"/>
      <c r="D21" s="249">
        <v>-6607.5976309567959</v>
      </c>
      <c r="E21" s="249">
        <v>41972057.389140196</v>
      </c>
      <c r="F21" s="249">
        <v>89453.99</v>
      </c>
      <c r="G21" s="249">
        <v>173692.74</v>
      </c>
      <c r="H21" s="249">
        <v>263146.73</v>
      </c>
      <c r="I21" s="249">
        <v>475942.7</v>
      </c>
      <c r="J21" s="249">
        <v>924137.61</v>
      </c>
      <c r="K21" s="249">
        <v>1400080.31</v>
      </c>
      <c r="L21" s="22">
        <v>43372137.699140199</v>
      </c>
    </row>
    <row r="22" spans="1:13" x14ac:dyDescent="0.2">
      <c r="A22" s="21" t="s">
        <v>33</v>
      </c>
      <c r="B22" s="25">
        <v>44682</v>
      </c>
      <c r="C22" s="20"/>
      <c r="D22" s="249">
        <v>163425.64306037879</v>
      </c>
      <c r="E22" s="249">
        <v>42135483.032200575</v>
      </c>
      <c r="F22" s="249">
        <v>90162.68</v>
      </c>
      <c r="G22" s="249">
        <v>175068.82</v>
      </c>
      <c r="H22" s="249">
        <v>265231.5</v>
      </c>
      <c r="I22" s="249">
        <v>566105.38</v>
      </c>
      <c r="J22" s="249">
        <v>1099206.43</v>
      </c>
      <c r="K22" s="249">
        <v>1665311.81</v>
      </c>
      <c r="L22" s="22">
        <v>43800794.842200577</v>
      </c>
    </row>
    <row r="23" spans="1:13" x14ac:dyDescent="0.2">
      <c r="A23" s="21" t="s">
        <v>36</v>
      </c>
      <c r="B23" s="25">
        <v>44713</v>
      </c>
      <c r="C23" s="20"/>
      <c r="D23" s="249">
        <v>-1736.4122601141073</v>
      </c>
      <c r="E23" s="249">
        <v>42133746.61994046</v>
      </c>
      <c r="F23" s="249">
        <v>90880.76</v>
      </c>
      <c r="G23" s="249">
        <v>176463.09999999998</v>
      </c>
      <c r="H23" s="249">
        <v>267343.86</v>
      </c>
      <c r="I23" s="249">
        <v>656986.14</v>
      </c>
      <c r="J23" s="249">
        <v>1275669.5299999998</v>
      </c>
      <c r="K23" s="249">
        <v>1932655.67</v>
      </c>
      <c r="L23" s="22">
        <v>44066402.289940462</v>
      </c>
    </row>
    <row r="24" spans="1:13" x14ac:dyDescent="0.2">
      <c r="A24" s="21" t="s">
        <v>37</v>
      </c>
      <c r="B24" s="25">
        <v>44743</v>
      </c>
      <c r="C24" s="20"/>
      <c r="D24" s="249">
        <v>1313620.1306178267</v>
      </c>
      <c r="E24" s="249">
        <v>43447366.750558287</v>
      </c>
      <c r="F24" s="249">
        <v>92796.49</v>
      </c>
      <c r="G24" s="249">
        <v>180182.88</v>
      </c>
      <c r="H24" s="249">
        <v>272979.37</v>
      </c>
      <c r="I24" s="249">
        <v>749782.63</v>
      </c>
      <c r="J24" s="249">
        <v>1455852.4099999997</v>
      </c>
      <c r="K24" s="249">
        <v>2205635.04</v>
      </c>
      <c r="L24" s="22">
        <v>45653001.790558286</v>
      </c>
    </row>
    <row r="25" spans="1:13" x14ac:dyDescent="0.2">
      <c r="A25" s="21" t="s">
        <v>39</v>
      </c>
      <c r="B25" s="25">
        <v>44774</v>
      </c>
      <c r="C25" s="20"/>
      <c r="D25" s="249">
        <v>1096274.5353845758</v>
      </c>
      <c r="E25" s="249">
        <v>44543641.28594286</v>
      </c>
      <c r="F25" s="249">
        <v>95863.05</v>
      </c>
      <c r="G25" s="249">
        <v>186137.22000000003</v>
      </c>
      <c r="H25" s="249">
        <v>282000.27</v>
      </c>
      <c r="I25" s="249">
        <v>845645.68</v>
      </c>
      <c r="J25" s="249">
        <v>1641989.6299999997</v>
      </c>
      <c r="K25" s="249">
        <v>2487635.31</v>
      </c>
      <c r="L25" s="22">
        <v>47031276.595942862</v>
      </c>
    </row>
    <row r="26" spans="1:13" x14ac:dyDescent="0.2">
      <c r="A26" s="21" t="s">
        <v>40</v>
      </c>
      <c r="B26" s="25">
        <v>44805</v>
      </c>
      <c r="C26" s="20"/>
      <c r="D26" s="249">
        <v>-15483.57044896606</v>
      </c>
      <c r="E26" s="249">
        <v>44528157.715493895</v>
      </c>
      <c r="F26" s="249">
        <v>97569.45</v>
      </c>
      <c r="G26" s="249">
        <v>189450.51999999996</v>
      </c>
      <c r="H26" s="249">
        <v>287019.96999999997</v>
      </c>
      <c r="I26" s="249">
        <v>943215.13</v>
      </c>
      <c r="J26" s="249">
        <v>1831440.1499999997</v>
      </c>
      <c r="K26" s="249">
        <v>2774655.2800000003</v>
      </c>
      <c r="L26" s="22">
        <v>47302812.995493896</v>
      </c>
    </row>
    <row r="27" spans="1:13" x14ac:dyDescent="0.2">
      <c r="A27" s="21" t="s">
        <v>42</v>
      </c>
      <c r="B27" s="25">
        <v>44835</v>
      </c>
      <c r="C27" s="20"/>
      <c r="D27" s="250">
        <v>0</v>
      </c>
      <c r="E27" s="249">
        <v>44528157.715493895</v>
      </c>
      <c r="F27" s="249">
        <v>98148.92</v>
      </c>
      <c r="G27" s="249">
        <v>190575.69</v>
      </c>
      <c r="H27" s="249">
        <v>288724.61</v>
      </c>
      <c r="I27" s="249">
        <v>1041364.05</v>
      </c>
      <c r="J27" s="249">
        <v>2022015.8399999996</v>
      </c>
      <c r="K27" s="249">
        <v>3063379.89</v>
      </c>
      <c r="L27" s="22">
        <v>47591537.605493896</v>
      </c>
    </row>
    <row r="28" spans="1:13" x14ac:dyDescent="0.2">
      <c r="A28" s="21" t="s">
        <v>45</v>
      </c>
      <c r="B28" s="25">
        <v>44866</v>
      </c>
      <c r="C28" s="20"/>
      <c r="D28" s="380">
        <v>-395.88</v>
      </c>
      <c r="E28" s="381">
        <v>44527761.835493892</v>
      </c>
      <c r="F28" s="381">
        <v>98747.59</v>
      </c>
      <c r="G28" s="381">
        <v>191738.12000000002</v>
      </c>
      <c r="H28" s="381">
        <v>290485.71000000002</v>
      </c>
      <c r="I28" s="381">
        <v>1140111.6400000001</v>
      </c>
      <c r="J28" s="381">
        <v>2213753.9599999995</v>
      </c>
      <c r="K28" s="381">
        <v>3353865.6</v>
      </c>
      <c r="L28" s="22">
        <v>47881627.435493894</v>
      </c>
      <c r="M28" s="33"/>
    </row>
    <row r="29" spans="1:13" x14ac:dyDescent="0.2">
      <c r="A29" s="21" t="s">
        <v>48</v>
      </c>
      <c r="B29" s="25">
        <v>44896</v>
      </c>
      <c r="C29" s="20"/>
      <c r="D29" s="250">
        <v>-1171790.9100000004</v>
      </c>
      <c r="E29" s="249">
        <v>43355970.925493889</v>
      </c>
      <c r="F29" s="249">
        <v>98134.23</v>
      </c>
      <c r="G29" s="249">
        <v>190547.16000000003</v>
      </c>
      <c r="H29" s="249">
        <v>288681.39</v>
      </c>
      <c r="I29" s="249">
        <v>1238245.8700000001</v>
      </c>
      <c r="J29" s="249">
        <v>2404301.1199999996</v>
      </c>
      <c r="K29" s="249">
        <v>3642546.99</v>
      </c>
      <c r="L29" s="22">
        <v>46998517.915493891</v>
      </c>
    </row>
    <row r="30" spans="1:13" x14ac:dyDescent="0.2">
      <c r="A30" s="21" t="s">
        <v>51</v>
      </c>
      <c r="B30" s="25">
        <v>44927</v>
      </c>
      <c r="C30" s="20"/>
      <c r="D30" s="250">
        <v>-8372.18</v>
      </c>
      <c r="E30" s="249">
        <v>43347598.745493889</v>
      </c>
      <c r="F30" s="249">
        <v>97508.85</v>
      </c>
      <c r="G30" s="249">
        <v>189332.86999999997</v>
      </c>
      <c r="H30" s="249">
        <v>286841.71999999997</v>
      </c>
      <c r="I30" s="249">
        <v>1335754.7200000002</v>
      </c>
      <c r="J30" s="249">
        <v>2593633.9899999998</v>
      </c>
      <c r="K30" s="249">
        <v>3929388.71</v>
      </c>
      <c r="L30" s="22">
        <v>47276987.45549389</v>
      </c>
    </row>
    <row r="31" spans="1:13" x14ac:dyDescent="0.2">
      <c r="A31" s="21" t="s">
        <v>54</v>
      </c>
      <c r="B31" s="25">
        <v>44958</v>
      </c>
      <c r="C31" s="20"/>
      <c r="D31" s="250">
        <v>0</v>
      </c>
      <c r="E31" s="249">
        <v>43347598.745493889</v>
      </c>
      <c r="F31" s="249">
        <v>98095.34</v>
      </c>
      <c r="G31" s="249">
        <v>190471.63999999998</v>
      </c>
      <c r="H31" s="249">
        <v>288566.98</v>
      </c>
      <c r="I31" s="249">
        <v>1433850.0600000003</v>
      </c>
      <c r="J31" s="249">
        <v>2784105.63</v>
      </c>
      <c r="K31" s="249">
        <v>4217955.6899999995</v>
      </c>
      <c r="L31" s="22">
        <v>47565554.435493886</v>
      </c>
    </row>
    <row r="32" spans="1:13" x14ac:dyDescent="0.2">
      <c r="A32" s="21" t="s">
        <v>57</v>
      </c>
      <c r="B32" s="25">
        <v>44986</v>
      </c>
      <c r="C32" s="20"/>
      <c r="D32" s="250">
        <v>7619.52</v>
      </c>
      <c r="E32" s="249">
        <v>43355218.265493892</v>
      </c>
      <c r="F32" s="249">
        <v>98701.99</v>
      </c>
      <c r="G32" s="249">
        <v>191649.58000000002</v>
      </c>
      <c r="H32" s="249">
        <v>290351.57</v>
      </c>
      <c r="I32" s="249">
        <v>1532552.0500000003</v>
      </c>
      <c r="J32" s="249">
        <v>2975755.21</v>
      </c>
      <c r="K32" s="249">
        <v>4508307.26</v>
      </c>
      <c r="L32" s="22">
        <v>47863525.52549389</v>
      </c>
    </row>
    <row r="33" spans="1:23" x14ac:dyDescent="0.2">
      <c r="A33" s="21" t="s">
        <v>60</v>
      </c>
      <c r="B33" s="25">
        <v>45017</v>
      </c>
      <c r="C33" s="20"/>
      <c r="D33" s="250">
        <v>0</v>
      </c>
      <c r="E33" s="249">
        <v>43355218.265493892</v>
      </c>
      <c r="F33" s="249">
        <v>99312.35</v>
      </c>
      <c r="G33" s="249">
        <v>192834.71</v>
      </c>
      <c r="H33" s="249">
        <v>292147.06</v>
      </c>
      <c r="I33" s="249">
        <v>1631864.4000000004</v>
      </c>
      <c r="J33" s="249">
        <v>3168589.92</v>
      </c>
      <c r="K33" s="249">
        <v>4800454.3199999994</v>
      </c>
      <c r="L33" s="22">
        <v>48155672.585493892</v>
      </c>
    </row>
    <row r="34" spans="1:23" x14ac:dyDescent="0.2">
      <c r="A34" s="21" t="s">
        <v>63</v>
      </c>
      <c r="B34" s="25">
        <v>45047</v>
      </c>
      <c r="C34" s="20"/>
      <c r="D34" s="250">
        <v>1274.77</v>
      </c>
      <c r="E34" s="249">
        <v>43356493.035493895</v>
      </c>
      <c r="F34" s="249">
        <v>99919.85</v>
      </c>
      <c r="G34" s="249">
        <v>194014.29</v>
      </c>
      <c r="H34" s="249">
        <v>293934.14</v>
      </c>
      <c r="I34" s="249">
        <v>1731784.2500000005</v>
      </c>
      <c r="J34" s="249">
        <v>3362604.21</v>
      </c>
      <c r="K34" s="249">
        <v>5094388.459999999</v>
      </c>
      <c r="L34" s="22">
        <v>48450881.495493896</v>
      </c>
    </row>
    <row r="35" spans="1:23" x14ac:dyDescent="0.2">
      <c r="A35" s="21" t="s">
        <v>66</v>
      </c>
      <c r="B35" s="25">
        <v>45078</v>
      </c>
      <c r="C35" s="20"/>
      <c r="D35" s="250">
        <v>-1274.77</v>
      </c>
      <c r="E35" s="249">
        <v>43355218.265493892</v>
      </c>
      <c r="F35" s="249">
        <v>100529.73</v>
      </c>
      <c r="G35" s="249">
        <v>195198.52000000002</v>
      </c>
      <c r="H35" s="249">
        <v>295728.25</v>
      </c>
      <c r="I35" s="249">
        <v>1832313.9800000004</v>
      </c>
      <c r="J35" s="249">
        <v>3557802.73</v>
      </c>
      <c r="K35" s="249">
        <v>5390116.709999999</v>
      </c>
      <c r="L35" s="22">
        <v>48745334.975493893</v>
      </c>
    </row>
    <row r="36" spans="1:23" x14ac:dyDescent="0.2">
      <c r="A36" s="21" t="s">
        <v>69</v>
      </c>
      <c r="B36" s="25">
        <v>45108</v>
      </c>
      <c r="C36" s="20"/>
      <c r="D36" s="250">
        <v>0</v>
      </c>
      <c r="E36" s="249">
        <v>43355218.265493892</v>
      </c>
      <c r="F36" s="249">
        <v>101142.02</v>
      </c>
      <c r="G36" s="249">
        <v>196387.38999999996</v>
      </c>
      <c r="H36" s="249">
        <v>297529.40999999997</v>
      </c>
      <c r="I36" s="249">
        <v>1933456.0000000005</v>
      </c>
      <c r="J36" s="249">
        <v>3754190.12</v>
      </c>
      <c r="K36" s="249">
        <v>5687646.1199999992</v>
      </c>
      <c r="L36" s="22">
        <v>49042864.385493889</v>
      </c>
    </row>
    <row r="37" spans="1:23" x14ac:dyDescent="0.2">
      <c r="A37" s="21" t="s">
        <v>72</v>
      </c>
      <c r="B37" s="25">
        <v>45139</v>
      </c>
      <c r="C37" s="20"/>
      <c r="D37" s="250">
        <v>0</v>
      </c>
      <c r="E37" s="249">
        <v>43355218.265493892</v>
      </c>
      <c r="F37" s="249">
        <v>101759.37</v>
      </c>
      <c r="G37" s="249">
        <v>197586.08000000002</v>
      </c>
      <c r="H37" s="249">
        <v>299345.45</v>
      </c>
      <c r="I37" s="249">
        <v>2035215.3700000006</v>
      </c>
      <c r="J37" s="249">
        <v>3951776.2</v>
      </c>
      <c r="K37" s="249">
        <v>5986991.5699999994</v>
      </c>
      <c r="L37" s="22">
        <v>49342209.835493892</v>
      </c>
    </row>
    <row r="38" spans="1:23" x14ac:dyDescent="0.2">
      <c r="A38" s="21" t="s">
        <v>73</v>
      </c>
      <c r="B38" s="25">
        <v>45170</v>
      </c>
      <c r="C38" s="20"/>
      <c r="D38" s="250">
        <v>0</v>
      </c>
      <c r="E38" s="249">
        <v>43355218.265493892</v>
      </c>
      <c r="F38" s="249">
        <v>102380.48</v>
      </c>
      <c r="G38" s="249">
        <v>198792.10000000003</v>
      </c>
      <c r="H38" s="249">
        <v>301172.58</v>
      </c>
      <c r="I38" s="249">
        <v>2137595.8500000006</v>
      </c>
      <c r="J38" s="249">
        <v>4150568.3000000003</v>
      </c>
      <c r="K38" s="249">
        <v>6288164.1499999994</v>
      </c>
      <c r="L38" s="22">
        <v>49643382.415493891</v>
      </c>
    </row>
    <row r="39" spans="1:23" x14ac:dyDescent="0.2">
      <c r="A39" s="21" t="s">
        <v>74</v>
      </c>
      <c r="B39" s="25">
        <v>45200</v>
      </c>
      <c r="C39" s="20"/>
      <c r="D39" s="250">
        <v>-30244.31</v>
      </c>
      <c r="E39" s="249">
        <v>43324973.95549389</v>
      </c>
      <c r="F39" s="249">
        <v>102974.01</v>
      </c>
      <c r="G39" s="249">
        <v>199944.55</v>
      </c>
      <c r="H39" s="249">
        <v>302918.56</v>
      </c>
      <c r="I39" s="249">
        <v>2240569.8600000003</v>
      </c>
      <c r="J39" s="249">
        <v>4350512.8500000006</v>
      </c>
      <c r="K39" s="249">
        <v>6591082.709999999</v>
      </c>
      <c r="L39" s="22">
        <v>49916056.665493891</v>
      </c>
    </row>
    <row r="40" spans="1:23" x14ac:dyDescent="0.2">
      <c r="A40" s="21" t="s">
        <v>75</v>
      </c>
      <c r="B40" s="25">
        <v>45231</v>
      </c>
      <c r="C40" s="20"/>
      <c r="D40" s="250">
        <v>0</v>
      </c>
      <c r="E40" s="249">
        <v>43324973.95549389</v>
      </c>
      <c r="F40" s="249">
        <v>103571.16</v>
      </c>
      <c r="G40" s="249">
        <v>201104.04</v>
      </c>
      <c r="H40" s="249">
        <v>304675.20000000001</v>
      </c>
      <c r="I40" s="249">
        <v>2344141.0200000005</v>
      </c>
      <c r="J40" s="249">
        <v>4551616.8900000006</v>
      </c>
      <c r="K40" s="249">
        <v>6895757.9099999992</v>
      </c>
      <c r="L40" s="22">
        <v>50220731.865493886</v>
      </c>
    </row>
    <row r="41" spans="1:23" x14ac:dyDescent="0.2">
      <c r="A41" s="21" t="s">
        <v>77</v>
      </c>
      <c r="B41" s="25">
        <v>45261</v>
      </c>
      <c r="C41" s="20"/>
      <c r="D41" s="250">
        <v>0</v>
      </c>
      <c r="E41" s="249">
        <v>43324973.95549389</v>
      </c>
      <c r="F41" s="249">
        <v>104203.33</v>
      </c>
      <c r="G41" s="249">
        <v>202331.52999999997</v>
      </c>
      <c r="H41" s="249">
        <v>306534.86</v>
      </c>
      <c r="I41" s="249">
        <v>2448344.3500000006</v>
      </c>
      <c r="J41" s="249">
        <v>4753948.4200000009</v>
      </c>
      <c r="K41" s="249">
        <v>7202292.7699999996</v>
      </c>
      <c r="L41" s="22">
        <v>50527266.725493893</v>
      </c>
    </row>
    <row r="42" spans="1:23" ht="15.8" customHeight="1" x14ac:dyDescent="0.2">
      <c r="A42" s="21" t="s">
        <v>78</v>
      </c>
      <c r="B42" s="25"/>
      <c r="H42" s="382"/>
      <c r="I42" s="382"/>
      <c r="J42" s="382"/>
    </row>
    <row r="43" spans="1:23" x14ac:dyDescent="0.2">
      <c r="A43" s="21" t="s">
        <v>81</v>
      </c>
      <c r="B43" s="25"/>
      <c r="C43" s="242" t="s">
        <v>330</v>
      </c>
      <c r="D43" s="253">
        <v>43324973.95549389</v>
      </c>
      <c r="E43" s="19"/>
      <c r="F43" s="253">
        <v>2448344.3500000006</v>
      </c>
      <c r="G43" s="253">
        <v>4753948.4200000009</v>
      </c>
      <c r="H43" s="253">
        <v>7202292.7699999996</v>
      </c>
      <c r="I43" s="383"/>
      <c r="J43" s="383"/>
      <c r="K43" s="19"/>
      <c r="L43" s="19"/>
    </row>
    <row r="44" spans="1:23" x14ac:dyDescent="0.2">
      <c r="A44" s="21" t="s">
        <v>84</v>
      </c>
      <c r="B44" s="25"/>
      <c r="H44" s="382"/>
      <c r="I44" s="382"/>
      <c r="J44" s="382"/>
      <c r="W44" s="379"/>
    </row>
    <row r="45" spans="1:23" x14ac:dyDescent="0.2">
      <c r="A45" s="21" t="s">
        <v>86</v>
      </c>
      <c r="B45" s="255" t="s">
        <v>4049</v>
      </c>
      <c r="C45" s="33">
        <v>43324973.95549389</v>
      </c>
      <c r="F45" s="33"/>
      <c r="G45" s="33"/>
      <c r="H45" s="33"/>
      <c r="I45" s="255"/>
      <c r="J45" s="276"/>
      <c r="K45" s="255"/>
      <c r="L45" s="229"/>
    </row>
    <row r="46" spans="1:23" x14ac:dyDescent="0.2">
      <c r="A46" s="21" t="s">
        <v>89</v>
      </c>
      <c r="B46" s="255" t="s">
        <v>4092</v>
      </c>
      <c r="C46" s="33">
        <v>0</v>
      </c>
      <c r="D46" s="33"/>
      <c r="E46" s="33"/>
      <c r="F46" s="255"/>
      <c r="G46" s="33"/>
      <c r="H46" s="33"/>
      <c r="I46" s="384"/>
      <c r="J46" s="385"/>
      <c r="K46" s="255"/>
      <c r="L46" s="33"/>
      <c r="M46" s="229"/>
      <c r="N46" s="33"/>
    </row>
    <row r="47" spans="1:23" x14ac:dyDescent="0.2">
      <c r="A47" s="21" t="s">
        <v>91</v>
      </c>
      <c r="B47" s="255" t="s">
        <v>3876</v>
      </c>
      <c r="C47" s="259">
        <v>7202292.7699999996</v>
      </c>
      <c r="D47" s="33"/>
      <c r="E47" s="33"/>
      <c r="F47" s="260"/>
      <c r="G47" s="261"/>
      <c r="H47" s="33"/>
      <c r="I47" s="229"/>
      <c r="J47" s="386"/>
      <c r="K47" s="255"/>
      <c r="L47" s="33"/>
      <c r="M47" s="257"/>
      <c r="N47" s="33"/>
      <c r="W47" s="379"/>
    </row>
    <row r="48" spans="1:23" x14ac:dyDescent="0.2">
      <c r="A48" s="21"/>
      <c r="B48" s="260" t="s">
        <v>4093</v>
      </c>
      <c r="C48" s="261">
        <v>50527266.725493893</v>
      </c>
      <c r="D48" s="262"/>
      <c r="E48" s="33"/>
      <c r="G48" s="33"/>
      <c r="H48" s="33"/>
      <c r="I48" s="379"/>
      <c r="J48" s="258"/>
      <c r="K48" s="255"/>
      <c r="L48" s="33"/>
      <c r="N48" s="33"/>
    </row>
    <row r="49" spans="1:14" x14ac:dyDescent="0.2">
      <c r="A49" s="378"/>
      <c r="B49" s="387"/>
      <c r="C49" s="388"/>
      <c r="D49" s="378"/>
      <c r="F49" s="33"/>
      <c r="G49" s="33"/>
      <c r="H49" s="33"/>
      <c r="I49" s="389"/>
      <c r="J49" s="258"/>
      <c r="K49" s="255"/>
      <c r="L49" s="257"/>
      <c r="M49" s="379"/>
      <c r="N49" s="33"/>
    </row>
    <row r="50" spans="1:14" x14ac:dyDescent="0.2">
      <c r="A50" s="378"/>
      <c r="B50" s="378"/>
      <c r="C50" s="390"/>
      <c r="D50" s="378"/>
      <c r="E50" s="266"/>
      <c r="F50" s="33"/>
      <c r="G50" s="33"/>
      <c r="H50" s="33"/>
      <c r="I50" s="389"/>
      <c r="J50" s="258"/>
      <c r="L50" s="257"/>
      <c r="N50" s="33"/>
    </row>
    <row r="51" spans="1:14" x14ac:dyDescent="0.2">
      <c r="A51" s="378" t="s">
        <v>4094</v>
      </c>
      <c r="B51" s="378"/>
      <c r="C51" s="390"/>
      <c r="D51" s="378"/>
      <c r="G51" s="33"/>
      <c r="H51" s="33"/>
      <c r="I51" s="255"/>
      <c r="J51" s="255"/>
      <c r="L51" s="33"/>
      <c r="N51" s="33"/>
    </row>
    <row r="52" spans="1:14" x14ac:dyDescent="0.2">
      <c r="A52" s="18" t="s">
        <v>4095</v>
      </c>
      <c r="D52" s="278"/>
      <c r="H52" s="382"/>
      <c r="I52" s="255"/>
      <c r="J52" s="255"/>
      <c r="L52" s="37"/>
    </row>
    <row r="53" spans="1:14" x14ac:dyDescent="0.2">
      <c r="A53" s="18" t="s">
        <v>4056</v>
      </c>
      <c r="B53" s="25"/>
      <c r="H53" s="382"/>
      <c r="I53" s="255"/>
      <c r="J53" s="255"/>
      <c r="K53" s="37"/>
    </row>
    <row r="54" spans="1:14" x14ac:dyDescent="0.2">
      <c r="A54" s="20"/>
      <c r="B54" s="25"/>
      <c r="H54" s="382"/>
      <c r="I54" s="255"/>
      <c r="J54" s="255"/>
    </row>
    <row r="55" spans="1:14" x14ac:dyDescent="0.2">
      <c r="B55" s="270"/>
      <c r="H55" s="382"/>
      <c r="I55" s="255"/>
      <c r="J55" s="255"/>
    </row>
    <row r="56" spans="1:14" x14ac:dyDescent="0.2">
      <c r="B56" s="270"/>
      <c r="I56" s="255"/>
      <c r="J56" s="255"/>
    </row>
    <row r="57" spans="1:14" x14ac:dyDescent="0.2">
      <c r="B57" s="25"/>
      <c r="I57" s="255"/>
      <c r="J57" s="255"/>
    </row>
    <row r="58" spans="1:14" x14ac:dyDescent="0.2">
      <c r="B58" s="25"/>
      <c r="I58" s="255"/>
      <c r="J58" s="255"/>
    </row>
    <row r="59" spans="1:14" x14ac:dyDescent="0.2">
      <c r="B59" s="391"/>
      <c r="I59" s="255"/>
      <c r="J59" s="255"/>
    </row>
    <row r="60" spans="1:14" x14ac:dyDescent="0.2">
      <c r="B60" s="378"/>
      <c r="C60" s="392"/>
      <c r="I60" s="255"/>
      <c r="J60" s="255"/>
    </row>
    <row r="61" spans="1:14" x14ac:dyDescent="0.2">
      <c r="B61" s="378"/>
      <c r="C61" s="392"/>
      <c r="I61" s="255"/>
      <c r="J61" s="255"/>
    </row>
    <row r="62" spans="1:14" x14ac:dyDescent="0.2">
      <c r="B62" s="222"/>
      <c r="C62" s="393"/>
      <c r="H62" s="382"/>
      <c r="I62" s="255"/>
      <c r="J62" s="255"/>
    </row>
    <row r="63" spans="1:14" x14ac:dyDescent="0.2">
      <c r="B63" s="25"/>
      <c r="H63" s="382"/>
      <c r="I63" s="382"/>
      <c r="J63" s="382"/>
      <c r="K63" s="382"/>
    </row>
    <row r="64" spans="1:14" x14ac:dyDescent="0.2">
      <c r="B64" s="25"/>
      <c r="H64" s="382"/>
      <c r="I64" s="382"/>
      <c r="J64" s="382"/>
      <c r="K64" s="382"/>
    </row>
    <row r="65" spans="2:11" x14ac:dyDescent="0.2">
      <c r="B65" s="25"/>
      <c r="H65" s="382"/>
      <c r="I65" s="382"/>
      <c r="J65" s="382"/>
      <c r="K65" s="382"/>
    </row>
    <row r="66" spans="2:11" x14ac:dyDescent="0.2">
      <c r="B66" s="25"/>
      <c r="H66" s="382"/>
      <c r="I66" s="382"/>
      <c r="J66" s="382"/>
      <c r="K66" s="382"/>
    </row>
    <row r="67" spans="2:11" x14ac:dyDescent="0.2">
      <c r="B67" s="25"/>
      <c r="H67" s="382"/>
      <c r="I67" s="382"/>
      <c r="J67" s="382"/>
      <c r="K67" s="382"/>
    </row>
    <row r="68" spans="2:11" x14ac:dyDescent="0.2">
      <c r="B68" s="25"/>
      <c r="H68" s="382"/>
      <c r="I68" s="382"/>
      <c r="J68" s="382"/>
      <c r="K68" s="382"/>
    </row>
    <row r="69" spans="2:11" x14ac:dyDescent="0.2">
      <c r="B69" s="25"/>
      <c r="H69" s="382"/>
      <c r="I69" s="382"/>
      <c r="J69" s="382"/>
      <c r="K69" s="382"/>
    </row>
    <row r="70" spans="2:11" x14ac:dyDescent="0.2">
      <c r="B70" s="25"/>
      <c r="H70" s="382"/>
      <c r="I70" s="382"/>
      <c r="J70" s="382"/>
      <c r="K70" s="382"/>
    </row>
    <row r="71" spans="2:11" x14ac:dyDescent="0.2">
      <c r="B71" s="25"/>
      <c r="H71" s="382"/>
      <c r="I71" s="382"/>
      <c r="J71" s="382"/>
      <c r="K71" s="382"/>
    </row>
    <row r="72" spans="2:11" x14ac:dyDescent="0.2">
      <c r="B72" s="25"/>
      <c r="H72" s="382"/>
      <c r="I72" s="382"/>
      <c r="J72" s="382"/>
      <c r="K72" s="382"/>
    </row>
    <row r="73" spans="2:11" x14ac:dyDescent="0.2">
      <c r="B73" s="25"/>
      <c r="H73" s="382"/>
      <c r="I73" s="382"/>
      <c r="J73" s="382"/>
      <c r="K73" s="382"/>
    </row>
    <row r="74" spans="2:11" x14ac:dyDescent="0.2">
      <c r="B74" s="25"/>
      <c r="H74" s="382"/>
      <c r="I74" s="382"/>
      <c r="J74" s="382"/>
      <c r="K74" s="382"/>
    </row>
    <row r="75" spans="2:11" x14ac:dyDescent="0.2">
      <c r="B75" s="25"/>
      <c r="H75" s="382"/>
      <c r="I75" s="382"/>
      <c r="J75" s="382"/>
      <c r="K75" s="382"/>
    </row>
    <row r="76" spans="2:11" x14ac:dyDescent="0.2">
      <c r="B76" s="25"/>
      <c r="H76" s="382"/>
      <c r="I76" s="382"/>
      <c r="J76" s="382"/>
      <c r="K76" s="382"/>
    </row>
    <row r="77" spans="2:11" x14ac:dyDescent="0.2">
      <c r="B77" s="25"/>
      <c r="H77" s="382"/>
      <c r="I77" s="382"/>
      <c r="J77" s="382"/>
      <c r="K77" s="382"/>
    </row>
    <row r="78" spans="2:11" x14ac:dyDescent="0.2">
      <c r="B78" s="25"/>
      <c r="H78" s="382"/>
      <c r="I78" s="382"/>
      <c r="J78" s="382"/>
      <c r="K78" s="382"/>
    </row>
    <row r="79" spans="2:11" x14ac:dyDescent="0.2">
      <c r="B79" s="25"/>
      <c r="H79" s="382"/>
      <c r="I79" s="382"/>
      <c r="J79" s="382"/>
      <c r="K79" s="382"/>
    </row>
    <row r="80" spans="2:11" x14ac:dyDescent="0.2">
      <c r="B80" s="25"/>
      <c r="H80" s="382"/>
      <c r="I80" s="382"/>
      <c r="J80" s="382"/>
      <c r="K80" s="382"/>
    </row>
    <row r="81" spans="2:11" x14ac:dyDescent="0.2">
      <c r="B81" s="25"/>
      <c r="H81" s="382"/>
      <c r="I81" s="382"/>
      <c r="J81" s="382"/>
      <c r="K81" s="382"/>
    </row>
    <row r="82" spans="2:11" x14ac:dyDescent="0.2">
      <c r="B82" s="25"/>
    </row>
    <row r="83" spans="2:11" x14ac:dyDescent="0.2">
      <c r="B83" s="25"/>
    </row>
    <row r="84" spans="2:11" x14ac:dyDescent="0.2">
      <c r="B84" s="25"/>
    </row>
    <row r="85" spans="2:11" x14ac:dyDescent="0.2">
      <c r="B85" s="25"/>
    </row>
    <row r="86" spans="2:11" x14ac:dyDescent="0.2">
      <c r="B86" s="25"/>
    </row>
    <row r="87" spans="2:11" x14ac:dyDescent="0.2">
      <c r="B87" s="25"/>
    </row>
    <row r="88" spans="2:11" x14ac:dyDescent="0.2">
      <c r="B88" s="25"/>
    </row>
    <row r="89" spans="2:11" x14ac:dyDescent="0.2">
      <c r="B89" s="25"/>
    </row>
    <row r="90" spans="2:11" x14ac:dyDescent="0.2">
      <c r="B90" s="25"/>
    </row>
  </sheetData>
  <pageMargins left="1" right="1" top="1.25" bottom="0.75" header="0.3" footer="0.3"/>
  <pageSetup scale="55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02137-C3DC-4DC0-8B3F-FAAFFA2F1C1A}">
  <sheetPr codeName="Sheet29"/>
  <dimension ref="A1:I68"/>
  <sheetViews>
    <sheetView zoomScaleNormal="100" workbookViewId="0">
      <selection activeCell="I11" sqref="I11"/>
    </sheetView>
  </sheetViews>
  <sheetFormatPr defaultColWidth="10.875" defaultRowHeight="10.9" x14ac:dyDescent="0.2"/>
  <cols>
    <col min="1" max="1" width="4.75" style="66" customWidth="1"/>
    <col min="2" max="2" width="15.125" style="66" customWidth="1"/>
    <col min="3" max="3" width="13" style="66" customWidth="1"/>
    <col min="4" max="6" width="14.375" style="66" customWidth="1"/>
    <col min="7" max="7" width="14.75" style="66" bestFit="1" customWidth="1"/>
    <col min="8" max="8" width="11.625" style="66" customWidth="1"/>
    <col min="9" max="9" width="17.625" style="66" bestFit="1" customWidth="1"/>
    <col min="10" max="16384" width="10.875" style="66"/>
  </cols>
  <sheetData>
    <row r="1" spans="1:6" x14ac:dyDescent="0.2">
      <c r="B1" s="74"/>
      <c r="E1" s="74"/>
      <c r="F1" s="74"/>
    </row>
    <row r="2" spans="1:6" x14ac:dyDescent="0.2">
      <c r="B2" s="74" t="s">
        <v>4096</v>
      </c>
    </row>
    <row r="4" spans="1:6" x14ac:dyDescent="0.2">
      <c r="C4" s="219" t="s">
        <v>3861</v>
      </c>
      <c r="D4" s="219" t="s">
        <v>3862</v>
      </c>
      <c r="E4" s="219" t="s">
        <v>3863</v>
      </c>
      <c r="F4" s="219" t="s">
        <v>3888</v>
      </c>
    </row>
    <row r="5" spans="1:6" x14ac:dyDescent="0.2">
      <c r="C5" s="219" t="s">
        <v>4097</v>
      </c>
      <c r="D5" s="219"/>
      <c r="E5" s="219"/>
      <c r="F5" s="219"/>
    </row>
    <row r="6" spans="1:6" x14ac:dyDescent="0.2">
      <c r="A6" s="223" t="s">
        <v>14</v>
      </c>
      <c r="B6" s="66" t="s">
        <v>3889</v>
      </c>
      <c r="C6" s="444">
        <v>9.4032025316455714E-2</v>
      </c>
    </row>
    <row r="7" spans="1:6" x14ac:dyDescent="0.2">
      <c r="A7" s="223" t="s">
        <v>16</v>
      </c>
      <c r="B7" s="66" t="s">
        <v>3890</v>
      </c>
      <c r="C7" s="66">
        <v>7.5171232681634503E-3</v>
      </c>
      <c r="F7" s="219" t="s">
        <v>3873</v>
      </c>
    </row>
    <row r="8" spans="1:6" x14ac:dyDescent="0.2">
      <c r="A8" s="223" t="s">
        <v>18</v>
      </c>
      <c r="C8" s="219"/>
      <c r="D8" s="219" t="s">
        <v>224</v>
      </c>
      <c r="E8" s="219" t="s">
        <v>3873</v>
      </c>
      <c r="F8" s="219" t="s">
        <v>3872</v>
      </c>
    </row>
    <row r="9" spans="1:6" x14ac:dyDescent="0.2">
      <c r="A9" s="223" t="s">
        <v>19</v>
      </c>
      <c r="C9" s="445"/>
      <c r="D9" s="445" t="s">
        <v>3876</v>
      </c>
      <c r="E9" s="445" t="s">
        <v>3876</v>
      </c>
      <c r="F9" s="445" t="s">
        <v>3877</v>
      </c>
    </row>
    <row r="10" spans="1:6" x14ac:dyDescent="0.2">
      <c r="A10" s="223" t="s">
        <v>21</v>
      </c>
      <c r="C10" s="219"/>
      <c r="D10" s="219"/>
      <c r="E10" s="219"/>
      <c r="F10" s="219"/>
    </row>
    <row r="11" spans="1:6" x14ac:dyDescent="0.2">
      <c r="A11" s="223" t="s">
        <v>24</v>
      </c>
      <c r="B11" s="78">
        <v>43465</v>
      </c>
      <c r="C11" s="81"/>
      <c r="D11" s="81"/>
      <c r="E11" s="81"/>
      <c r="F11" s="446">
        <f>+G47</f>
        <v>73148639.045732662</v>
      </c>
    </row>
    <row r="12" spans="1:6" x14ac:dyDescent="0.2">
      <c r="A12" s="223" t="s">
        <v>27</v>
      </c>
      <c r="B12" s="78">
        <v>43466</v>
      </c>
      <c r="C12" s="446"/>
      <c r="D12" s="446">
        <f t="shared" ref="D12:D26" si="0">F11*$C$7</f>
        <v>549867.33660516643</v>
      </c>
      <c r="E12" s="446">
        <f>+E11+D12</f>
        <v>549867.33660516643</v>
      </c>
      <c r="F12" s="446">
        <f>+F11+E12</f>
        <v>73698506.382337824</v>
      </c>
    </row>
    <row r="13" spans="1:6" x14ac:dyDescent="0.2">
      <c r="A13" s="223" t="s">
        <v>30</v>
      </c>
      <c r="B13" s="78">
        <v>43497</v>
      </c>
      <c r="C13" s="446"/>
      <c r="D13" s="446">
        <f t="shared" si="0"/>
        <v>554000.75715556415</v>
      </c>
      <c r="E13" s="446">
        <f t="shared" ref="E13:E27" si="1">+E12+D13</f>
        <v>1103868.0937607307</v>
      </c>
      <c r="F13" s="446">
        <f t="shared" ref="F13:F27" si="2">+F12+D13</f>
        <v>74252507.139493391</v>
      </c>
    </row>
    <row r="14" spans="1:6" x14ac:dyDescent="0.2">
      <c r="A14" s="223" t="s">
        <v>33</v>
      </c>
      <c r="B14" s="78">
        <v>43525</v>
      </c>
      <c r="C14" s="446"/>
      <c r="D14" s="446">
        <f t="shared" si="0"/>
        <v>558165.24913775851</v>
      </c>
      <c r="E14" s="446">
        <f t="shared" si="1"/>
        <v>1662033.3428984892</v>
      </c>
      <c r="F14" s="446">
        <f t="shared" si="2"/>
        <v>74810672.38863115</v>
      </c>
    </row>
    <row r="15" spans="1:6" x14ac:dyDescent="0.2">
      <c r="A15" s="223" t="s">
        <v>36</v>
      </c>
      <c r="B15" s="78">
        <v>43556</v>
      </c>
      <c r="C15" s="446"/>
      <c r="D15" s="446">
        <f t="shared" si="0"/>
        <v>562361.0461195322</v>
      </c>
      <c r="E15" s="446">
        <f t="shared" si="1"/>
        <v>2224394.3890180215</v>
      </c>
      <c r="F15" s="446">
        <f t="shared" si="2"/>
        <v>75373033.434750676</v>
      </c>
    </row>
    <row r="16" spans="1:6" x14ac:dyDescent="0.2">
      <c r="A16" s="223" t="s">
        <v>37</v>
      </c>
      <c r="B16" s="78">
        <v>43586</v>
      </c>
      <c r="C16" s="446"/>
      <c r="D16" s="446">
        <f t="shared" si="0"/>
        <v>566588.38342442596</v>
      </c>
      <c r="E16" s="446">
        <f t="shared" si="1"/>
        <v>2790982.7724424475</v>
      </c>
      <c r="F16" s="446">
        <f t="shared" si="2"/>
        <v>75939621.818175107</v>
      </c>
    </row>
    <row r="17" spans="1:6" x14ac:dyDescent="0.2">
      <c r="A17" s="223" t="s">
        <v>39</v>
      </c>
      <c r="B17" s="78">
        <v>43617</v>
      </c>
      <c r="C17" s="446"/>
      <c r="D17" s="446">
        <f t="shared" si="0"/>
        <v>570847.49814493686</v>
      </c>
      <c r="E17" s="446">
        <f t="shared" si="1"/>
        <v>3361830.2705873842</v>
      </c>
      <c r="F17" s="446">
        <f t="shared" si="2"/>
        <v>76510469.316320047</v>
      </c>
    </row>
    <row r="18" spans="1:6" x14ac:dyDescent="0.2">
      <c r="A18" s="223" t="s">
        <v>40</v>
      </c>
      <c r="B18" s="78">
        <v>43647</v>
      </c>
      <c r="C18" s="446"/>
      <c r="D18" s="446">
        <f t="shared" si="0"/>
        <v>575138.62915581511</v>
      </c>
      <c r="E18" s="446">
        <f t="shared" si="1"/>
        <v>3936968.8997431993</v>
      </c>
      <c r="F18" s="446">
        <f t="shared" si="2"/>
        <v>77085607.945475861</v>
      </c>
    </row>
    <row r="19" spans="1:6" x14ac:dyDescent="0.2">
      <c r="A19" s="223" t="s">
        <v>42</v>
      </c>
      <c r="B19" s="78">
        <v>43678</v>
      </c>
      <c r="C19" s="446"/>
      <c r="D19" s="446">
        <f t="shared" si="0"/>
        <v>579462.01712746196</v>
      </c>
      <c r="E19" s="446">
        <f t="shared" si="1"/>
        <v>4516430.9168706611</v>
      </c>
      <c r="F19" s="446">
        <f t="shared" si="2"/>
        <v>77665069.962603331</v>
      </c>
    </row>
    <row r="20" spans="1:6" x14ac:dyDescent="0.2">
      <c r="A20" s="223" t="s">
        <v>45</v>
      </c>
      <c r="B20" s="78">
        <v>43709</v>
      </c>
      <c r="C20" s="446"/>
      <c r="D20" s="446">
        <f t="shared" si="0"/>
        <v>583817.90453942772</v>
      </c>
      <c r="E20" s="446">
        <f t="shared" si="1"/>
        <v>5100248.8214100888</v>
      </c>
      <c r="F20" s="446">
        <f t="shared" si="2"/>
        <v>78248887.867142752</v>
      </c>
    </row>
    <row r="21" spans="1:6" x14ac:dyDescent="0.2">
      <c r="A21" s="223" t="s">
        <v>48</v>
      </c>
      <c r="B21" s="78">
        <v>43739</v>
      </c>
      <c r="C21" s="446"/>
      <c r="D21" s="446">
        <f t="shared" si="0"/>
        <v>588206.53569401149</v>
      </c>
      <c r="E21" s="446">
        <f t="shared" si="1"/>
        <v>5688455.3571041003</v>
      </c>
      <c r="F21" s="446">
        <f t="shared" si="2"/>
        <v>78837094.40283677</v>
      </c>
    </row>
    <row r="22" spans="1:6" x14ac:dyDescent="0.2">
      <c r="A22" s="223" t="s">
        <v>51</v>
      </c>
      <c r="B22" s="78">
        <v>43770</v>
      </c>
      <c r="C22" s="446"/>
      <c r="D22" s="446">
        <f t="shared" si="0"/>
        <v>592628.15672996279</v>
      </c>
      <c r="E22" s="446">
        <f t="shared" si="1"/>
        <v>6281083.513834063</v>
      </c>
      <c r="F22" s="446">
        <f t="shared" si="2"/>
        <v>79429722.559566736</v>
      </c>
    </row>
    <row r="23" spans="1:6" x14ac:dyDescent="0.2">
      <c r="A23" s="223" t="s">
        <v>54</v>
      </c>
      <c r="B23" s="78">
        <v>43800</v>
      </c>
      <c r="C23" s="446"/>
      <c r="D23" s="446">
        <f t="shared" si="0"/>
        <v>597083.01563628647</v>
      </c>
      <c r="E23" s="446">
        <f t="shared" si="1"/>
        <v>6878166.5294703497</v>
      </c>
      <c r="F23" s="446">
        <f t="shared" si="2"/>
        <v>80026805.575203016</v>
      </c>
    </row>
    <row r="24" spans="1:6" x14ac:dyDescent="0.2">
      <c r="A24" s="223" t="s">
        <v>57</v>
      </c>
      <c r="B24" s="78">
        <v>43831</v>
      </c>
      <c r="C24" s="446"/>
      <c r="D24" s="446">
        <f t="shared" si="0"/>
        <v>601571.36226615112</v>
      </c>
      <c r="E24" s="446">
        <f t="shared" si="1"/>
        <v>7479737.8917365009</v>
      </c>
      <c r="F24" s="446">
        <f t="shared" si="2"/>
        <v>80628376.937469169</v>
      </c>
    </row>
    <row r="25" spans="1:6" x14ac:dyDescent="0.2">
      <c r="A25" s="223" t="s">
        <v>60</v>
      </c>
      <c r="B25" s="78">
        <v>43862</v>
      </c>
      <c r="C25" s="446"/>
      <c r="D25" s="446">
        <f t="shared" si="0"/>
        <v>606093.44835090276</v>
      </c>
      <c r="E25" s="446">
        <f t="shared" si="1"/>
        <v>8085831.3400874035</v>
      </c>
      <c r="F25" s="446">
        <f t="shared" si="2"/>
        <v>81234470.385820076</v>
      </c>
    </row>
    <row r="26" spans="1:6" x14ac:dyDescent="0.2">
      <c r="A26" s="223" t="s">
        <v>63</v>
      </c>
      <c r="B26" s="78">
        <v>43891</v>
      </c>
      <c r="C26" s="446"/>
      <c r="D26" s="446">
        <f t="shared" si="0"/>
        <v>610649.52751418285</v>
      </c>
      <c r="E26" s="446">
        <f t="shared" si="1"/>
        <v>8696480.8676015865</v>
      </c>
      <c r="F26" s="446">
        <f t="shared" si="2"/>
        <v>81845119.913334265</v>
      </c>
    </row>
    <row r="27" spans="1:6" x14ac:dyDescent="0.2">
      <c r="A27" s="223" t="s">
        <v>66</v>
      </c>
      <c r="B27" s="78" t="s">
        <v>4098</v>
      </c>
      <c r="C27" s="446"/>
      <c r="D27" s="446">
        <f>(F26*$C$7)/30*22</f>
        <v>451175.89387651207</v>
      </c>
      <c r="E27" s="446">
        <f t="shared" si="1"/>
        <v>9147656.7614780981</v>
      </c>
      <c r="F27" s="446">
        <f t="shared" si="2"/>
        <v>82296295.807210773</v>
      </c>
    </row>
    <row r="28" spans="1:6" x14ac:dyDescent="0.2">
      <c r="A28" s="223" t="s">
        <v>69</v>
      </c>
      <c r="B28" s="78"/>
    </row>
    <row r="29" spans="1:6" x14ac:dyDescent="0.2">
      <c r="A29" s="223" t="s">
        <v>72</v>
      </c>
      <c r="B29" s="78"/>
      <c r="D29" s="428"/>
    </row>
    <row r="30" spans="1:6" x14ac:dyDescent="0.2">
      <c r="A30" s="223" t="s">
        <v>73</v>
      </c>
      <c r="B30" s="78"/>
      <c r="D30" s="447">
        <f>SUM(D12:D29)</f>
        <v>9147656.7614780981</v>
      </c>
      <c r="E30" s="447">
        <f>+E27</f>
        <v>9147656.7614780981</v>
      </c>
    </row>
    <row r="31" spans="1:6" x14ac:dyDescent="0.2">
      <c r="B31" s="78"/>
      <c r="D31" s="428"/>
    </row>
    <row r="32" spans="1:6" x14ac:dyDescent="0.2">
      <c r="A32" s="219" t="s">
        <v>4099</v>
      </c>
      <c r="B32" s="66" t="s">
        <v>4100</v>
      </c>
      <c r="F32" s="71"/>
    </row>
    <row r="33" spans="2:9" x14ac:dyDescent="0.2">
      <c r="B33" s="78"/>
    </row>
    <row r="34" spans="2:9" x14ac:dyDescent="0.2">
      <c r="B34" s="76" t="s">
        <v>4101</v>
      </c>
      <c r="C34" s="448"/>
      <c r="D34" s="448"/>
      <c r="E34" s="448"/>
      <c r="F34" s="448"/>
      <c r="G34" s="448">
        <v>8742496.4957318623</v>
      </c>
    </row>
    <row r="35" spans="2:9" x14ac:dyDescent="0.2">
      <c r="B35" s="449" t="s">
        <v>4102</v>
      </c>
      <c r="C35" s="449"/>
      <c r="D35" s="449"/>
      <c r="E35" s="449"/>
      <c r="F35" s="449"/>
      <c r="G35" s="218">
        <f>G34/60</f>
        <v>145708.27492886438</v>
      </c>
    </row>
    <row r="36" spans="2:9" x14ac:dyDescent="0.2">
      <c r="B36" s="449" t="s">
        <v>4103</v>
      </c>
      <c r="C36" s="449" t="s">
        <v>4104</v>
      </c>
      <c r="D36" s="449"/>
      <c r="E36" s="449"/>
      <c r="F36" s="449"/>
      <c r="G36" s="218">
        <f>G35*44+G35/30*8</f>
        <v>6450019.6368510639</v>
      </c>
      <c r="H36" s="66" t="s">
        <v>4105</v>
      </c>
      <c r="I36" s="66" t="s">
        <v>4106</v>
      </c>
    </row>
    <row r="37" spans="2:9" x14ac:dyDescent="0.2">
      <c r="B37" s="449" t="s">
        <v>4107</v>
      </c>
      <c r="C37" s="449"/>
      <c r="D37" s="449"/>
      <c r="E37" s="449"/>
      <c r="F37" s="449"/>
      <c r="G37" s="218">
        <f>G34-G36</f>
        <v>2292476.8588807983</v>
      </c>
      <c r="H37" s="229">
        <f>+G34/5</f>
        <v>1748499.2991463724</v>
      </c>
      <c r="I37" s="236">
        <f>+G36-H37</f>
        <v>4701520.337704692</v>
      </c>
    </row>
    <row r="38" spans="2:9" x14ac:dyDescent="0.2">
      <c r="B38" s="449" t="s">
        <v>4108</v>
      </c>
      <c r="C38" s="449"/>
      <c r="D38" s="449"/>
      <c r="E38" s="449"/>
      <c r="F38" s="449"/>
      <c r="G38" s="218">
        <f>E30</f>
        <v>9147656.7614780981</v>
      </c>
    </row>
    <row r="39" spans="2:9" x14ac:dyDescent="0.2">
      <c r="B39" s="449" t="s">
        <v>4109</v>
      </c>
      <c r="C39" s="449"/>
      <c r="D39" s="449"/>
      <c r="E39" s="449"/>
      <c r="F39" s="449"/>
      <c r="G39" s="228">
        <f>G37+G38</f>
        <v>11440133.620358896</v>
      </c>
    </row>
    <row r="40" spans="2:9" ht="13.6" x14ac:dyDescent="0.25">
      <c r="B40" s="449" t="s">
        <v>4110</v>
      </c>
      <c r="C40" s="449"/>
      <c r="D40" s="450"/>
      <c r="E40" s="450"/>
      <c r="F40" s="450"/>
      <c r="G40" s="228">
        <f>G39/3</f>
        <v>3813377.8734529652</v>
      </c>
    </row>
    <row r="41" spans="2:9" ht="13.6" x14ac:dyDescent="0.25">
      <c r="B41" s="449" t="s">
        <v>4111</v>
      </c>
      <c r="C41" s="449"/>
      <c r="D41" s="450"/>
      <c r="E41" s="450"/>
      <c r="F41" s="450"/>
      <c r="G41" s="228">
        <f>G37/3</f>
        <v>764158.95296026615</v>
      </c>
    </row>
    <row r="42" spans="2:9" x14ac:dyDescent="0.2">
      <c r="B42" s="449" t="s">
        <v>4112</v>
      </c>
      <c r="C42" s="449"/>
      <c r="G42" s="228">
        <f>G38/3</f>
        <v>3049218.9204926994</v>
      </c>
    </row>
    <row r="43" spans="2:9" x14ac:dyDescent="0.2">
      <c r="B43" s="78"/>
    </row>
    <row r="44" spans="2:9" x14ac:dyDescent="0.2">
      <c r="B44" s="78"/>
    </row>
    <row r="45" spans="2:9" x14ac:dyDescent="0.2">
      <c r="B45" s="78"/>
      <c r="F45" s="232" t="s">
        <v>4113</v>
      </c>
      <c r="G45" s="229">
        <v>64406142.550000794</v>
      </c>
    </row>
    <row r="46" spans="2:9" x14ac:dyDescent="0.2">
      <c r="B46" s="78"/>
      <c r="F46" s="232" t="s">
        <v>4114</v>
      </c>
      <c r="G46" s="234">
        <v>8742496.4957318623</v>
      </c>
    </row>
    <row r="47" spans="2:9" x14ac:dyDescent="0.2">
      <c r="B47" s="78"/>
      <c r="F47" s="232" t="s">
        <v>4115</v>
      </c>
      <c r="G47" s="229">
        <v>73148639.045732662</v>
      </c>
    </row>
    <row r="48" spans="2:9" x14ac:dyDescent="0.2">
      <c r="B48" s="78"/>
      <c r="G48" s="229"/>
    </row>
    <row r="49" spans="2:7" x14ac:dyDescent="0.2">
      <c r="B49" s="78"/>
      <c r="G49" s="229"/>
    </row>
    <row r="50" spans="2:7" x14ac:dyDescent="0.2">
      <c r="B50" s="78"/>
    </row>
    <row r="51" spans="2:7" x14ac:dyDescent="0.2">
      <c r="B51" s="78"/>
    </row>
    <row r="52" spans="2:7" x14ac:dyDescent="0.2">
      <c r="B52" s="78"/>
    </row>
    <row r="53" spans="2:7" x14ac:dyDescent="0.2">
      <c r="B53" s="78"/>
    </row>
    <row r="54" spans="2:7" x14ac:dyDescent="0.2">
      <c r="B54" s="78"/>
    </row>
    <row r="55" spans="2:7" x14ac:dyDescent="0.2">
      <c r="B55" s="78"/>
    </row>
    <row r="56" spans="2:7" x14ac:dyDescent="0.2">
      <c r="B56" s="78"/>
    </row>
    <row r="57" spans="2:7" x14ac:dyDescent="0.2">
      <c r="B57" s="78"/>
    </row>
    <row r="58" spans="2:7" x14ac:dyDescent="0.2">
      <c r="B58" s="78"/>
    </row>
    <row r="59" spans="2:7" x14ac:dyDescent="0.2">
      <c r="B59" s="78"/>
    </row>
    <row r="60" spans="2:7" x14ac:dyDescent="0.2">
      <c r="B60" s="78"/>
    </row>
    <row r="61" spans="2:7" x14ac:dyDescent="0.2">
      <c r="B61" s="78"/>
    </row>
    <row r="62" spans="2:7" x14ac:dyDescent="0.2">
      <c r="B62" s="78"/>
    </row>
    <row r="63" spans="2:7" x14ac:dyDescent="0.2">
      <c r="B63" s="78"/>
    </row>
    <row r="64" spans="2:7" x14ac:dyDescent="0.2">
      <c r="B64" s="78"/>
    </row>
    <row r="65" spans="2:2" x14ac:dyDescent="0.2">
      <c r="B65" s="78"/>
    </row>
    <row r="66" spans="2:2" x14ac:dyDescent="0.2">
      <c r="B66" s="78"/>
    </row>
    <row r="67" spans="2:2" x14ac:dyDescent="0.2">
      <c r="B67" s="78"/>
    </row>
    <row r="68" spans="2:2" x14ac:dyDescent="0.2">
      <c r="B68" s="78"/>
    </row>
  </sheetData>
  <pageMargins left="0.7" right="0.7" top="0.75" bottom="0.75" header="0.3" footer="0.3"/>
  <pageSetup scale="98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30"/>
  <dimension ref="A1:F14"/>
  <sheetViews>
    <sheetView showGridLines="0" showZeros="0" zoomScaleNormal="100" workbookViewId="0"/>
  </sheetViews>
  <sheetFormatPr defaultRowHeight="14.3" x14ac:dyDescent="0.25"/>
  <cols>
    <col min="1" max="1" width="5.375" customWidth="1"/>
    <col min="2" max="2" width="8.625" customWidth="1"/>
    <col min="3" max="3" width="32.375" customWidth="1"/>
    <col min="4" max="6" width="11.75" customWidth="1"/>
  </cols>
  <sheetData>
    <row r="1" spans="1:6" ht="21.75" x14ac:dyDescent="0.25">
      <c r="A1" s="11" t="s">
        <v>0</v>
      </c>
      <c r="B1" s="11" t="s">
        <v>1</v>
      </c>
      <c r="C1" s="11" t="s">
        <v>2</v>
      </c>
      <c r="D1" s="11" t="s">
        <v>187</v>
      </c>
      <c r="E1" s="11" t="s">
        <v>12</v>
      </c>
      <c r="F1" s="11" t="s">
        <v>4116</v>
      </c>
    </row>
    <row r="2" spans="1:6" x14ac:dyDescent="0.25">
      <c r="A2" s="216" t="s">
        <v>14</v>
      </c>
      <c r="B2" s="1" t="s">
        <v>15</v>
      </c>
      <c r="C2" s="1"/>
      <c r="D2" s="532" t="s">
        <v>15</v>
      </c>
      <c r="E2" s="532" t="s">
        <v>15</v>
      </c>
      <c r="F2" s="532" t="s">
        <v>15</v>
      </c>
    </row>
    <row r="3" spans="1:6" x14ac:dyDescent="0.25">
      <c r="A3" s="216" t="s">
        <v>16</v>
      </c>
      <c r="B3" s="3"/>
      <c r="C3" s="3" t="s">
        <v>4117</v>
      </c>
      <c r="D3" s="532"/>
      <c r="E3" s="532"/>
      <c r="F3" s="532"/>
    </row>
    <row r="4" spans="1:6" x14ac:dyDescent="0.25">
      <c r="A4" s="216" t="s">
        <v>18</v>
      </c>
      <c r="B4" s="1" t="s">
        <v>4118</v>
      </c>
      <c r="C4" s="1" t="s">
        <v>4119</v>
      </c>
      <c r="D4" s="107">
        <v>0</v>
      </c>
      <c r="E4" s="108">
        <v>0</v>
      </c>
      <c r="F4" s="107">
        <f>SUM(D4:E4)</f>
        <v>0</v>
      </c>
    </row>
    <row r="5" spans="1:6" x14ac:dyDescent="0.25">
      <c r="A5" s="216" t="s">
        <v>19</v>
      </c>
      <c r="B5" s="1" t="s">
        <v>4120</v>
      </c>
      <c r="C5" s="1" t="s">
        <v>4121</v>
      </c>
      <c r="D5" s="107">
        <v>-9812638.9399999995</v>
      </c>
      <c r="E5" s="108">
        <v>0</v>
      </c>
      <c r="F5" s="107">
        <f t="shared" ref="F5:F12" si="0">SUM(D5:E5)</f>
        <v>-9812638.9399999995</v>
      </c>
    </row>
    <row r="6" spans="1:6" x14ac:dyDescent="0.25">
      <c r="A6" s="216" t="s">
        <v>21</v>
      </c>
      <c r="B6" s="1" t="s">
        <v>4122</v>
      </c>
      <c r="C6" s="1" t="s">
        <v>4123</v>
      </c>
      <c r="D6" s="107">
        <v>-1104081.22</v>
      </c>
      <c r="E6" s="108">
        <v>0</v>
      </c>
      <c r="F6" s="107">
        <f t="shared" si="0"/>
        <v>-1104081.22</v>
      </c>
    </row>
    <row r="7" spans="1:6" x14ac:dyDescent="0.25">
      <c r="A7" s="216" t="s">
        <v>24</v>
      </c>
      <c r="B7" s="3"/>
      <c r="C7" s="3" t="s">
        <v>4124</v>
      </c>
      <c r="D7" s="107"/>
      <c r="E7" s="16"/>
      <c r="F7" s="107"/>
    </row>
    <row r="8" spans="1:6" x14ac:dyDescent="0.25">
      <c r="A8" s="216" t="s">
        <v>27</v>
      </c>
      <c r="B8" s="1" t="s">
        <v>4125</v>
      </c>
      <c r="C8" s="1" t="s">
        <v>4126</v>
      </c>
      <c r="D8" s="107">
        <v>3417823.5300000003</v>
      </c>
      <c r="E8" s="108">
        <v>0</v>
      </c>
      <c r="F8" s="107">
        <f t="shared" si="0"/>
        <v>3417823.5300000003</v>
      </c>
    </row>
    <row r="9" spans="1:6" x14ac:dyDescent="0.25">
      <c r="A9" s="216" t="s">
        <v>30</v>
      </c>
      <c r="B9" s="1" t="s">
        <v>4127</v>
      </c>
      <c r="C9" s="1" t="s">
        <v>4128</v>
      </c>
      <c r="D9" s="107">
        <v>5926698.080000001</v>
      </c>
      <c r="E9" s="108">
        <v>0</v>
      </c>
      <c r="F9" s="107">
        <f t="shared" si="0"/>
        <v>5926698.080000001</v>
      </c>
    </row>
    <row r="10" spans="1:6" x14ac:dyDescent="0.25">
      <c r="A10" s="216" t="s">
        <v>33</v>
      </c>
      <c r="B10" s="1" t="s">
        <v>4129</v>
      </c>
      <c r="C10" s="1" t="s">
        <v>4130</v>
      </c>
      <c r="D10" s="107">
        <v>3000</v>
      </c>
      <c r="E10" s="108">
        <v>0</v>
      </c>
      <c r="F10" s="107">
        <f t="shared" si="0"/>
        <v>3000</v>
      </c>
    </row>
    <row r="11" spans="1:6" x14ac:dyDescent="0.25">
      <c r="A11" s="216" t="s">
        <v>36</v>
      </c>
      <c r="B11" s="1" t="s">
        <v>4131</v>
      </c>
      <c r="C11" s="1" t="s">
        <v>4132</v>
      </c>
      <c r="D11" s="107">
        <v>4793755.0800000019</v>
      </c>
      <c r="E11" s="108">
        <v>0</v>
      </c>
      <c r="F11" s="107">
        <f t="shared" si="0"/>
        <v>4793755.0800000019</v>
      </c>
    </row>
    <row r="12" spans="1:6" x14ac:dyDescent="0.25">
      <c r="A12" s="216" t="s">
        <v>37</v>
      </c>
      <c r="B12" s="1" t="s">
        <v>4133</v>
      </c>
      <c r="C12" s="1" t="s">
        <v>4134</v>
      </c>
      <c r="D12" s="107">
        <v>547883.48</v>
      </c>
      <c r="E12" s="108">
        <v>0</v>
      </c>
      <c r="F12" s="107">
        <f t="shared" si="0"/>
        <v>547883.48</v>
      </c>
    </row>
    <row r="13" spans="1:6" x14ac:dyDescent="0.25">
      <c r="A13" s="216" t="s">
        <v>39</v>
      </c>
      <c r="B13" s="1" t="s">
        <v>15</v>
      </c>
      <c r="C13" s="1"/>
      <c r="D13" s="532" t="s">
        <v>15</v>
      </c>
      <c r="E13" s="532" t="s">
        <v>15</v>
      </c>
      <c r="F13" s="532" t="s">
        <v>15</v>
      </c>
    </row>
    <row r="14" spans="1:6" x14ac:dyDescent="0.25">
      <c r="A14" s="216" t="s">
        <v>40</v>
      </c>
      <c r="B14" s="536" t="s">
        <v>3617</v>
      </c>
      <c r="C14" s="536"/>
      <c r="D14" s="559">
        <f>SUM(D4:D13)</f>
        <v>3772440.010000003</v>
      </c>
      <c r="E14" s="559">
        <f>SUM(E4:E13)</f>
        <v>0</v>
      </c>
      <c r="F14" s="559">
        <f>SUM(F4:F13)</f>
        <v>3772440.010000003</v>
      </c>
    </row>
  </sheetData>
  <pageMargins left="1" right="1" top="1.25" bottom="0.75" header="0.3" footer="0.3"/>
  <pageSetup scale="80" orientation="landscape" r:id="rId1"/>
  <headerFooter>
    <oddHeader>&amp;R&amp;"Times New Roman,Regular"&amp;8 WP II-E-4.2
Page &amp;P of &amp;N</oddHeader>
  </headerFooter>
  <customProperties>
    <customPr name="_pios_id" r:id="rId2"/>
  </customPropertie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5F310-AF40-4624-BC33-BCA05AE8F29C}">
  <sheetPr codeName="Sheet31"/>
  <dimension ref="A1:F18"/>
  <sheetViews>
    <sheetView zoomScaleNormal="100" workbookViewId="0"/>
  </sheetViews>
  <sheetFormatPr defaultColWidth="8.375" defaultRowHeight="10.9" x14ac:dyDescent="0.2"/>
  <cols>
    <col min="1" max="1" width="13" style="394" customWidth="1"/>
    <col min="2" max="2" width="44.375" style="394" bestFit="1" customWidth="1"/>
    <col min="3" max="3" width="13" style="395" customWidth="1"/>
    <col min="4" max="4" width="17.125" style="395" customWidth="1"/>
    <col min="5" max="5" width="11.75" style="395" customWidth="1"/>
    <col min="6" max="6" width="15.25" style="395" customWidth="1"/>
    <col min="7" max="16384" width="8.375" style="394"/>
  </cols>
  <sheetData>
    <row r="1" spans="1:6" x14ac:dyDescent="0.2">
      <c r="A1" s="406" t="s">
        <v>4135</v>
      </c>
    </row>
    <row r="2" spans="1:6" x14ac:dyDescent="0.2">
      <c r="A2" s="406"/>
    </row>
    <row r="3" spans="1:6" ht="35.15" customHeight="1" x14ac:dyDescent="0.2">
      <c r="D3" s="397" t="s">
        <v>4136</v>
      </c>
      <c r="F3" s="394"/>
    </row>
    <row r="4" spans="1:6" ht="21.75" x14ac:dyDescent="0.2">
      <c r="A4" s="397" t="s">
        <v>1</v>
      </c>
      <c r="B4" s="397" t="s">
        <v>2</v>
      </c>
      <c r="C4" s="397" t="s">
        <v>187</v>
      </c>
      <c r="D4" s="397" t="s">
        <v>4137</v>
      </c>
      <c r="E4" s="397" t="s">
        <v>12</v>
      </c>
      <c r="F4" s="405" t="s">
        <v>13</v>
      </c>
    </row>
    <row r="6" spans="1:6" x14ac:dyDescent="0.2">
      <c r="A6" s="404">
        <v>9302</v>
      </c>
      <c r="B6" s="403" t="s">
        <v>4138</v>
      </c>
      <c r="C6" s="402">
        <f>-'[1]WP II D-3 Adj 2'!$J$5587</f>
        <v>-2390139.6748335194</v>
      </c>
      <c r="D6" s="395">
        <f>-1*(C6)</f>
        <v>2390139.6748335194</v>
      </c>
      <c r="E6" s="402">
        <f>SUM(D6)</f>
        <v>2390139.6748335194</v>
      </c>
      <c r="F6" s="402">
        <f>C6+E6</f>
        <v>0</v>
      </c>
    </row>
    <row r="7" spans="1:6" x14ac:dyDescent="0.2">
      <c r="A7" s="404"/>
      <c r="B7" s="403"/>
      <c r="C7" s="402"/>
      <c r="E7" s="402"/>
      <c r="F7" s="402"/>
    </row>
    <row r="8" spans="1:6" x14ac:dyDescent="0.2">
      <c r="A8" s="404"/>
      <c r="B8" s="403"/>
      <c r="C8" s="402"/>
      <c r="E8" s="402"/>
      <c r="F8" s="402"/>
    </row>
    <row r="9" spans="1:6" x14ac:dyDescent="0.2">
      <c r="A9" s="404"/>
      <c r="B9" s="403"/>
      <c r="C9" s="402"/>
      <c r="E9" s="402"/>
      <c r="F9" s="402"/>
    </row>
    <row r="10" spans="1:6" x14ac:dyDescent="0.2">
      <c r="A10" s="404"/>
      <c r="B10" s="403"/>
      <c r="C10" s="402"/>
      <c r="E10" s="402"/>
      <c r="F10" s="402"/>
    </row>
    <row r="11" spans="1:6" ht="11.55" thickBot="1" x14ac:dyDescent="0.25">
      <c r="B11" s="401" t="s">
        <v>38</v>
      </c>
      <c r="C11" s="400">
        <f>SUM(C6:C10)</f>
        <v>-2390139.6748335194</v>
      </c>
      <c r="D11" s="400">
        <f>SUM(D6:D10)</f>
        <v>2390139.6748335194</v>
      </c>
      <c r="E11" s="400">
        <f>SUM(E6:E10)</f>
        <v>2390139.6748335194</v>
      </c>
      <c r="F11" s="399">
        <f>SUM(F6:F10)</f>
        <v>0</v>
      </c>
    </row>
    <row r="12" spans="1:6" ht="11.55" thickTop="1" x14ac:dyDescent="0.2"/>
    <row r="16" spans="1:6" x14ac:dyDescent="0.2">
      <c r="A16" s="398" t="s">
        <v>168</v>
      </c>
    </row>
    <row r="17" spans="1:2" x14ac:dyDescent="0.2">
      <c r="A17" s="397" t="s">
        <v>169</v>
      </c>
      <c r="B17" s="397" t="s">
        <v>2</v>
      </c>
    </row>
    <row r="18" spans="1:2" x14ac:dyDescent="0.2">
      <c r="A18" s="396" t="s">
        <v>4139</v>
      </c>
      <c r="B18" s="394" t="s">
        <v>4140</v>
      </c>
    </row>
  </sheetData>
  <pageMargins left="1" right="1" top="1.75" bottom="1" header="1" footer="0.5"/>
  <pageSetup fitToHeight="0" pageOrder="overThenDown" orientation="landscape" r:id="rId1"/>
  <headerFooter>
    <oddHeader>&amp;C&amp;"Times New Roman,Regular"&amp;8 &amp;R&amp;"Times New Roman,Regular"&amp;8&amp;A
Page &amp;P of &amp;N</oddHeader>
  </headerFooter>
  <customProperties>
    <customPr name="_pios_id" r:id="rId2"/>
  </customPropertie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2"/>
  <dimension ref="A1:I13"/>
  <sheetViews>
    <sheetView showGridLines="0" showZeros="0" zoomScaleNormal="100" workbookViewId="0"/>
  </sheetViews>
  <sheetFormatPr defaultRowHeight="14.3" x14ac:dyDescent="0.25"/>
  <cols>
    <col min="1" max="1" width="5.375" customWidth="1"/>
    <col min="2" max="2" width="15.625" customWidth="1"/>
    <col min="3" max="3" width="31.125" customWidth="1"/>
    <col min="4" max="4" width="15.625" customWidth="1"/>
    <col min="5" max="5" width="12.25" customWidth="1"/>
    <col min="6" max="6" width="14.75" customWidth="1"/>
    <col min="7" max="7" width="15.75" customWidth="1"/>
    <col min="8" max="8" width="14.625" customWidth="1"/>
    <col min="9" max="9" width="13.75" customWidth="1"/>
  </cols>
  <sheetData>
    <row r="1" spans="1:9" ht="32.6" x14ac:dyDescent="0.25">
      <c r="A1" s="279" t="s">
        <v>0</v>
      </c>
      <c r="B1" s="279" t="s">
        <v>1</v>
      </c>
      <c r="C1" s="279" t="s">
        <v>2</v>
      </c>
      <c r="D1" s="279" t="s">
        <v>4141</v>
      </c>
      <c r="E1" s="110" t="s">
        <v>4142</v>
      </c>
      <c r="F1" s="110" t="s">
        <v>4143</v>
      </c>
      <c r="G1" s="110" t="s">
        <v>4144</v>
      </c>
      <c r="H1" s="110" t="s">
        <v>12</v>
      </c>
      <c r="I1" s="111" t="s">
        <v>13</v>
      </c>
    </row>
    <row r="2" spans="1:9" x14ac:dyDescent="0.25">
      <c r="E2" s="8"/>
      <c r="F2" s="8"/>
      <c r="G2" s="8"/>
      <c r="H2" s="8"/>
      <c r="I2" s="8"/>
    </row>
    <row r="3" spans="1:9" x14ac:dyDescent="0.25">
      <c r="A3" s="109">
        <v>1</v>
      </c>
      <c r="B3" s="109">
        <v>9280</v>
      </c>
      <c r="C3" s="8" t="s">
        <v>4145</v>
      </c>
      <c r="D3" s="8" t="s">
        <v>4146</v>
      </c>
      <c r="E3" s="112">
        <v>51860</v>
      </c>
      <c r="F3" s="112">
        <f>-E3</f>
        <v>-51860</v>
      </c>
      <c r="G3" s="112">
        <f>+'WP II-E-4.1.1'!K27</f>
        <v>0</v>
      </c>
      <c r="H3" s="112">
        <f>SUM(F3:G3)</f>
        <v>-51860</v>
      </c>
      <c r="I3" s="112">
        <f>E3+H3</f>
        <v>0</v>
      </c>
    </row>
    <row r="4" spans="1:9" x14ac:dyDescent="0.25">
      <c r="A4" s="109">
        <v>2</v>
      </c>
      <c r="B4" s="109"/>
      <c r="C4" s="8"/>
      <c r="D4" s="8"/>
      <c r="E4" s="112"/>
      <c r="F4" s="112"/>
      <c r="G4" s="112"/>
      <c r="H4" s="112"/>
      <c r="I4" s="112"/>
    </row>
    <row r="5" spans="1:9" x14ac:dyDescent="0.25">
      <c r="A5" s="109">
        <v>3</v>
      </c>
      <c r="B5" s="109"/>
      <c r="C5" s="8"/>
      <c r="D5" s="8"/>
      <c r="E5" s="112"/>
      <c r="F5" s="112"/>
      <c r="G5" s="112"/>
      <c r="H5" s="112"/>
      <c r="I5" s="112"/>
    </row>
    <row r="6" spans="1:9" x14ac:dyDescent="0.25">
      <c r="A6" s="109">
        <v>5</v>
      </c>
      <c r="B6" s="109"/>
      <c r="C6" s="8"/>
      <c r="E6" s="112"/>
      <c r="F6" s="112"/>
      <c r="G6" s="112"/>
      <c r="H6" s="112"/>
      <c r="I6" s="112"/>
    </row>
    <row r="7" spans="1:9" x14ac:dyDescent="0.25">
      <c r="A7" s="109">
        <v>6</v>
      </c>
    </row>
    <row r="8" spans="1:9" ht="14.95" thickBot="1" x14ac:dyDescent="0.3">
      <c r="A8" s="113"/>
      <c r="B8" s="113"/>
      <c r="C8" s="114" t="s">
        <v>38</v>
      </c>
      <c r="D8" s="115"/>
      <c r="E8" s="116">
        <f>SUM(E2:E6)</f>
        <v>51860</v>
      </c>
      <c r="F8" s="116">
        <f>SUM(F2:F6)</f>
        <v>-51860</v>
      </c>
      <c r="G8" s="116">
        <f>SUM(G2:G6)</f>
        <v>0</v>
      </c>
      <c r="H8" s="116">
        <f>SUM(H2:H6)</f>
        <v>-51860</v>
      </c>
      <c r="I8" s="116">
        <f>SUM(I2:I6)</f>
        <v>0</v>
      </c>
    </row>
    <row r="9" spans="1:9" ht="14.95" thickTop="1" x14ac:dyDescent="0.25"/>
    <row r="10" spans="1:9" x14ac:dyDescent="0.25">
      <c r="B10" s="14" t="s">
        <v>168</v>
      </c>
      <c r="C10" s="8"/>
    </row>
    <row r="11" spans="1:9" x14ac:dyDescent="0.25">
      <c r="B11" s="15" t="s">
        <v>4147</v>
      </c>
      <c r="C11" s="15" t="s">
        <v>2</v>
      </c>
    </row>
    <row r="12" spans="1:9" x14ac:dyDescent="0.25">
      <c r="B12" s="8" t="s">
        <v>4148</v>
      </c>
      <c r="C12" s="13" t="s">
        <v>4149</v>
      </c>
    </row>
    <row r="13" spans="1:9" x14ac:dyDescent="0.25">
      <c r="B13" s="8" t="s">
        <v>4150</v>
      </c>
      <c r="C13" s="13" t="s">
        <v>177</v>
      </c>
    </row>
  </sheetData>
  <phoneticPr fontId="24" type="noConversion"/>
  <pageMargins left="1" right="1" top="1.25" bottom="0.75" header="0.3" footer="0.3"/>
  <pageSetup scale="80" fitToHeight="0" orientation="landscape" r:id="rId1"/>
  <headerFooter>
    <oddHeader>&amp;R&amp;"Times New Roman,Regular"&amp;8 WP II-E-4.4
Page &amp;P of &amp;N</oddHeader>
  </headerFooter>
  <customProperties>
    <customPr name="_pios_id" r:id="rId2"/>
  </customPropertie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3"/>
  <dimension ref="A1:G21"/>
  <sheetViews>
    <sheetView showGridLines="0" showZeros="0" zoomScaleNormal="100" workbookViewId="0"/>
  </sheetViews>
  <sheetFormatPr defaultRowHeight="14.3" x14ac:dyDescent="0.25"/>
  <cols>
    <col min="1" max="1" width="5.375" customWidth="1"/>
    <col min="2" max="2" width="13.875" customWidth="1"/>
    <col min="3" max="3" width="32.375" customWidth="1"/>
    <col min="4" max="4" width="11.75" customWidth="1"/>
    <col min="5" max="5" width="14.125" customWidth="1"/>
    <col min="6" max="7" width="11.75" customWidth="1"/>
  </cols>
  <sheetData>
    <row r="1" spans="1:7" ht="32.6" x14ac:dyDescent="0.25">
      <c r="A1" s="279" t="s">
        <v>0</v>
      </c>
      <c r="B1" s="279" t="s">
        <v>1</v>
      </c>
      <c r="C1" s="279" t="s">
        <v>2</v>
      </c>
      <c r="D1" s="279" t="s">
        <v>187</v>
      </c>
      <c r="E1" s="279" t="s">
        <v>4151</v>
      </c>
      <c r="F1" s="279" t="s">
        <v>3657</v>
      </c>
      <c r="G1" s="279" t="s">
        <v>13</v>
      </c>
    </row>
    <row r="2" spans="1:7" x14ac:dyDescent="0.25">
      <c r="A2" s="216" t="s">
        <v>14</v>
      </c>
      <c r="B2" s="3"/>
      <c r="C2" s="3" t="s">
        <v>3804</v>
      </c>
      <c r="D2" s="532"/>
      <c r="E2" s="532"/>
      <c r="F2" s="532"/>
      <c r="G2" s="532"/>
    </row>
    <row r="3" spans="1:7" x14ac:dyDescent="0.25">
      <c r="A3" s="216" t="s">
        <v>16</v>
      </c>
      <c r="B3" s="1" t="s">
        <v>4152</v>
      </c>
      <c r="C3" s="560" t="s">
        <v>4153</v>
      </c>
      <c r="D3" s="532">
        <v>0</v>
      </c>
      <c r="E3" s="532"/>
      <c r="F3" s="532">
        <f>SUM(E3)</f>
        <v>0</v>
      </c>
      <c r="G3" s="532">
        <f>D3+F3</f>
        <v>0</v>
      </c>
    </row>
    <row r="4" spans="1:7" x14ac:dyDescent="0.25">
      <c r="A4" s="216" t="s">
        <v>18</v>
      </c>
      <c r="B4" s="1" t="s">
        <v>4152</v>
      </c>
      <c r="C4" s="560" t="s">
        <v>4154</v>
      </c>
      <c r="D4" s="532">
        <v>0</v>
      </c>
      <c r="E4" s="532"/>
      <c r="F4" s="532">
        <f t="shared" ref="F4:F6" si="0">SUM(E4)</f>
        <v>0</v>
      </c>
      <c r="G4" s="532">
        <f t="shared" ref="G4:G6" si="1">D4+F4</f>
        <v>0</v>
      </c>
    </row>
    <row r="5" spans="1:7" x14ac:dyDescent="0.25">
      <c r="A5" s="216" t="s">
        <v>19</v>
      </c>
      <c r="B5" s="1" t="s">
        <v>4152</v>
      </c>
      <c r="C5" s="560" t="s">
        <v>3949</v>
      </c>
      <c r="D5" s="532">
        <f>+'WP II-E-4.5.1'!B20</f>
        <v>645205</v>
      </c>
      <c r="E5" s="532">
        <v>6400000</v>
      </c>
      <c r="F5" s="532">
        <f t="shared" si="0"/>
        <v>6400000</v>
      </c>
      <c r="G5" s="532">
        <f t="shared" si="1"/>
        <v>7045205</v>
      </c>
    </row>
    <row r="6" spans="1:7" x14ac:dyDescent="0.25">
      <c r="A6" s="216" t="s">
        <v>21</v>
      </c>
      <c r="B6" s="1" t="s">
        <v>4152</v>
      </c>
      <c r="C6" s="560" t="s">
        <v>291</v>
      </c>
      <c r="D6" s="532">
        <f>+'WP II-E-4.5.1'!B29</f>
        <v>188118.69798880001</v>
      </c>
      <c r="E6" s="532">
        <v>-39105</v>
      </c>
      <c r="F6" s="532">
        <f t="shared" si="0"/>
        <v>-39105</v>
      </c>
      <c r="G6" s="532">
        <f t="shared" si="1"/>
        <v>149013.69798880001</v>
      </c>
    </row>
    <row r="7" spans="1:7" x14ac:dyDescent="0.25">
      <c r="A7" s="216" t="s">
        <v>24</v>
      </c>
      <c r="B7" s="561"/>
      <c r="C7" s="561" t="s">
        <v>4155</v>
      </c>
      <c r="D7" s="562">
        <f>SUM(D3:D6)</f>
        <v>833323.69798880001</v>
      </c>
      <c r="E7" s="562">
        <f>SUM(E3:E6)</f>
        <v>6360895</v>
      </c>
      <c r="F7" s="562">
        <f>SUM(F3:F6)</f>
        <v>6360895</v>
      </c>
      <c r="G7" s="562">
        <f>SUM(G3:G6)</f>
        <v>7194218.6979887998</v>
      </c>
    </row>
    <row r="8" spans="1:7" x14ac:dyDescent="0.25">
      <c r="A8" s="216" t="s">
        <v>27</v>
      </c>
      <c r="B8" s="1" t="s">
        <v>15</v>
      </c>
      <c r="C8" s="1"/>
      <c r="D8" s="532" t="s">
        <v>15</v>
      </c>
      <c r="E8" s="532"/>
      <c r="F8" s="532" t="s">
        <v>15</v>
      </c>
      <c r="G8" s="532" t="s">
        <v>15</v>
      </c>
    </row>
    <row r="9" spans="1:7" x14ac:dyDescent="0.25">
      <c r="A9" s="216" t="s">
        <v>30</v>
      </c>
      <c r="B9" s="3"/>
      <c r="C9" s="3" t="s">
        <v>3805</v>
      </c>
      <c r="D9" s="532"/>
      <c r="E9" s="532"/>
      <c r="F9" s="532"/>
      <c r="G9" s="532"/>
    </row>
    <row r="10" spans="1:7" x14ac:dyDescent="0.25">
      <c r="A10" s="216" t="s">
        <v>33</v>
      </c>
      <c r="B10" s="1" t="s">
        <v>4156</v>
      </c>
      <c r="C10" s="560" t="s">
        <v>3948</v>
      </c>
      <c r="D10" s="532">
        <f>+'WP II-E-4.5.1'!B11</f>
        <v>5812.9400000000005</v>
      </c>
      <c r="E10" s="532">
        <v>-2495</v>
      </c>
      <c r="F10" s="532">
        <f t="shared" ref="F10:F11" si="2">SUM(E10)</f>
        <v>-2495</v>
      </c>
      <c r="G10" s="532">
        <f t="shared" ref="G10:G11" si="3">D10+F10</f>
        <v>3317.9400000000005</v>
      </c>
    </row>
    <row r="11" spans="1:7" x14ac:dyDescent="0.25">
      <c r="A11" s="216" t="s">
        <v>36</v>
      </c>
      <c r="B11" s="1" t="s">
        <v>4156</v>
      </c>
      <c r="C11" s="560" t="s">
        <v>291</v>
      </c>
      <c r="D11" s="532">
        <f>+'WP II-E-4.5.1'!B15</f>
        <v>49072.369999999995</v>
      </c>
      <c r="E11" s="532"/>
      <c r="F11" s="532">
        <f t="shared" si="2"/>
        <v>0</v>
      </c>
      <c r="G11" s="532">
        <f t="shared" si="3"/>
        <v>49072.369999999995</v>
      </c>
    </row>
    <row r="12" spans="1:7" x14ac:dyDescent="0.25">
      <c r="A12" s="216" t="s">
        <v>37</v>
      </c>
      <c r="B12" s="561"/>
      <c r="C12" s="561" t="s">
        <v>4157</v>
      </c>
      <c r="D12" s="562">
        <f>SUM(D10:D11)</f>
        <v>54885.31</v>
      </c>
      <c r="E12" s="562">
        <f>SUM(E10:E11)</f>
        <v>-2495</v>
      </c>
      <c r="F12" s="562">
        <f>SUM(F10:F11)</f>
        <v>-2495</v>
      </c>
      <c r="G12" s="562">
        <f>SUM(G10:G11)</f>
        <v>52390.31</v>
      </c>
    </row>
    <row r="13" spans="1:7" x14ac:dyDescent="0.25">
      <c r="A13" s="216" t="s">
        <v>39</v>
      </c>
      <c r="B13" s="1" t="s">
        <v>15</v>
      </c>
      <c r="C13" s="1"/>
      <c r="D13" s="532" t="s">
        <v>15</v>
      </c>
      <c r="E13" s="532"/>
      <c r="F13" s="532" t="s">
        <v>15</v>
      </c>
      <c r="G13" s="532" t="s">
        <v>15</v>
      </c>
    </row>
    <row r="14" spans="1:7" x14ac:dyDescent="0.25">
      <c r="A14" s="216" t="s">
        <v>40</v>
      </c>
      <c r="B14" s="3"/>
      <c r="C14" s="3" t="s">
        <v>3806</v>
      </c>
      <c r="D14" s="532"/>
      <c r="E14" s="532"/>
      <c r="F14" s="532"/>
      <c r="G14" s="532"/>
    </row>
    <row r="15" spans="1:7" x14ac:dyDescent="0.25">
      <c r="A15" s="216" t="s">
        <v>42</v>
      </c>
      <c r="B15" s="1" t="s">
        <v>3721</v>
      </c>
      <c r="C15" s="560" t="s">
        <v>3806</v>
      </c>
      <c r="D15" s="532">
        <v>0</v>
      </c>
      <c r="E15" s="532"/>
      <c r="F15" s="532">
        <f>SUM(E15)</f>
        <v>0</v>
      </c>
      <c r="G15" s="532">
        <f>D15+F15</f>
        <v>0</v>
      </c>
    </row>
    <row r="16" spans="1:7" x14ac:dyDescent="0.25">
      <c r="A16" s="216" t="s">
        <v>45</v>
      </c>
      <c r="B16" s="561"/>
      <c r="C16" s="561" t="s">
        <v>4158</v>
      </c>
      <c r="D16" s="562">
        <f>SUM(D15:D15)</f>
        <v>0</v>
      </c>
      <c r="E16" s="562"/>
      <c r="F16" s="562">
        <f>SUM(F15:F15)</f>
        <v>0</v>
      </c>
      <c r="G16" s="562">
        <f>SUM(G15:G15)</f>
        <v>0</v>
      </c>
    </row>
    <row r="17" spans="2:7" ht="14.95" thickBot="1" x14ac:dyDescent="0.3">
      <c r="B17" s="113"/>
      <c r="C17" s="120" t="s">
        <v>4159</v>
      </c>
      <c r="D17" s="119">
        <f>D16+D12+D7</f>
        <v>888209.00798880006</v>
      </c>
      <c r="E17" s="119">
        <f t="shared" ref="E17:G17" si="4">E16+E12+E7</f>
        <v>6358400</v>
      </c>
      <c r="F17" s="119">
        <f t="shared" si="4"/>
        <v>6358400</v>
      </c>
      <c r="G17" s="119">
        <f t="shared" si="4"/>
        <v>7246609.0079887994</v>
      </c>
    </row>
    <row r="18" spans="2:7" ht="14.95" thickTop="1" x14ac:dyDescent="0.25"/>
    <row r="19" spans="2:7" x14ac:dyDescent="0.25">
      <c r="B19" s="14" t="s">
        <v>168</v>
      </c>
      <c r="C19" s="8"/>
    </row>
    <row r="20" spans="2:7" x14ac:dyDescent="0.25">
      <c r="B20" s="15" t="s">
        <v>4147</v>
      </c>
      <c r="C20" s="15" t="s">
        <v>2</v>
      </c>
    </row>
    <row r="21" spans="2:7" x14ac:dyDescent="0.25">
      <c r="B21" s="8" t="s">
        <v>4160</v>
      </c>
      <c r="C21" s="8" t="s">
        <v>4161</v>
      </c>
    </row>
  </sheetData>
  <pageMargins left="1" right="1" top="1.25" bottom="0.75" header="0.3" footer="0.3"/>
  <pageSetup orientation="landscape" r:id="rId1"/>
  <headerFooter>
    <oddHeader>&amp;R&amp;"Times New Roman,Regular"&amp;8 WP II-E-4.5
Page &amp;P of &amp;N</oddHeader>
  </headerFooter>
  <customProperties>
    <customPr name="_pios_id" r:id="rId2"/>
  </customPropertie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3700E-0883-43BF-918B-B67D485ED7AA}">
  <sheetPr codeName="Sheet34"/>
  <dimension ref="A1:B32"/>
  <sheetViews>
    <sheetView zoomScaleNormal="100" workbookViewId="0"/>
  </sheetViews>
  <sheetFormatPr defaultColWidth="9.125" defaultRowHeight="10.9" x14ac:dyDescent="0.2"/>
  <cols>
    <col min="1" max="1" width="38.875" style="40" bestFit="1" customWidth="1"/>
    <col min="2" max="2" width="16.25" style="40" bestFit="1" customWidth="1"/>
    <col min="3" max="16384" width="9.125" style="40"/>
  </cols>
  <sheetData>
    <row r="1" spans="1:2" x14ac:dyDescent="0.2">
      <c r="A1" s="32" t="s">
        <v>3938</v>
      </c>
    </row>
    <row r="2" spans="1:2" x14ac:dyDescent="0.2">
      <c r="A2" s="32" t="s">
        <v>3804</v>
      </c>
    </row>
    <row r="3" spans="1:2" x14ac:dyDescent="0.2">
      <c r="A3" s="32"/>
    </row>
    <row r="6" spans="1:2" x14ac:dyDescent="0.2">
      <c r="A6" s="117" t="s">
        <v>2</v>
      </c>
      <c r="B6" s="117" t="s">
        <v>2672</v>
      </c>
    </row>
    <row r="7" spans="1:2" x14ac:dyDescent="0.2">
      <c r="A7" s="40" t="s">
        <v>3914</v>
      </c>
      <c r="B7" s="56">
        <v>522.5</v>
      </c>
    </row>
    <row r="8" spans="1:2" x14ac:dyDescent="0.2">
      <c r="A8" s="40" t="s">
        <v>4162</v>
      </c>
      <c r="B8" s="56">
        <v>4</v>
      </c>
    </row>
    <row r="9" spans="1:2" x14ac:dyDescent="0.2">
      <c r="A9" s="40" t="s">
        <v>3915</v>
      </c>
      <c r="B9" s="56">
        <v>2157.1100000000006</v>
      </c>
    </row>
    <row r="10" spans="1:2" x14ac:dyDescent="0.2">
      <c r="A10" s="89" t="s">
        <v>3926</v>
      </c>
      <c r="B10" s="118">
        <v>3129.3300000000004</v>
      </c>
    </row>
    <row r="11" spans="1:2" x14ac:dyDescent="0.2">
      <c r="A11" s="39" t="s">
        <v>3948</v>
      </c>
      <c r="B11" s="56">
        <f>SUM(B7:B10)</f>
        <v>5812.9400000000005</v>
      </c>
    </row>
    <row r="12" spans="1:2" x14ac:dyDescent="0.2">
      <c r="B12" s="56"/>
    </row>
    <row r="13" spans="1:2" x14ac:dyDescent="0.2">
      <c r="A13" s="40" t="s">
        <v>4163</v>
      </c>
      <c r="B13" s="56">
        <v>3390.63</v>
      </c>
    </row>
    <row r="14" spans="1:2" x14ac:dyDescent="0.2">
      <c r="A14" s="89" t="s">
        <v>4164</v>
      </c>
      <c r="B14" s="118">
        <v>45681.74</v>
      </c>
    </row>
    <row r="15" spans="1:2" x14ac:dyDescent="0.2">
      <c r="A15" s="39" t="s">
        <v>291</v>
      </c>
      <c r="B15" s="56">
        <f>SUM(B13:B14)</f>
        <v>49072.369999999995</v>
      </c>
    </row>
    <row r="16" spans="1:2" x14ac:dyDescent="0.2">
      <c r="B16" s="56"/>
    </row>
    <row r="17" spans="1:2" x14ac:dyDescent="0.2">
      <c r="A17" s="40" t="s">
        <v>3952</v>
      </c>
      <c r="B17" s="56">
        <v>627601</v>
      </c>
    </row>
    <row r="18" spans="1:2" x14ac:dyDescent="0.2">
      <c r="A18" s="40" t="s">
        <v>3950</v>
      </c>
      <c r="B18" s="56">
        <v>17604</v>
      </c>
    </row>
    <row r="19" spans="1:2" x14ac:dyDescent="0.2">
      <c r="A19" s="89"/>
      <c r="B19" s="118"/>
    </row>
    <row r="20" spans="1:2" x14ac:dyDescent="0.2">
      <c r="A20" s="39" t="s">
        <v>3949</v>
      </c>
      <c r="B20" s="56">
        <f>SUM(B17:B19)</f>
        <v>645205</v>
      </c>
    </row>
    <row r="21" spans="1:2" x14ac:dyDescent="0.2">
      <c r="B21" s="56"/>
    </row>
    <row r="22" spans="1:2" x14ac:dyDescent="0.2">
      <c r="A22" s="40" t="s">
        <v>4165</v>
      </c>
      <c r="B22" s="56">
        <v>27658.75</v>
      </c>
    </row>
    <row r="23" spans="1:2" x14ac:dyDescent="0.2">
      <c r="A23" s="40" t="s">
        <v>4166</v>
      </c>
      <c r="B23" s="56">
        <v>35188.75</v>
      </c>
    </row>
    <row r="24" spans="1:2" x14ac:dyDescent="0.2">
      <c r="A24" s="40" t="s">
        <v>4167</v>
      </c>
      <c r="B24" s="56">
        <v>37175</v>
      </c>
    </row>
    <row r="25" spans="1:2" x14ac:dyDescent="0.2">
      <c r="A25" s="40" t="s">
        <v>4168</v>
      </c>
      <c r="B25" s="56">
        <v>36534.174660800003</v>
      </c>
    </row>
    <row r="26" spans="1:2" x14ac:dyDescent="0.2">
      <c r="A26" s="40" t="s">
        <v>4169</v>
      </c>
      <c r="B26" s="56">
        <v>4222.0233280000002</v>
      </c>
    </row>
    <row r="27" spans="1:2" x14ac:dyDescent="0.2">
      <c r="A27" s="40" t="s">
        <v>4170</v>
      </c>
      <c r="B27" s="56">
        <v>32340</v>
      </c>
    </row>
    <row r="28" spans="1:2" x14ac:dyDescent="0.2">
      <c r="A28" s="89" t="s">
        <v>4171</v>
      </c>
      <c r="B28" s="118">
        <v>15000</v>
      </c>
    </row>
    <row r="29" spans="1:2" x14ac:dyDescent="0.2">
      <c r="A29" s="39" t="s">
        <v>4172</v>
      </c>
      <c r="B29" s="56">
        <f>SUM(B22:B28)</f>
        <v>188118.69798880001</v>
      </c>
    </row>
    <row r="30" spans="1:2" x14ac:dyDescent="0.2">
      <c r="B30" s="56"/>
    </row>
    <row r="31" spans="1:2" ht="11.55" thickBot="1" x14ac:dyDescent="0.25">
      <c r="A31" s="57" t="s">
        <v>3681</v>
      </c>
      <c r="B31" s="58">
        <f>B29+B20+B15+B11</f>
        <v>888209.00798879995</v>
      </c>
    </row>
    <row r="32" spans="1:2" ht="11.55" thickTop="1" x14ac:dyDescent="0.2"/>
  </sheetData>
  <pageMargins left="1" right="1" top="1.25" bottom="0.75" header="0.3" footer="0.3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5"/>
  <dimension ref="A1:R27"/>
  <sheetViews>
    <sheetView showGridLines="0" showZeros="0" zoomScaleNormal="100" workbookViewId="0"/>
  </sheetViews>
  <sheetFormatPr defaultRowHeight="14.3" x14ac:dyDescent="0.25"/>
  <cols>
    <col min="1" max="1" width="5.375" customWidth="1"/>
    <col min="2" max="2" width="22.25" customWidth="1"/>
    <col min="3" max="3" width="39" customWidth="1"/>
    <col min="4" max="4" width="11.75" customWidth="1"/>
    <col min="5" max="5" width="13.875" customWidth="1"/>
    <col min="6" max="6" width="13" customWidth="1"/>
    <col min="7" max="8" width="14.375" customWidth="1"/>
    <col min="9" max="9" width="14" customWidth="1"/>
    <col min="10" max="10" width="14.125" customWidth="1"/>
    <col min="11" max="11" width="15.625" customWidth="1"/>
    <col min="12" max="12" width="13.75" customWidth="1"/>
    <col min="13" max="14" width="13.125" customWidth="1"/>
    <col min="15" max="15" width="15.125" customWidth="1"/>
    <col min="16" max="16" width="14.875" customWidth="1"/>
    <col min="17" max="17" width="15.625" customWidth="1"/>
    <col min="18" max="18" width="11.75" customWidth="1"/>
  </cols>
  <sheetData>
    <row r="1" spans="1:18" ht="43.5" x14ac:dyDescent="0.25">
      <c r="A1" s="11" t="s">
        <v>0</v>
      </c>
      <c r="B1" s="11" t="s">
        <v>1</v>
      </c>
      <c r="C1" s="11" t="s">
        <v>2</v>
      </c>
      <c r="D1" s="11" t="s">
        <v>187</v>
      </c>
      <c r="E1" s="11" t="s">
        <v>4173</v>
      </c>
      <c r="F1" s="11" t="s">
        <v>4174</v>
      </c>
      <c r="G1" s="11" t="s">
        <v>4175</v>
      </c>
      <c r="H1" s="11" t="s">
        <v>4176</v>
      </c>
      <c r="I1" s="11" t="s">
        <v>4177</v>
      </c>
      <c r="J1" s="11" t="s">
        <v>4178</v>
      </c>
      <c r="K1" s="11" t="s">
        <v>4179</v>
      </c>
      <c r="L1" s="11" t="s">
        <v>4180</v>
      </c>
      <c r="M1" s="11" t="s">
        <v>4181</v>
      </c>
      <c r="N1" s="11" t="s">
        <v>4182</v>
      </c>
      <c r="O1" s="11" t="s">
        <v>4183</v>
      </c>
      <c r="P1" s="11" t="s">
        <v>4184</v>
      </c>
      <c r="Q1" s="11" t="s">
        <v>12</v>
      </c>
      <c r="R1" s="11" t="s">
        <v>13</v>
      </c>
    </row>
    <row r="2" spans="1:18" x14ac:dyDescent="0.25">
      <c r="A2" s="216" t="s">
        <v>14</v>
      </c>
      <c r="B2" s="3" t="s">
        <v>4185</v>
      </c>
      <c r="C2" s="3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</row>
    <row r="3" spans="1:18" x14ac:dyDescent="0.25">
      <c r="A3" s="216" t="s">
        <v>16</v>
      </c>
      <c r="B3" s="3" t="s">
        <v>4186</v>
      </c>
      <c r="C3" s="3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</row>
    <row r="4" spans="1:18" x14ac:dyDescent="0.25">
      <c r="A4" s="216" t="s">
        <v>18</v>
      </c>
      <c r="B4" s="1" t="s">
        <v>4187</v>
      </c>
      <c r="C4" s="1" t="s">
        <v>4188</v>
      </c>
      <c r="D4" s="532">
        <v>0</v>
      </c>
      <c r="E4" s="532">
        <v>0</v>
      </c>
      <c r="F4" s="532">
        <v>0</v>
      </c>
      <c r="G4" s="532">
        <v>0</v>
      </c>
      <c r="H4" s="532">
        <v>0</v>
      </c>
      <c r="I4" s="532">
        <v>0</v>
      </c>
      <c r="J4" s="532">
        <v>0</v>
      </c>
      <c r="K4" s="532">
        <v>0</v>
      </c>
      <c r="L4" s="532">
        <v>0</v>
      </c>
      <c r="M4" s="532">
        <v>0</v>
      </c>
      <c r="N4" s="532">
        <v>0</v>
      </c>
      <c r="O4" s="532">
        <v>0</v>
      </c>
      <c r="P4" s="532">
        <v>0</v>
      </c>
      <c r="Q4" s="532">
        <f>SUM(E4:P4)</f>
        <v>0</v>
      </c>
      <c r="R4" s="532">
        <f>D4+Q4</f>
        <v>0</v>
      </c>
    </row>
    <row r="5" spans="1:18" x14ac:dyDescent="0.25">
      <c r="A5" s="216" t="s">
        <v>19</v>
      </c>
      <c r="B5" s="1" t="s">
        <v>4189</v>
      </c>
      <c r="C5" s="1" t="s">
        <v>4190</v>
      </c>
      <c r="D5" s="532">
        <v>418271.03</v>
      </c>
      <c r="E5" s="532">
        <v>0</v>
      </c>
      <c r="F5" s="532">
        <v>0</v>
      </c>
      <c r="G5" s="532">
        <v>0</v>
      </c>
      <c r="H5" s="532">
        <v>0</v>
      </c>
      <c r="I5" s="532">
        <v>0</v>
      </c>
      <c r="J5" s="532">
        <v>0</v>
      </c>
      <c r="K5" s="532">
        <v>0</v>
      </c>
      <c r="L5" s="532">
        <v>0</v>
      </c>
      <c r="M5" s="532">
        <v>0</v>
      </c>
      <c r="N5" s="532">
        <v>0</v>
      </c>
      <c r="O5" s="532">
        <v>0</v>
      </c>
      <c r="P5" s="532">
        <v>0</v>
      </c>
      <c r="Q5" s="532">
        <f t="shared" ref="Q5:Q9" si="0">SUM(E5:P5)</f>
        <v>0</v>
      </c>
      <c r="R5" s="532">
        <f t="shared" ref="R5:R9" si="1">D5+Q5</f>
        <v>418271.03</v>
      </c>
    </row>
    <row r="6" spans="1:18" x14ac:dyDescent="0.25">
      <c r="A6" s="216" t="s">
        <v>21</v>
      </c>
      <c r="B6" s="1" t="s">
        <v>4191</v>
      </c>
      <c r="C6" s="1" t="s">
        <v>4192</v>
      </c>
      <c r="D6" s="532">
        <v>28895868.289999995</v>
      </c>
      <c r="E6" s="532">
        <v>0</v>
      </c>
      <c r="F6" s="532">
        <v>0</v>
      </c>
      <c r="G6" s="532">
        <v>0</v>
      </c>
      <c r="H6" s="532">
        <v>0</v>
      </c>
      <c r="I6" s="532">
        <v>0</v>
      </c>
      <c r="J6" s="532">
        <v>0</v>
      </c>
      <c r="K6" s="532">
        <v>0</v>
      </c>
      <c r="L6" s="532">
        <f>'WP II-E-5-1 Adj 8'!$C$7</f>
        <v>400854.15</v>
      </c>
      <c r="M6" s="532">
        <v>0</v>
      </c>
      <c r="N6" s="532">
        <v>0</v>
      </c>
      <c r="O6" s="532">
        <v>2996031</v>
      </c>
      <c r="P6" s="532">
        <v>0</v>
      </c>
      <c r="Q6" s="532">
        <f t="shared" si="0"/>
        <v>3396885.15</v>
      </c>
      <c r="R6" s="532">
        <f t="shared" si="1"/>
        <v>32292753.439999994</v>
      </c>
    </row>
    <row r="7" spans="1:18" x14ac:dyDescent="0.25">
      <c r="A7" s="216" t="s">
        <v>24</v>
      </c>
      <c r="B7" s="1" t="s">
        <v>4193</v>
      </c>
      <c r="C7" s="1" t="s">
        <v>4194</v>
      </c>
      <c r="D7" s="532">
        <v>33402053.280000001</v>
      </c>
      <c r="E7" s="532">
        <v>0</v>
      </c>
      <c r="F7" s="532">
        <v>0</v>
      </c>
      <c r="G7" s="532">
        <v>0</v>
      </c>
      <c r="H7" s="532">
        <v>0</v>
      </c>
      <c r="I7" s="532">
        <v>0</v>
      </c>
      <c r="J7" s="532">
        <v>0</v>
      </c>
      <c r="K7" s="532">
        <v>0</v>
      </c>
      <c r="L7" s="532">
        <v>0</v>
      </c>
      <c r="M7" s="532">
        <v>0</v>
      </c>
      <c r="N7" s="532">
        <v>0</v>
      </c>
      <c r="O7" s="532">
        <v>0</v>
      </c>
      <c r="P7" s="532">
        <f>'WP II-E-5-1 Adj. 12'!$D$7</f>
        <v>1457885.2399999998</v>
      </c>
      <c r="Q7" s="532">
        <f t="shared" si="0"/>
        <v>1457885.2399999998</v>
      </c>
      <c r="R7" s="532">
        <f t="shared" si="1"/>
        <v>34859938.520000003</v>
      </c>
    </row>
    <row r="8" spans="1:18" x14ac:dyDescent="0.25">
      <c r="A8" s="216" t="s">
        <v>27</v>
      </c>
      <c r="B8" s="1" t="s">
        <v>4195</v>
      </c>
      <c r="C8" s="1" t="s">
        <v>4196</v>
      </c>
      <c r="D8" s="532">
        <v>61379945.179999992</v>
      </c>
      <c r="E8" s="532">
        <f>'WP II-E-5.1.1'!G40+'WP II-E-5.1.1'!G47</f>
        <v>9161839.3900000006</v>
      </c>
      <c r="F8" s="532">
        <v>0</v>
      </c>
      <c r="G8" s="532">
        <f>+'WP II-E-5.1.1'!G41</f>
        <v>-38099169.460000001</v>
      </c>
      <c r="H8" s="532">
        <f>+'WP II-E-5.1.1'!G42</f>
        <v>9526573.0099999998</v>
      </c>
      <c r="I8" s="532">
        <f>+'WP II-E-5.1.1'!G45</f>
        <v>46.25</v>
      </c>
      <c r="J8" s="532">
        <f>+'WP II-E-5.1.1'!G46</f>
        <v>-37286964.490000002</v>
      </c>
      <c r="K8" s="532">
        <v>0</v>
      </c>
      <c r="L8" s="532">
        <v>0</v>
      </c>
      <c r="M8" s="532">
        <v>0</v>
      </c>
      <c r="N8" s="532">
        <v>0</v>
      </c>
      <c r="O8" s="532">
        <v>0</v>
      </c>
      <c r="P8" s="532">
        <v>0</v>
      </c>
      <c r="Q8" s="532">
        <f t="shared" si="0"/>
        <v>-56697675.300000004</v>
      </c>
      <c r="R8" s="532">
        <f t="shared" si="1"/>
        <v>4682269.8799999878</v>
      </c>
    </row>
    <row r="9" spans="1:18" x14ac:dyDescent="0.25">
      <c r="A9" s="216" t="s">
        <v>30</v>
      </c>
      <c r="B9" s="1" t="s">
        <v>4197</v>
      </c>
      <c r="C9" s="1" t="s">
        <v>4198</v>
      </c>
      <c r="D9" s="532">
        <v>426716952.13000011</v>
      </c>
      <c r="E9" s="532">
        <v>0</v>
      </c>
      <c r="F9" s="532">
        <v>0</v>
      </c>
      <c r="G9" s="532">
        <v>0</v>
      </c>
      <c r="H9" s="532">
        <v>0</v>
      </c>
      <c r="I9" s="532">
        <v>0</v>
      </c>
      <c r="J9" s="532">
        <v>0</v>
      </c>
      <c r="K9" s="532">
        <v>-425693414.60000014</v>
      </c>
      <c r="L9" s="532">
        <v>0</v>
      </c>
      <c r="M9" s="532">
        <v>0</v>
      </c>
      <c r="N9" s="532">
        <v>0</v>
      </c>
      <c r="O9" s="532">
        <v>0</v>
      </c>
      <c r="P9" s="532">
        <v>0</v>
      </c>
      <c r="Q9" s="532">
        <f t="shared" si="0"/>
        <v>-425693414.60000014</v>
      </c>
      <c r="R9" s="532">
        <f t="shared" si="1"/>
        <v>1023537.5299999714</v>
      </c>
    </row>
    <row r="10" spans="1:18" x14ac:dyDescent="0.25">
      <c r="A10" s="216" t="s">
        <v>33</v>
      </c>
      <c r="B10" s="1" t="s">
        <v>15</v>
      </c>
      <c r="C10" s="1"/>
      <c r="D10" s="532" t="s">
        <v>15</v>
      </c>
      <c r="E10" s="532" t="s">
        <v>15</v>
      </c>
      <c r="F10" s="532" t="s">
        <v>15</v>
      </c>
      <c r="G10" s="532" t="s">
        <v>15</v>
      </c>
      <c r="H10" s="532" t="s">
        <v>15</v>
      </c>
      <c r="I10" s="532" t="s">
        <v>15</v>
      </c>
      <c r="J10" s="532" t="s">
        <v>15</v>
      </c>
      <c r="K10" s="532" t="s">
        <v>15</v>
      </c>
      <c r="L10" s="532" t="s">
        <v>15</v>
      </c>
      <c r="M10" s="532" t="s">
        <v>15</v>
      </c>
      <c r="N10" s="532" t="s">
        <v>15</v>
      </c>
      <c r="O10" s="532" t="s">
        <v>15</v>
      </c>
      <c r="P10" s="532" t="s">
        <v>15</v>
      </c>
      <c r="Q10" s="532" t="s">
        <v>15</v>
      </c>
      <c r="R10" s="532" t="s">
        <v>15</v>
      </c>
    </row>
    <row r="11" spans="1:18" x14ac:dyDescent="0.25">
      <c r="A11" s="216" t="s">
        <v>36</v>
      </c>
      <c r="B11" s="533"/>
      <c r="C11" s="533" t="s">
        <v>38</v>
      </c>
      <c r="D11" s="17">
        <f t="shared" ref="D11:R11" si="2">SUM(D4:D10)</f>
        <v>550813089.91000009</v>
      </c>
      <c r="E11" s="17">
        <f t="shared" si="2"/>
        <v>9161839.3900000006</v>
      </c>
      <c r="F11" s="17">
        <f t="shared" si="2"/>
        <v>0</v>
      </c>
      <c r="G11" s="17">
        <f t="shared" si="2"/>
        <v>-38099169.460000001</v>
      </c>
      <c r="H11" s="17">
        <f t="shared" si="2"/>
        <v>9526573.0099999998</v>
      </c>
      <c r="I11" s="17">
        <f t="shared" si="2"/>
        <v>46.25</v>
      </c>
      <c r="J11" s="17">
        <f t="shared" si="2"/>
        <v>-37286964.490000002</v>
      </c>
      <c r="K11" s="17">
        <f t="shared" si="2"/>
        <v>-425693414.60000014</v>
      </c>
      <c r="L11" s="17">
        <f t="shared" si="2"/>
        <v>400854.15</v>
      </c>
      <c r="M11" s="17">
        <f t="shared" si="2"/>
        <v>0</v>
      </c>
      <c r="N11" s="17">
        <f t="shared" si="2"/>
        <v>0</v>
      </c>
      <c r="O11" s="17">
        <f t="shared" si="2"/>
        <v>2996031</v>
      </c>
      <c r="P11" s="17">
        <f t="shared" si="2"/>
        <v>1457885.2399999998</v>
      </c>
      <c r="Q11" s="17">
        <f t="shared" si="2"/>
        <v>-477536319.51000017</v>
      </c>
      <c r="R11" s="17">
        <f t="shared" si="2"/>
        <v>73276770.399999946</v>
      </c>
    </row>
    <row r="13" spans="1:18" x14ac:dyDescent="0.25">
      <c r="B13" s="212" t="s">
        <v>168</v>
      </c>
      <c r="C13" s="213"/>
    </row>
    <row r="14" spans="1:18" x14ac:dyDescent="0.25">
      <c r="B14" s="110" t="s">
        <v>169</v>
      </c>
      <c r="C14" s="110" t="s">
        <v>2</v>
      </c>
    </row>
    <row r="15" spans="1:18" x14ac:dyDescent="0.25">
      <c r="B15" s="214" t="s">
        <v>4199</v>
      </c>
      <c r="C15" s="213" t="s">
        <v>4200</v>
      </c>
    </row>
    <row r="16" spans="1:18" x14ac:dyDescent="0.25">
      <c r="B16" s="214" t="s">
        <v>4201</v>
      </c>
      <c r="C16" s="213" t="s">
        <v>177</v>
      </c>
    </row>
    <row r="17" spans="2:3" x14ac:dyDescent="0.25">
      <c r="B17" s="214" t="s">
        <v>4202</v>
      </c>
      <c r="C17" s="213" t="s">
        <v>4203</v>
      </c>
    </row>
    <row r="18" spans="2:3" x14ac:dyDescent="0.25">
      <c r="B18" s="214" t="s">
        <v>4204</v>
      </c>
      <c r="C18" s="213" t="s">
        <v>4205</v>
      </c>
    </row>
    <row r="19" spans="2:3" x14ac:dyDescent="0.25">
      <c r="B19" s="214" t="s">
        <v>4206</v>
      </c>
      <c r="C19" s="213" t="s">
        <v>4207</v>
      </c>
    </row>
    <row r="20" spans="2:3" x14ac:dyDescent="0.25">
      <c r="B20" s="214" t="s">
        <v>4208</v>
      </c>
      <c r="C20" s="213" t="s">
        <v>4209</v>
      </c>
    </row>
    <row r="21" spans="2:3" x14ac:dyDescent="0.25">
      <c r="B21" s="214" t="s">
        <v>4210</v>
      </c>
      <c r="C21" s="213" t="s">
        <v>4211</v>
      </c>
    </row>
    <row r="22" spans="2:3" x14ac:dyDescent="0.25">
      <c r="B22" s="214" t="s">
        <v>4212</v>
      </c>
      <c r="C22" s="213" t="s">
        <v>4213</v>
      </c>
    </row>
    <row r="23" spans="2:3" x14ac:dyDescent="0.25">
      <c r="B23" s="214" t="s">
        <v>4214</v>
      </c>
      <c r="C23" s="213" t="s">
        <v>177</v>
      </c>
    </row>
    <row r="24" spans="2:3" x14ac:dyDescent="0.25">
      <c r="B24" s="214" t="s">
        <v>4215</v>
      </c>
      <c r="C24" s="213" t="s">
        <v>177</v>
      </c>
    </row>
    <row r="25" spans="2:3" x14ac:dyDescent="0.25">
      <c r="B25" s="214" t="s">
        <v>4216</v>
      </c>
      <c r="C25" s="213" t="s">
        <v>4217</v>
      </c>
    </row>
    <row r="26" spans="2:3" x14ac:dyDescent="0.25">
      <c r="B26" s="214" t="s">
        <v>4218</v>
      </c>
      <c r="C26" s="213" t="s">
        <v>4219</v>
      </c>
    </row>
    <row r="27" spans="2:3" x14ac:dyDescent="0.25">
      <c r="B27" s="214"/>
      <c r="C27" s="213"/>
    </row>
  </sheetData>
  <pageMargins left="1" right="1" top="1.25" bottom="0.75" header="0.3" footer="0.3"/>
  <pageSetup scale="59" orientation="landscape" r:id="rId1"/>
  <headerFooter>
    <oddHeader>&amp;R&amp;"Times New Roman,Regular"&amp;8 WP II-E-5.1
Page &amp;P of &amp;N</oddHeader>
  </headerFooter>
  <colBreaks count="1" manualBreakCount="1">
    <brk id="10" max="25" man="1"/>
  </colBreaks>
  <customProperties>
    <customPr name="_pios_id" r:id="rId2"/>
  </customPropertie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5A4A0-FAFA-42A4-9EE2-96716D2047D7}">
  <sheetPr codeName="Sheet36"/>
  <dimension ref="A2:S61"/>
  <sheetViews>
    <sheetView zoomScaleNormal="100" workbookViewId="0"/>
  </sheetViews>
  <sheetFormatPr defaultColWidth="9.125" defaultRowHeight="10.9" x14ac:dyDescent="0.2"/>
  <cols>
    <col min="1" max="1" width="5.75" style="187" customWidth="1"/>
    <col min="2" max="2" width="8.875" style="187" customWidth="1"/>
    <col min="3" max="3" width="39.125" style="187" customWidth="1"/>
    <col min="4" max="4" width="10.75" style="293" bestFit="1" customWidth="1"/>
    <col min="5" max="5" width="10.875" style="187" customWidth="1"/>
    <col min="6" max="6" width="10.375" style="187" customWidth="1"/>
    <col min="7" max="8" width="11.625" style="187" customWidth="1"/>
    <col min="9" max="9" width="4.125" style="187" customWidth="1"/>
    <col min="10" max="10" width="12.375" style="293" bestFit="1" customWidth="1"/>
    <col min="11" max="11" width="9.875" style="293" bestFit="1" customWidth="1"/>
    <col min="12" max="13" width="9.875" style="187" bestFit="1" customWidth="1"/>
    <col min="14" max="14" width="9" style="187" bestFit="1" customWidth="1"/>
    <col min="15" max="15" width="4.875" style="187" bestFit="1" customWidth="1"/>
    <col min="16" max="16" width="9.875" style="187" bestFit="1" customWidth="1"/>
    <col min="17" max="17" width="12.75" style="34" customWidth="1"/>
    <col min="18" max="16384" width="9.125" style="187"/>
  </cols>
  <sheetData>
    <row r="2" spans="1:17" s="283" customFormat="1" ht="33.299999999999997" thickBot="1" x14ac:dyDescent="0.25">
      <c r="A2" s="280" t="s">
        <v>0</v>
      </c>
      <c r="B2" s="281" t="s">
        <v>4220</v>
      </c>
      <c r="C2" s="281" t="s">
        <v>2</v>
      </c>
      <c r="D2" s="281" t="s">
        <v>4221</v>
      </c>
      <c r="E2" s="281" t="s">
        <v>187</v>
      </c>
      <c r="F2" s="281" t="s">
        <v>3656</v>
      </c>
      <c r="G2" s="281" t="s">
        <v>3657</v>
      </c>
      <c r="H2" s="281" t="s">
        <v>13</v>
      </c>
      <c r="I2" s="281" t="s">
        <v>4222</v>
      </c>
      <c r="J2" s="281" t="s">
        <v>4223</v>
      </c>
      <c r="K2" s="281" t="s">
        <v>4224</v>
      </c>
      <c r="L2" s="281" t="s">
        <v>4225</v>
      </c>
      <c r="M2" s="281" t="s">
        <v>4226</v>
      </c>
      <c r="N2" s="281" t="s">
        <v>4227</v>
      </c>
      <c r="O2" s="281" t="s">
        <v>4228</v>
      </c>
      <c r="P2" s="281" t="s">
        <v>330</v>
      </c>
      <c r="Q2" s="282" t="s">
        <v>4229</v>
      </c>
    </row>
    <row r="3" spans="1:17" x14ac:dyDescent="0.2">
      <c r="B3" s="284"/>
      <c r="C3" s="284"/>
      <c r="D3" s="285"/>
      <c r="E3" s="286"/>
      <c r="F3" s="286"/>
      <c r="G3" s="286"/>
      <c r="H3" s="286"/>
      <c r="I3" s="287"/>
      <c r="J3" s="285"/>
      <c r="K3" s="285"/>
      <c r="L3" s="286"/>
      <c r="M3" s="286"/>
      <c r="N3" s="286"/>
      <c r="O3" s="288"/>
      <c r="P3" s="288"/>
      <c r="Q3" s="289"/>
    </row>
    <row r="4" spans="1:17" s="192" customFormat="1" x14ac:dyDescent="0.2">
      <c r="B4" s="192" t="s">
        <v>4185</v>
      </c>
      <c r="D4" s="290" t="s">
        <v>4230</v>
      </c>
      <c r="E4" s="291"/>
      <c r="F4" s="291"/>
      <c r="G4" s="291"/>
      <c r="H4" s="291"/>
      <c r="I4" s="292"/>
      <c r="J4" s="290"/>
      <c r="K4" s="290"/>
      <c r="L4" s="291"/>
      <c r="M4" s="291"/>
      <c r="N4" s="291"/>
      <c r="O4" s="291"/>
      <c r="P4" s="291"/>
      <c r="Q4" s="289"/>
    </row>
    <row r="5" spans="1:17" s="192" customFormat="1" x14ac:dyDescent="0.2">
      <c r="B5" s="192" t="s">
        <v>4186</v>
      </c>
      <c r="D5" s="290"/>
      <c r="E5" s="291"/>
      <c r="F5" s="291"/>
      <c r="G5" s="291"/>
      <c r="H5" s="291"/>
      <c r="I5" s="292"/>
      <c r="J5" s="290"/>
      <c r="K5" s="290"/>
      <c r="L5" s="291"/>
      <c r="M5" s="291"/>
      <c r="N5" s="291"/>
      <c r="O5" s="291"/>
      <c r="P5" s="291"/>
      <c r="Q5" s="289"/>
    </row>
    <row r="6" spans="1:17" x14ac:dyDescent="0.2">
      <c r="A6" s="293">
        <v>1</v>
      </c>
      <c r="B6" s="290">
        <v>4500</v>
      </c>
      <c r="C6" s="192" t="s">
        <v>4231</v>
      </c>
      <c r="E6" s="291"/>
      <c r="F6" s="185"/>
      <c r="G6" s="185"/>
      <c r="H6" s="291"/>
      <c r="I6" s="294"/>
      <c r="K6" s="295"/>
      <c r="L6" s="185"/>
      <c r="M6" s="291"/>
      <c r="N6" s="185"/>
      <c r="O6" s="185"/>
      <c r="P6" s="291"/>
      <c r="Q6" s="289"/>
    </row>
    <row r="7" spans="1:17" x14ac:dyDescent="0.2">
      <c r="A7" s="293">
        <f>A6+1</f>
        <v>2</v>
      </c>
      <c r="B7" s="296">
        <v>445010</v>
      </c>
      <c r="C7" s="283" t="s">
        <v>4232</v>
      </c>
      <c r="D7" s="293" t="s">
        <v>4233</v>
      </c>
      <c r="E7" s="185">
        <v>418271.03</v>
      </c>
      <c r="F7" s="185"/>
      <c r="G7" s="185"/>
      <c r="H7" s="185">
        <f>E7</f>
        <v>418271.03</v>
      </c>
      <c r="I7" s="185">
        <v>1</v>
      </c>
      <c r="J7" s="293" t="s">
        <v>4234</v>
      </c>
      <c r="K7" s="297">
        <f>H7</f>
        <v>418271.03</v>
      </c>
      <c r="L7" s="185"/>
      <c r="M7" s="185">
        <f>K7</f>
        <v>418271.03</v>
      </c>
      <c r="N7" s="185"/>
      <c r="O7" s="185"/>
      <c r="P7" s="185">
        <f t="shared" ref="P7" si="0">SUM(L7:O7)</f>
        <v>418271.03</v>
      </c>
      <c r="Q7" s="289">
        <f>P7-K7</f>
        <v>0</v>
      </c>
    </row>
    <row r="8" spans="1:17" s="283" customFormat="1" ht="11.55" thickBot="1" x14ac:dyDescent="0.25">
      <c r="A8" s="293">
        <f t="shared" ref="A8:A55" si="1">A7+1</f>
        <v>3</v>
      </c>
      <c r="B8" s="296"/>
      <c r="C8" s="298" t="s">
        <v>38</v>
      </c>
      <c r="D8" s="299"/>
      <c r="E8" s="300">
        <f>SUM(E7)</f>
        <v>418271.03</v>
      </c>
      <c r="F8" s="300">
        <f t="shared" ref="F8:H8" si="2">SUM(F7)</f>
        <v>0</v>
      </c>
      <c r="G8" s="300">
        <f t="shared" si="2"/>
        <v>0</v>
      </c>
      <c r="H8" s="300">
        <f t="shared" si="2"/>
        <v>418271.03</v>
      </c>
      <c r="I8" s="301">
        <v>74</v>
      </c>
      <c r="J8" s="301" t="s">
        <v>4235</v>
      </c>
      <c r="K8" s="300">
        <f t="shared" ref="K8:P8" si="3">SUM(K7)</f>
        <v>418271.03</v>
      </c>
      <c r="L8" s="300">
        <f t="shared" si="3"/>
        <v>0</v>
      </c>
      <c r="M8" s="300">
        <f t="shared" si="3"/>
        <v>418271.03</v>
      </c>
      <c r="N8" s="300">
        <f t="shared" si="3"/>
        <v>0</v>
      </c>
      <c r="O8" s="300">
        <f t="shared" si="3"/>
        <v>0</v>
      </c>
      <c r="P8" s="300">
        <f t="shared" si="3"/>
        <v>418271.03</v>
      </c>
      <c r="Q8" s="289">
        <f>P8-K8</f>
        <v>0</v>
      </c>
    </row>
    <row r="9" spans="1:17" ht="11.55" thickTop="1" x14ac:dyDescent="0.2">
      <c r="A9" s="293">
        <f t="shared" si="1"/>
        <v>4</v>
      </c>
      <c r="B9" s="296"/>
      <c r="C9" s="283"/>
      <c r="E9" s="291"/>
      <c r="F9" s="185"/>
      <c r="G9" s="185"/>
      <c r="H9" s="291"/>
      <c r="I9" s="294"/>
      <c r="K9" s="295"/>
      <c r="L9" s="185"/>
      <c r="M9" s="291"/>
      <c r="N9" s="185"/>
      <c r="O9" s="185"/>
      <c r="P9" s="291"/>
      <c r="Q9" s="289"/>
    </row>
    <row r="10" spans="1:17" x14ac:dyDescent="0.2">
      <c r="A10" s="293">
        <f t="shared" si="1"/>
        <v>5</v>
      </c>
      <c r="B10" s="290">
        <v>4510</v>
      </c>
      <c r="C10" s="192" t="s">
        <v>4236</v>
      </c>
      <c r="E10" s="185"/>
      <c r="F10" s="185"/>
      <c r="I10" s="302"/>
      <c r="K10" s="187"/>
      <c r="N10" s="185"/>
      <c r="O10" s="185"/>
      <c r="P10" s="185"/>
      <c r="Q10" s="289"/>
    </row>
    <row r="11" spans="1:17" x14ac:dyDescent="0.2">
      <c r="A11" s="293">
        <f t="shared" si="1"/>
        <v>6</v>
      </c>
      <c r="B11" s="293" t="s">
        <v>4237</v>
      </c>
      <c r="C11" s="303" t="s">
        <v>4238</v>
      </c>
      <c r="E11" s="185">
        <v>985345</v>
      </c>
      <c r="F11" s="185"/>
      <c r="H11" s="185">
        <f t="shared" ref="H11:H21" si="4">+E11+F11+G11</f>
        <v>985345</v>
      </c>
      <c r="I11" s="185">
        <v>1</v>
      </c>
      <c r="J11" s="293" t="s">
        <v>4234</v>
      </c>
      <c r="K11" s="297">
        <f>+H11</f>
        <v>985345</v>
      </c>
      <c r="L11" s="304"/>
      <c r="M11" s="304">
        <f>+K11</f>
        <v>985345</v>
      </c>
      <c r="N11" s="185"/>
      <c r="O11" s="185"/>
      <c r="P11" s="185">
        <f t="shared" ref="P11" si="5">SUM(L11:O11)</f>
        <v>985345</v>
      </c>
      <c r="Q11" s="289">
        <f t="shared" ref="Q11:Q22" si="6">P11-K11</f>
        <v>0</v>
      </c>
    </row>
    <row r="12" spans="1:17" x14ac:dyDescent="0.2">
      <c r="A12" s="293">
        <f t="shared" si="1"/>
        <v>7</v>
      </c>
      <c r="B12" s="293"/>
      <c r="C12" s="303" t="s">
        <v>4239</v>
      </c>
      <c r="E12" s="185">
        <v>85528.180000000008</v>
      </c>
      <c r="F12" s="185"/>
      <c r="H12" s="185">
        <f t="shared" si="4"/>
        <v>85528.180000000008</v>
      </c>
      <c r="I12" s="185">
        <v>1</v>
      </c>
      <c r="J12" s="293" t="s">
        <v>4234</v>
      </c>
      <c r="K12" s="297">
        <f>+H12</f>
        <v>85528.180000000008</v>
      </c>
      <c r="M12" s="304">
        <f>+K12</f>
        <v>85528.180000000008</v>
      </c>
      <c r="N12" s="185"/>
      <c r="O12" s="185"/>
      <c r="P12" s="185">
        <f t="shared" ref="P12:P21" si="7">SUM(L12:O12)</f>
        <v>85528.180000000008</v>
      </c>
      <c r="Q12" s="289">
        <f t="shared" si="6"/>
        <v>0</v>
      </c>
    </row>
    <row r="13" spans="1:17" x14ac:dyDescent="0.2">
      <c r="A13" s="293">
        <f t="shared" si="1"/>
        <v>8</v>
      </c>
      <c r="B13" s="293" t="s">
        <v>4240</v>
      </c>
      <c r="C13" s="303" t="s">
        <v>4241</v>
      </c>
      <c r="E13" s="185">
        <v>4360</v>
      </c>
      <c r="F13" s="185"/>
      <c r="H13" s="185">
        <f t="shared" si="4"/>
        <v>4360</v>
      </c>
      <c r="I13" s="185">
        <v>1</v>
      </c>
      <c r="J13" s="293" t="s">
        <v>4234</v>
      </c>
      <c r="K13" s="297">
        <f>+H13</f>
        <v>4360</v>
      </c>
      <c r="L13" s="304">
        <f>+K13</f>
        <v>4360</v>
      </c>
      <c r="M13" s="304"/>
      <c r="N13" s="185"/>
      <c r="O13" s="185"/>
      <c r="P13" s="185">
        <f t="shared" si="7"/>
        <v>4360</v>
      </c>
      <c r="Q13" s="289">
        <f t="shared" si="6"/>
        <v>0</v>
      </c>
    </row>
    <row r="14" spans="1:17" x14ac:dyDescent="0.2">
      <c r="A14" s="293">
        <f t="shared" si="1"/>
        <v>9</v>
      </c>
      <c r="B14" s="293"/>
      <c r="C14" s="303" t="s">
        <v>4242</v>
      </c>
      <c r="E14" s="185">
        <v>-250</v>
      </c>
      <c r="F14" s="185"/>
      <c r="H14" s="185">
        <f t="shared" si="4"/>
        <v>-250</v>
      </c>
      <c r="I14" s="185">
        <v>1</v>
      </c>
      <c r="J14" s="293" t="s">
        <v>4234</v>
      </c>
      <c r="K14" s="297">
        <f>+H14</f>
        <v>-250</v>
      </c>
      <c r="L14" s="304"/>
      <c r="M14" s="304">
        <f>+K14</f>
        <v>-250</v>
      </c>
      <c r="N14" s="185"/>
      <c r="O14" s="185"/>
      <c r="P14" s="185">
        <f t="shared" si="7"/>
        <v>-250</v>
      </c>
      <c r="Q14" s="289">
        <f t="shared" si="6"/>
        <v>0</v>
      </c>
    </row>
    <row r="15" spans="1:17" x14ac:dyDescent="0.2">
      <c r="A15" s="293">
        <f t="shared" si="1"/>
        <v>10</v>
      </c>
      <c r="B15" s="293" t="s">
        <v>4243</v>
      </c>
      <c r="C15" s="303" t="s">
        <v>4244</v>
      </c>
      <c r="E15" s="185">
        <v>2200073.09</v>
      </c>
      <c r="F15" s="185"/>
      <c r="G15" s="185"/>
      <c r="H15" s="185">
        <f t="shared" si="4"/>
        <v>2200073.09</v>
      </c>
      <c r="I15" s="185">
        <v>1</v>
      </c>
      <c r="J15" s="293" t="s">
        <v>4234</v>
      </c>
      <c r="K15" s="297">
        <f>+H15</f>
        <v>2200073.09</v>
      </c>
      <c r="L15" s="185">
        <f>+K15</f>
        <v>2200073.09</v>
      </c>
      <c r="M15" s="185"/>
      <c r="N15" s="185"/>
      <c r="O15" s="185"/>
      <c r="P15" s="185">
        <f t="shared" si="7"/>
        <v>2200073.09</v>
      </c>
      <c r="Q15" s="289">
        <f t="shared" si="6"/>
        <v>0</v>
      </c>
    </row>
    <row r="16" spans="1:17" x14ac:dyDescent="0.2">
      <c r="A16" s="293">
        <f t="shared" si="1"/>
        <v>11</v>
      </c>
      <c r="B16" s="293"/>
      <c r="C16" s="303" t="s">
        <v>4245</v>
      </c>
      <c r="E16" s="185">
        <v>432794.08000000124</v>
      </c>
      <c r="F16" s="185"/>
      <c r="G16" s="185">
        <v>400854.15</v>
      </c>
      <c r="H16" s="185">
        <f t="shared" si="4"/>
        <v>833648.23000000126</v>
      </c>
      <c r="I16" s="185">
        <v>1</v>
      </c>
      <c r="J16" s="293" t="s">
        <v>4234</v>
      </c>
      <c r="K16" s="297">
        <f t="shared" ref="K16:K21" si="8">+H16</f>
        <v>833648.23000000126</v>
      </c>
      <c r="L16" s="185"/>
      <c r="M16" s="185">
        <f>+K16</f>
        <v>833648.23000000126</v>
      </c>
      <c r="N16" s="185"/>
      <c r="O16" s="185"/>
      <c r="P16" s="185">
        <f t="shared" si="7"/>
        <v>833648.23000000126</v>
      </c>
      <c r="Q16" s="289">
        <f t="shared" si="6"/>
        <v>0</v>
      </c>
    </row>
    <row r="17" spans="1:17" x14ac:dyDescent="0.2">
      <c r="A17" s="293">
        <f t="shared" si="1"/>
        <v>12</v>
      </c>
      <c r="B17" s="293">
        <v>443021</v>
      </c>
      <c r="C17" s="303" t="s">
        <v>4246</v>
      </c>
      <c r="D17" s="293" t="s">
        <v>4233</v>
      </c>
      <c r="E17" s="185">
        <v>16688256</v>
      </c>
      <c r="F17" s="185"/>
      <c r="G17" s="185"/>
      <c r="H17" s="185">
        <f t="shared" si="4"/>
        <v>16688256</v>
      </c>
      <c r="I17" s="185">
        <v>1</v>
      </c>
      <c r="J17" s="293" t="s">
        <v>4234</v>
      </c>
      <c r="K17" s="297">
        <f>+H17</f>
        <v>16688256</v>
      </c>
      <c r="L17" s="185"/>
      <c r="M17" s="185">
        <f>+K17</f>
        <v>16688256</v>
      </c>
      <c r="N17" s="185"/>
      <c r="O17" s="185"/>
      <c r="P17" s="185">
        <f t="shared" si="7"/>
        <v>16688256</v>
      </c>
      <c r="Q17" s="289">
        <f t="shared" si="6"/>
        <v>0</v>
      </c>
    </row>
    <row r="18" spans="1:17" x14ac:dyDescent="0.2">
      <c r="A18" s="293">
        <f t="shared" si="1"/>
        <v>13</v>
      </c>
      <c r="B18" s="293">
        <v>443022</v>
      </c>
      <c r="C18" s="303" t="s">
        <v>4247</v>
      </c>
      <c r="D18" s="293" t="s">
        <v>4233</v>
      </c>
      <c r="E18" s="185">
        <v>735965</v>
      </c>
      <c r="F18" s="185"/>
      <c r="G18" s="185"/>
      <c r="H18" s="185">
        <f t="shared" si="4"/>
        <v>735965</v>
      </c>
      <c r="I18" s="185">
        <v>1</v>
      </c>
      <c r="J18" s="293" t="s">
        <v>4234</v>
      </c>
      <c r="K18" s="297">
        <f t="shared" si="8"/>
        <v>735965</v>
      </c>
      <c r="L18" s="185"/>
      <c r="M18" s="185">
        <f>+K18</f>
        <v>735965</v>
      </c>
      <c r="N18" s="185"/>
      <c r="O18" s="185"/>
      <c r="P18" s="185">
        <f t="shared" si="7"/>
        <v>735965</v>
      </c>
      <c r="Q18" s="289">
        <f t="shared" si="6"/>
        <v>0</v>
      </c>
    </row>
    <row r="19" spans="1:17" x14ac:dyDescent="0.2">
      <c r="A19" s="293">
        <f t="shared" si="1"/>
        <v>14</v>
      </c>
      <c r="B19" s="293">
        <v>443025</v>
      </c>
      <c r="C19" s="303" t="s">
        <v>4248</v>
      </c>
      <c r="D19" s="293" t="s">
        <v>4233</v>
      </c>
      <c r="E19" s="185">
        <v>2794597.94</v>
      </c>
      <c r="F19" s="185"/>
      <c r="G19" s="185"/>
      <c r="H19" s="185">
        <f t="shared" si="4"/>
        <v>2794597.94</v>
      </c>
      <c r="I19" s="185">
        <v>1</v>
      </c>
      <c r="J19" s="293" t="s">
        <v>4234</v>
      </c>
      <c r="K19" s="297">
        <f t="shared" si="8"/>
        <v>2794597.94</v>
      </c>
      <c r="L19" s="185"/>
      <c r="M19" s="185">
        <f>+K19-N19</f>
        <v>2765025.4</v>
      </c>
      <c r="N19" s="185">
        <v>29572.539999999997</v>
      </c>
      <c r="O19" s="185"/>
      <c r="P19" s="185">
        <f t="shared" si="7"/>
        <v>2794597.94</v>
      </c>
      <c r="Q19" s="289">
        <f t="shared" si="6"/>
        <v>0</v>
      </c>
    </row>
    <row r="20" spans="1:17" x14ac:dyDescent="0.2">
      <c r="A20" s="293">
        <f t="shared" si="1"/>
        <v>15</v>
      </c>
      <c r="B20" s="293">
        <v>445025</v>
      </c>
      <c r="C20" s="303" t="s">
        <v>4249</v>
      </c>
      <c r="D20" s="293" t="s">
        <v>4233</v>
      </c>
      <c r="E20" s="185">
        <v>1276625</v>
      </c>
      <c r="F20" s="185"/>
      <c r="G20" s="185"/>
      <c r="H20" s="185">
        <f t="shared" si="4"/>
        <v>1276625</v>
      </c>
      <c r="I20" s="185">
        <v>1</v>
      </c>
      <c r="J20" s="293" t="s">
        <v>4234</v>
      </c>
      <c r="K20" s="297">
        <f t="shared" si="8"/>
        <v>1276625</v>
      </c>
      <c r="L20" s="185"/>
      <c r="M20" s="185">
        <f>+K20</f>
        <v>1276625</v>
      </c>
      <c r="N20" s="185"/>
      <c r="O20" s="185"/>
      <c r="P20" s="185">
        <f t="shared" si="7"/>
        <v>1276625</v>
      </c>
      <c r="Q20" s="289">
        <f t="shared" si="6"/>
        <v>0</v>
      </c>
    </row>
    <row r="21" spans="1:17" x14ac:dyDescent="0.2">
      <c r="A21" s="293">
        <f t="shared" si="1"/>
        <v>16</v>
      </c>
      <c r="B21" s="293">
        <v>491011</v>
      </c>
      <c r="C21" s="303" t="s">
        <v>4250</v>
      </c>
      <c r="D21" s="293" t="s">
        <v>4233</v>
      </c>
      <c r="E21" s="185">
        <v>3692574</v>
      </c>
      <c r="F21" s="185"/>
      <c r="G21" s="185"/>
      <c r="H21" s="185">
        <f t="shared" si="4"/>
        <v>3692574</v>
      </c>
      <c r="I21" s="185">
        <v>1</v>
      </c>
      <c r="J21" s="293" t="s">
        <v>4234</v>
      </c>
      <c r="K21" s="297">
        <f t="shared" si="8"/>
        <v>3692574</v>
      </c>
      <c r="L21" s="185"/>
      <c r="M21" s="185">
        <f>+K21</f>
        <v>3692574</v>
      </c>
      <c r="N21" s="185"/>
      <c r="O21" s="185"/>
      <c r="P21" s="185">
        <f t="shared" si="7"/>
        <v>3692574</v>
      </c>
      <c r="Q21" s="289">
        <f t="shared" si="6"/>
        <v>0</v>
      </c>
    </row>
    <row r="22" spans="1:17" s="283" customFormat="1" ht="11.55" thickBot="1" x14ac:dyDescent="0.25">
      <c r="A22" s="293">
        <f t="shared" si="1"/>
        <v>17</v>
      </c>
      <c r="B22" s="296"/>
      <c r="C22" s="298" t="s">
        <v>38</v>
      </c>
      <c r="D22" s="299"/>
      <c r="E22" s="300">
        <f>SUM(E11:E21)</f>
        <v>28895868.290000003</v>
      </c>
      <c r="F22" s="305">
        <f>SUM(F15:F21)</f>
        <v>0</v>
      </c>
      <c r="G22" s="300">
        <f>SUM(G15:G21)</f>
        <v>400854.15</v>
      </c>
      <c r="H22" s="300">
        <f>SUM(H11:H21)</f>
        <v>29296722.440000001</v>
      </c>
      <c r="I22" s="306">
        <v>75</v>
      </c>
      <c r="J22" s="307" t="s">
        <v>4251</v>
      </c>
      <c r="K22" s="300">
        <f>SUM(K11:K21)</f>
        <v>29296722.440000001</v>
      </c>
      <c r="L22" s="300">
        <f>SUM(L11:L21)</f>
        <v>2204433.09</v>
      </c>
      <c r="M22" s="300">
        <f>SUM(M11:M21)</f>
        <v>27062716.809999999</v>
      </c>
      <c r="N22" s="300">
        <f>SUM(N11:N21)</f>
        <v>29572.539999999997</v>
      </c>
      <c r="O22" s="300">
        <f>SUM(O12:O21)</f>
        <v>0</v>
      </c>
      <c r="P22" s="300">
        <f>SUM(P11:P21)</f>
        <v>29296722.440000001</v>
      </c>
      <c r="Q22" s="289">
        <f t="shared" si="6"/>
        <v>0</v>
      </c>
    </row>
    <row r="23" spans="1:17" s="283" customFormat="1" ht="11.55" thickTop="1" x14ac:dyDescent="0.2">
      <c r="A23" s="293">
        <f t="shared" si="1"/>
        <v>18</v>
      </c>
      <c r="B23" s="296"/>
      <c r="C23" s="308"/>
      <c r="D23" s="296"/>
      <c r="E23" s="309"/>
      <c r="F23" s="310"/>
      <c r="G23" s="309"/>
      <c r="H23" s="309"/>
      <c r="I23" s="311"/>
      <c r="J23" s="296"/>
      <c r="K23" s="309"/>
      <c r="L23" s="309"/>
      <c r="M23" s="309"/>
      <c r="N23" s="309"/>
      <c r="O23" s="309"/>
      <c r="P23" s="309"/>
      <c r="Q23" s="289"/>
    </row>
    <row r="24" spans="1:17" x14ac:dyDescent="0.2">
      <c r="A24" s="293">
        <f t="shared" si="1"/>
        <v>19</v>
      </c>
      <c r="B24" s="290">
        <v>4540</v>
      </c>
      <c r="C24" s="192" t="s">
        <v>4252</v>
      </c>
      <c r="E24" s="185"/>
      <c r="F24" s="185"/>
      <c r="G24" s="185"/>
      <c r="H24" s="185"/>
      <c r="I24" s="302"/>
      <c r="J24" s="312"/>
      <c r="K24" s="313"/>
      <c r="L24" s="313"/>
      <c r="M24" s="313"/>
      <c r="N24" s="314"/>
      <c r="O24" s="314"/>
      <c r="P24" s="314"/>
      <c r="Q24" s="289"/>
    </row>
    <row r="25" spans="1:17" x14ac:dyDescent="0.2">
      <c r="A25" s="293">
        <f t="shared" si="1"/>
        <v>20</v>
      </c>
      <c r="B25" s="293" t="s">
        <v>4253</v>
      </c>
      <c r="C25" s="303" t="s">
        <v>4254</v>
      </c>
      <c r="E25" s="185">
        <v>3819922.5499999993</v>
      </c>
      <c r="F25" s="185"/>
      <c r="G25" s="185"/>
      <c r="H25" s="185">
        <f>+E25+F25+G25</f>
        <v>3819922.5499999993</v>
      </c>
      <c r="I25" s="185">
        <v>1</v>
      </c>
      <c r="J25" s="293" t="s">
        <v>4234</v>
      </c>
      <c r="K25" s="297">
        <f>+H25</f>
        <v>3819922.5499999993</v>
      </c>
      <c r="L25" s="185">
        <f>+K25</f>
        <v>3819922.5499999993</v>
      </c>
      <c r="M25" s="185"/>
      <c r="N25" s="185"/>
      <c r="O25" s="185"/>
      <c r="P25" s="185">
        <f t="shared" ref="P25:P33" si="9">SUM(L25:O25)</f>
        <v>3819922.5499999993</v>
      </c>
      <c r="Q25" s="289">
        <f t="shared" ref="Q25:Q35" si="10">P25-K25</f>
        <v>0</v>
      </c>
    </row>
    <row r="26" spans="1:17" x14ac:dyDescent="0.2">
      <c r="A26" s="293">
        <f t="shared" si="1"/>
        <v>21</v>
      </c>
      <c r="B26" s="293"/>
      <c r="C26" s="303" t="s">
        <v>4255</v>
      </c>
      <c r="E26" s="185">
        <v>53713.41</v>
      </c>
      <c r="F26" s="185"/>
      <c r="G26" s="185"/>
      <c r="H26" s="185">
        <f t="shared" ref="H26:H34" si="11">+E26+F26+G26</f>
        <v>53713.41</v>
      </c>
      <c r="I26" s="185">
        <v>1</v>
      </c>
      <c r="J26" s="293" t="s">
        <v>4234</v>
      </c>
      <c r="K26" s="297">
        <f t="shared" ref="K26:K34" si="12">+H26</f>
        <v>53713.41</v>
      </c>
      <c r="L26" s="185">
        <f t="shared" ref="L26:L28" si="13">+K26</f>
        <v>53713.41</v>
      </c>
      <c r="M26" s="185"/>
      <c r="N26" s="185"/>
      <c r="O26" s="185"/>
      <c r="P26" s="185">
        <f t="shared" si="9"/>
        <v>53713.41</v>
      </c>
      <c r="Q26" s="289">
        <f t="shared" si="10"/>
        <v>0</v>
      </c>
    </row>
    <row r="27" spans="1:17" x14ac:dyDescent="0.2">
      <c r="A27" s="293">
        <f t="shared" si="1"/>
        <v>22</v>
      </c>
      <c r="B27" s="293"/>
      <c r="C27" s="303" t="s">
        <v>4256</v>
      </c>
      <c r="E27" s="185">
        <v>106649.86</v>
      </c>
      <c r="F27" s="185"/>
      <c r="G27" s="185"/>
      <c r="H27" s="185">
        <f t="shared" si="11"/>
        <v>106649.86</v>
      </c>
      <c r="I27" s="185">
        <v>1</v>
      </c>
      <c r="J27" s="293" t="s">
        <v>4234</v>
      </c>
      <c r="K27" s="297">
        <f t="shared" si="12"/>
        <v>106649.86</v>
      </c>
      <c r="L27" s="185">
        <f t="shared" si="13"/>
        <v>106649.86</v>
      </c>
      <c r="M27" s="185"/>
      <c r="N27" s="185"/>
      <c r="O27" s="185"/>
      <c r="P27" s="185">
        <f t="shared" si="9"/>
        <v>106649.86</v>
      </c>
      <c r="Q27" s="289">
        <f t="shared" si="10"/>
        <v>0</v>
      </c>
    </row>
    <row r="28" spans="1:17" x14ac:dyDescent="0.2">
      <c r="A28" s="293">
        <f t="shared" si="1"/>
        <v>23</v>
      </c>
      <c r="B28" s="293"/>
      <c r="C28" s="303" t="s">
        <v>4257</v>
      </c>
      <c r="E28" s="185">
        <v>519532.53000000014</v>
      </c>
      <c r="F28" s="185"/>
      <c r="G28" s="185"/>
      <c r="H28" s="185">
        <f t="shared" si="11"/>
        <v>519532.53000000014</v>
      </c>
      <c r="I28" s="185">
        <v>1</v>
      </c>
      <c r="J28" s="293" t="s">
        <v>4234</v>
      </c>
      <c r="K28" s="297">
        <f t="shared" si="12"/>
        <v>519532.53000000014</v>
      </c>
      <c r="L28" s="185">
        <f t="shared" si="13"/>
        <v>519532.53000000014</v>
      </c>
      <c r="M28" s="185"/>
      <c r="N28" s="185"/>
      <c r="O28" s="185"/>
      <c r="P28" s="185">
        <f t="shared" si="9"/>
        <v>519532.53000000014</v>
      </c>
      <c r="Q28" s="289">
        <f t="shared" si="10"/>
        <v>0</v>
      </c>
    </row>
    <row r="29" spans="1:17" x14ac:dyDescent="0.2">
      <c r="A29" s="293">
        <f t="shared" si="1"/>
        <v>24</v>
      </c>
      <c r="B29" s="293"/>
      <c r="C29" s="303" t="s">
        <v>4258</v>
      </c>
      <c r="E29" s="185">
        <v>889774.57</v>
      </c>
      <c r="F29" s="185"/>
      <c r="G29" s="185"/>
      <c r="H29" s="185">
        <f t="shared" si="11"/>
        <v>889774.57</v>
      </c>
      <c r="I29" s="185">
        <v>1</v>
      </c>
      <c r="J29" s="293" t="s">
        <v>4234</v>
      </c>
      <c r="K29" s="297">
        <f t="shared" si="12"/>
        <v>889774.57</v>
      </c>
      <c r="L29" s="185"/>
      <c r="M29" s="185">
        <f>+K29</f>
        <v>889774.57</v>
      </c>
      <c r="N29" s="185"/>
      <c r="O29" s="185"/>
      <c r="P29" s="185">
        <f t="shared" si="9"/>
        <v>889774.57</v>
      </c>
      <c r="Q29" s="289">
        <f t="shared" si="10"/>
        <v>0</v>
      </c>
    </row>
    <row r="30" spans="1:17" x14ac:dyDescent="0.2">
      <c r="A30" s="293">
        <f t="shared" si="1"/>
        <v>25</v>
      </c>
      <c r="B30" s="293"/>
      <c r="C30" s="303" t="s">
        <v>4259</v>
      </c>
      <c r="E30" s="185">
        <v>-237999.14</v>
      </c>
      <c r="F30" s="185"/>
      <c r="G30" s="185"/>
      <c r="H30" s="185">
        <f t="shared" si="11"/>
        <v>-237999.14</v>
      </c>
      <c r="I30" s="185">
        <v>1</v>
      </c>
      <c r="J30" s="293" t="s">
        <v>4234</v>
      </c>
      <c r="K30" s="297">
        <f t="shared" si="12"/>
        <v>-237999.14</v>
      </c>
      <c r="L30" s="185">
        <f>+K30</f>
        <v>-237999.14</v>
      </c>
      <c r="M30" s="185"/>
      <c r="N30" s="185"/>
      <c r="O30" s="185"/>
      <c r="P30" s="185">
        <f t="shared" si="9"/>
        <v>-237999.14</v>
      </c>
      <c r="Q30" s="289">
        <f t="shared" si="10"/>
        <v>0</v>
      </c>
    </row>
    <row r="31" spans="1:17" x14ac:dyDescent="0.2">
      <c r="A31" s="293">
        <f t="shared" si="1"/>
        <v>26</v>
      </c>
      <c r="B31" s="293">
        <v>402848</v>
      </c>
      <c r="C31" s="303" t="s">
        <v>4260</v>
      </c>
      <c r="E31" s="185">
        <v>9005595.4600000121</v>
      </c>
      <c r="F31" s="185"/>
      <c r="G31" s="185">
        <v>2642.1100000001024</v>
      </c>
      <c r="H31" s="185">
        <f t="shared" si="11"/>
        <v>9008237.5700000115</v>
      </c>
      <c r="I31" s="185">
        <v>1</v>
      </c>
      <c r="J31" s="293" t="s">
        <v>4234</v>
      </c>
      <c r="K31" s="297">
        <f t="shared" si="12"/>
        <v>9008237.5700000115</v>
      </c>
      <c r="L31" s="185"/>
      <c r="M31" s="185">
        <f>+K31</f>
        <v>9008237.5700000115</v>
      </c>
      <c r="N31" s="185"/>
      <c r="O31" s="185"/>
      <c r="P31" s="185">
        <f t="shared" ref="P31" si="14">SUM(L31:O31)</f>
        <v>9008237.5700000115</v>
      </c>
      <c r="Q31" s="289">
        <f t="shared" si="10"/>
        <v>0</v>
      </c>
    </row>
    <row r="32" spans="1:17" x14ac:dyDescent="0.2">
      <c r="A32" s="293">
        <f t="shared" si="1"/>
        <v>27</v>
      </c>
      <c r="B32" s="293">
        <v>443029</v>
      </c>
      <c r="C32" s="303" t="s">
        <v>4261</v>
      </c>
      <c r="E32" s="185">
        <v>18375758.280000001</v>
      </c>
      <c r="F32" s="185"/>
      <c r="G32" s="185">
        <v>1455240.13</v>
      </c>
      <c r="H32" s="185">
        <f t="shared" si="11"/>
        <v>19830998.41</v>
      </c>
      <c r="I32" s="185">
        <v>1</v>
      </c>
      <c r="J32" s="293" t="s">
        <v>4234</v>
      </c>
      <c r="K32" s="297">
        <f t="shared" si="12"/>
        <v>19830998.41</v>
      </c>
      <c r="L32" s="185">
        <f>+K32</f>
        <v>19830998.41</v>
      </c>
      <c r="M32" s="185"/>
      <c r="N32" s="185"/>
      <c r="O32" s="185"/>
      <c r="P32" s="185">
        <f t="shared" si="9"/>
        <v>19830998.41</v>
      </c>
      <c r="Q32" s="289">
        <f t="shared" si="10"/>
        <v>0</v>
      </c>
    </row>
    <row r="33" spans="1:19" x14ac:dyDescent="0.2">
      <c r="A33" s="293">
        <f t="shared" si="1"/>
        <v>28</v>
      </c>
      <c r="B33" s="293">
        <v>443033</v>
      </c>
      <c r="C33" s="303" t="s">
        <v>4262</v>
      </c>
      <c r="D33" s="293" t="s">
        <v>4233</v>
      </c>
      <c r="E33" s="185">
        <v>101145.48</v>
      </c>
      <c r="F33" s="185"/>
      <c r="G33" s="185"/>
      <c r="H33" s="185">
        <f t="shared" si="11"/>
        <v>101145.48</v>
      </c>
      <c r="I33" s="185">
        <v>1</v>
      </c>
      <c r="J33" s="293" t="s">
        <v>4234</v>
      </c>
      <c r="K33" s="297">
        <f t="shared" si="12"/>
        <v>101145.48</v>
      </c>
      <c r="L33" s="185"/>
      <c r="M33" s="185">
        <f>E33</f>
        <v>101145.48</v>
      </c>
      <c r="N33" s="185"/>
      <c r="O33" s="185"/>
      <c r="P33" s="185">
        <f t="shared" si="9"/>
        <v>101145.48</v>
      </c>
      <c r="Q33" s="289">
        <f t="shared" si="10"/>
        <v>0</v>
      </c>
    </row>
    <row r="34" spans="1:19" x14ac:dyDescent="0.2">
      <c r="A34" s="293">
        <f t="shared" si="1"/>
        <v>29</v>
      </c>
      <c r="B34" s="293">
        <v>445100</v>
      </c>
      <c r="C34" s="303" t="s">
        <v>4262</v>
      </c>
      <c r="D34" s="293" t="s">
        <v>4233</v>
      </c>
      <c r="E34" s="185">
        <v>767960.28</v>
      </c>
      <c r="F34" s="185"/>
      <c r="G34" s="185"/>
      <c r="H34" s="185">
        <f t="shared" si="11"/>
        <v>767960.28</v>
      </c>
      <c r="I34" s="185">
        <v>1</v>
      </c>
      <c r="J34" s="293" t="s">
        <v>4234</v>
      </c>
      <c r="K34" s="297">
        <f t="shared" si="12"/>
        <v>767960.28</v>
      </c>
      <c r="L34" s="185"/>
      <c r="M34" s="185">
        <f>E34</f>
        <v>767960.28</v>
      </c>
      <c r="N34" s="185"/>
      <c r="O34" s="185"/>
      <c r="P34" s="185">
        <f t="shared" ref="P34" si="15">SUM(L34:O34)</f>
        <v>767960.28</v>
      </c>
      <c r="Q34" s="289">
        <f t="shared" si="10"/>
        <v>0</v>
      </c>
    </row>
    <row r="35" spans="1:19" s="283" customFormat="1" ht="11.55" thickBot="1" x14ac:dyDescent="0.25">
      <c r="A35" s="293">
        <f t="shared" si="1"/>
        <v>30</v>
      </c>
      <c r="B35" s="296"/>
      <c r="C35" s="298" t="s">
        <v>38</v>
      </c>
      <c r="D35" s="299"/>
      <c r="E35" s="300">
        <f>SUM(E25:E34)</f>
        <v>33402053.280000016</v>
      </c>
      <c r="F35" s="305">
        <f>SUM(F25:F33)</f>
        <v>0</v>
      </c>
      <c r="G35" s="305">
        <f>SUM(G25:G33)</f>
        <v>1457882.24</v>
      </c>
      <c r="H35" s="300">
        <f>SUM(H25:H34)</f>
        <v>34859935.520000011</v>
      </c>
      <c r="I35" s="306">
        <v>76</v>
      </c>
      <c r="J35" s="307" t="s">
        <v>4263</v>
      </c>
      <c r="K35" s="300">
        <f t="shared" ref="K35:P35" si="16">SUM(K25:K34)</f>
        <v>34859935.520000011</v>
      </c>
      <c r="L35" s="300">
        <f t="shared" si="16"/>
        <v>24092817.620000001</v>
      </c>
      <c r="M35" s="300">
        <f t="shared" si="16"/>
        <v>10767117.900000012</v>
      </c>
      <c r="N35" s="300">
        <f t="shared" si="16"/>
        <v>0</v>
      </c>
      <c r="O35" s="300">
        <f t="shared" si="16"/>
        <v>0</v>
      </c>
      <c r="P35" s="300">
        <f t="shared" si="16"/>
        <v>34859935.520000011</v>
      </c>
      <c r="Q35" s="289">
        <f t="shared" si="10"/>
        <v>0</v>
      </c>
    </row>
    <row r="36" spans="1:19" s="283" customFormat="1" ht="11.55" thickTop="1" x14ac:dyDescent="0.2">
      <c r="A36" s="293">
        <f t="shared" si="1"/>
        <v>31</v>
      </c>
      <c r="B36" s="296"/>
      <c r="C36" s="308"/>
      <c r="D36" s="296"/>
      <c r="E36" s="309"/>
      <c r="F36" s="310"/>
      <c r="G36" s="310"/>
      <c r="H36" s="309"/>
      <c r="I36" s="311"/>
      <c r="J36" s="296"/>
      <c r="K36" s="309"/>
      <c r="L36" s="309"/>
      <c r="M36" s="309"/>
      <c r="N36" s="309"/>
      <c r="O36" s="309"/>
      <c r="P36" s="309"/>
      <c r="Q36" s="289"/>
    </row>
    <row r="37" spans="1:19" ht="12.9" x14ac:dyDescent="0.2">
      <c r="A37" s="293">
        <f t="shared" si="1"/>
        <v>32</v>
      </c>
      <c r="B37" s="290">
        <v>4560</v>
      </c>
      <c r="C37" s="192" t="s">
        <v>4264</v>
      </c>
      <c r="E37" s="291"/>
      <c r="F37" s="185"/>
      <c r="G37" s="185"/>
      <c r="H37" s="315"/>
      <c r="I37" s="294"/>
      <c r="J37" s="312"/>
      <c r="K37" s="295"/>
      <c r="L37" s="291"/>
      <c r="M37" s="291"/>
      <c r="N37" s="185"/>
      <c r="O37" s="185"/>
      <c r="P37" s="291"/>
      <c r="Q37" s="289"/>
    </row>
    <row r="38" spans="1:19" x14ac:dyDescent="0.2">
      <c r="A38" s="293">
        <f t="shared" si="1"/>
        <v>33</v>
      </c>
      <c r="B38" s="293">
        <v>402825</v>
      </c>
      <c r="C38" s="303" t="s">
        <v>4265</v>
      </c>
      <c r="D38" s="293" t="s">
        <v>4233</v>
      </c>
      <c r="E38" s="185">
        <v>-16.66</v>
      </c>
      <c r="F38" s="185"/>
      <c r="G38" s="185">
        <f>-E38</f>
        <v>16.66</v>
      </c>
      <c r="H38" s="185">
        <f t="shared" ref="H38:H52" si="17">+E38+F38+G38</f>
        <v>0</v>
      </c>
      <c r="I38" s="185">
        <v>1</v>
      </c>
      <c r="J38" s="293" t="s">
        <v>4234</v>
      </c>
      <c r="K38" s="297">
        <f>+H38</f>
        <v>0</v>
      </c>
      <c r="L38" s="185"/>
      <c r="M38" s="185"/>
      <c r="N38" s="185"/>
      <c r="O38" s="185"/>
      <c r="P38" s="185">
        <f t="shared" ref="P38:P47" si="18">SUM(L38:O38)</f>
        <v>0</v>
      </c>
      <c r="Q38" s="289">
        <f t="shared" ref="Q38:Q48" si="19">P38-K38</f>
        <v>0</v>
      </c>
    </row>
    <row r="39" spans="1:19" x14ac:dyDescent="0.2">
      <c r="A39" s="293">
        <f t="shared" si="1"/>
        <v>34</v>
      </c>
      <c r="B39" s="293">
        <v>402828</v>
      </c>
      <c r="C39" s="303" t="s">
        <v>4266</v>
      </c>
      <c r="D39" s="293" t="s">
        <v>4233</v>
      </c>
      <c r="E39" s="185">
        <v>16.579999999999998</v>
      </c>
      <c r="F39" s="185"/>
      <c r="G39" s="185">
        <f t="shared" ref="G39:G47" si="20">-E39</f>
        <v>-16.579999999999998</v>
      </c>
      <c r="H39" s="185">
        <f t="shared" si="17"/>
        <v>0</v>
      </c>
      <c r="I39" s="185">
        <v>1</v>
      </c>
      <c r="J39" s="293" t="s">
        <v>4234</v>
      </c>
      <c r="K39" s="297">
        <f t="shared" ref="K39:K47" si="21">+H39</f>
        <v>0</v>
      </c>
      <c r="L39" s="185"/>
      <c r="M39" s="185"/>
      <c r="N39" s="185"/>
      <c r="O39" s="185"/>
      <c r="P39" s="185">
        <f t="shared" si="18"/>
        <v>0</v>
      </c>
      <c r="Q39" s="289">
        <f t="shared" si="19"/>
        <v>0</v>
      </c>
    </row>
    <row r="40" spans="1:19" x14ac:dyDescent="0.2">
      <c r="A40" s="293">
        <f t="shared" si="1"/>
        <v>35</v>
      </c>
      <c r="B40" s="293">
        <v>402829</v>
      </c>
      <c r="C40" s="303" t="s">
        <v>4267</v>
      </c>
      <c r="D40" s="293" t="s">
        <v>4233</v>
      </c>
      <c r="E40" s="185">
        <v>-2129132.35</v>
      </c>
      <c r="F40" s="185"/>
      <c r="G40" s="185">
        <f t="shared" si="20"/>
        <v>2129132.35</v>
      </c>
      <c r="H40" s="185">
        <f t="shared" si="17"/>
        <v>0</v>
      </c>
      <c r="I40" s="185">
        <v>1</v>
      </c>
      <c r="J40" s="293" t="s">
        <v>4234</v>
      </c>
      <c r="K40" s="297">
        <f t="shared" si="21"/>
        <v>0</v>
      </c>
      <c r="L40" s="185"/>
      <c r="M40" s="185"/>
      <c r="N40" s="185"/>
      <c r="O40" s="185"/>
      <c r="P40" s="185">
        <f t="shared" si="18"/>
        <v>0</v>
      </c>
      <c r="Q40" s="289">
        <f t="shared" si="19"/>
        <v>0</v>
      </c>
    </row>
    <row r="41" spans="1:19" x14ac:dyDescent="0.2">
      <c r="A41" s="293">
        <f t="shared" si="1"/>
        <v>36</v>
      </c>
      <c r="B41" s="293">
        <v>402831</v>
      </c>
      <c r="C41" s="303" t="s">
        <v>4268</v>
      </c>
      <c r="D41" s="293" t="s">
        <v>4233</v>
      </c>
      <c r="E41" s="185">
        <v>38099169.460000001</v>
      </c>
      <c r="F41" s="185"/>
      <c r="G41" s="185">
        <f t="shared" si="20"/>
        <v>-38099169.460000001</v>
      </c>
      <c r="H41" s="185">
        <f t="shared" si="17"/>
        <v>0</v>
      </c>
      <c r="I41" s="185">
        <v>1</v>
      </c>
      <c r="J41" s="293" t="s">
        <v>4234</v>
      </c>
      <c r="K41" s="297">
        <f t="shared" si="21"/>
        <v>0</v>
      </c>
      <c r="L41" s="185"/>
      <c r="M41" s="185"/>
      <c r="N41" s="185"/>
      <c r="O41" s="185"/>
      <c r="P41" s="185">
        <f t="shared" si="18"/>
        <v>0</v>
      </c>
      <c r="Q41" s="289">
        <f t="shared" si="19"/>
        <v>0</v>
      </c>
    </row>
    <row r="42" spans="1:19" x14ac:dyDescent="0.2">
      <c r="A42" s="293">
        <f t="shared" si="1"/>
        <v>37</v>
      </c>
      <c r="B42" s="293">
        <v>402836</v>
      </c>
      <c r="C42" s="303" t="s">
        <v>4269</v>
      </c>
      <c r="D42" s="293" t="s">
        <v>4233</v>
      </c>
      <c r="E42" s="185">
        <v>-9526573.0099999998</v>
      </c>
      <c r="F42" s="185"/>
      <c r="G42" s="185">
        <f t="shared" si="20"/>
        <v>9526573.0099999998</v>
      </c>
      <c r="H42" s="185">
        <f t="shared" si="17"/>
        <v>0</v>
      </c>
      <c r="I42" s="185">
        <v>1</v>
      </c>
      <c r="J42" s="293" t="s">
        <v>4234</v>
      </c>
      <c r="K42" s="297">
        <f t="shared" si="21"/>
        <v>0</v>
      </c>
      <c r="L42" s="185"/>
      <c r="M42" s="185"/>
      <c r="N42" s="185"/>
      <c r="O42" s="185"/>
      <c r="P42" s="185">
        <f t="shared" si="18"/>
        <v>0</v>
      </c>
      <c r="Q42" s="289">
        <f t="shared" si="19"/>
        <v>0</v>
      </c>
    </row>
    <row r="43" spans="1:19" x14ac:dyDescent="0.2">
      <c r="A43" s="293">
        <f t="shared" si="1"/>
        <v>38</v>
      </c>
      <c r="B43" s="293">
        <v>402846</v>
      </c>
      <c r="C43" s="303" t="s">
        <v>4270</v>
      </c>
      <c r="D43" s="293" t="s">
        <v>4233</v>
      </c>
      <c r="E43" s="185">
        <v>9269.9599999999991</v>
      </c>
      <c r="F43" s="185"/>
      <c r="G43" s="185"/>
      <c r="H43" s="185">
        <f t="shared" si="17"/>
        <v>9269.9599999999991</v>
      </c>
      <c r="I43" s="185">
        <v>1</v>
      </c>
      <c r="J43" s="293" t="s">
        <v>4234</v>
      </c>
      <c r="K43" s="297">
        <f t="shared" si="21"/>
        <v>9269.9599999999991</v>
      </c>
      <c r="L43" s="185">
        <f>+K43</f>
        <v>9269.9599999999991</v>
      </c>
      <c r="M43" s="185"/>
      <c r="N43" s="185"/>
      <c r="O43" s="185"/>
      <c r="P43" s="185">
        <f t="shared" si="18"/>
        <v>9269.9599999999991</v>
      </c>
      <c r="Q43" s="289">
        <f t="shared" si="19"/>
        <v>0</v>
      </c>
    </row>
    <row r="44" spans="1:19" x14ac:dyDescent="0.2">
      <c r="A44" s="293">
        <f t="shared" si="1"/>
        <v>39</v>
      </c>
      <c r="B44" s="293">
        <v>402847</v>
      </c>
      <c r="C44" s="303" t="s">
        <v>4271</v>
      </c>
      <c r="D44" s="293" t="s">
        <v>4233</v>
      </c>
      <c r="E44" s="185">
        <v>4673000</v>
      </c>
      <c r="F44" s="185"/>
      <c r="G44" s="185"/>
      <c r="H44" s="185">
        <f t="shared" si="17"/>
        <v>4673000</v>
      </c>
      <c r="I44" s="185">
        <v>1</v>
      </c>
      <c r="J44" s="293" t="s">
        <v>4234</v>
      </c>
      <c r="K44" s="297">
        <f t="shared" si="21"/>
        <v>4673000</v>
      </c>
      <c r="L44" s="185">
        <f>+K44</f>
        <v>4673000</v>
      </c>
      <c r="M44" s="185"/>
      <c r="N44" s="185"/>
      <c r="O44" s="185"/>
      <c r="P44" s="185">
        <f t="shared" si="18"/>
        <v>4673000</v>
      </c>
      <c r="Q44" s="289">
        <f t="shared" si="19"/>
        <v>0</v>
      </c>
    </row>
    <row r="45" spans="1:19" x14ac:dyDescent="0.2">
      <c r="A45" s="293">
        <f t="shared" si="1"/>
        <v>40</v>
      </c>
      <c r="B45" s="293">
        <v>402860</v>
      </c>
      <c r="C45" s="303" t="s">
        <v>4272</v>
      </c>
      <c r="D45" s="293" t="s">
        <v>4233</v>
      </c>
      <c r="E45" s="185">
        <v>-46.25</v>
      </c>
      <c r="F45" s="185"/>
      <c r="G45" s="185">
        <f t="shared" si="20"/>
        <v>46.25</v>
      </c>
      <c r="H45" s="185">
        <f t="shared" si="17"/>
        <v>0</v>
      </c>
      <c r="I45" s="185">
        <v>1</v>
      </c>
      <c r="J45" s="293" t="s">
        <v>4234</v>
      </c>
      <c r="K45" s="297">
        <f t="shared" si="21"/>
        <v>0</v>
      </c>
      <c r="L45" s="185"/>
      <c r="M45" s="185"/>
      <c r="N45" s="185"/>
      <c r="O45" s="185"/>
      <c r="P45" s="185">
        <f t="shared" si="18"/>
        <v>0</v>
      </c>
      <c r="Q45" s="289">
        <f t="shared" si="19"/>
        <v>0</v>
      </c>
    </row>
    <row r="46" spans="1:19" x14ac:dyDescent="0.2">
      <c r="A46" s="293">
        <f t="shared" si="1"/>
        <v>41</v>
      </c>
      <c r="B46" s="293">
        <v>405060</v>
      </c>
      <c r="C46" s="303" t="s">
        <v>4273</v>
      </c>
      <c r="D46" s="293" t="s">
        <v>4233</v>
      </c>
      <c r="E46" s="185">
        <v>37286964.490000002</v>
      </c>
      <c r="F46" s="185"/>
      <c r="G46" s="185">
        <f t="shared" si="20"/>
        <v>-37286964.490000002</v>
      </c>
      <c r="H46" s="185">
        <f t="shared" si="17"/>
        <v>0</v>
      </c>
      <c r="I46" s="185">
        <v>1</v>
      </c>
      <c r="J46" s="293" t="s">
        <v>4234</v>
      </c>
      <c r="K46" s="297">
        <f t="shared" si="21"/>
        <v>0</v>
      </c>
      <c r="L46" s="185"/>
      <c r="M46" s="185"/>
      <c r="N46" s="185"/>
      <c r="O46" s="185"/>
      <c r="P46" s="185">
        <f t="shared" si="18"/>
        <v>0</v>
      </c>
      <c r="Q46" s="289">
        <f t="shared" si="19"/>
        <v>0</v>
      </c>
    </row>
    <row r="47" spans="1:19" x14ac:dyDescent="0.2">
      <c r="A47" s="293">
        <f t="shared" si="1"/>
        <v>42</v>
      </c>
      <c r="B47" s="293">
        <v>443027</v>
      </c>
      <c r="C47" s="303" t="s">
        <v>4274</v>
      </c>
      <c r="D47" s="293" t="s">
        <v>4233</v>
      </c>
      <c r="E47" s="185">
        <v>-7032707.04</v>
      </c>
      <c r="F47" s="185"/>
      <c r="G47" s="185">
        <f t="shared" si="20"/>
        <v>7032707.04</v>
      </c>
      <c r="H47" s="185">
        <f>+E47+F47+G47</f>
        <v>0</v>
      </c>
      <c r="I47" s="185">
        <v>1</v>
      </c>
      <c r="J47" s="293" t="s">
        <v>4234</v>
      </c>
      <c r="K47" s="297">
        <f t="shared" si="21"/>
        <v>0</v>
      </c>
      <c r="L47" s="185"/>
      <c r="M47" s="185"/>
      <c r="N47" s="185"/>
      <c r="O47" s="185"/>
      <c r="P47" s="185">
        <f t="shared" si="18"/>
        <v>0</v>
      </c>
      <c r="Q47" s="289">
        <f t="shared" si="19"/>
        <v>0</v>
      </c>
    </row>
    <row r="48" spans="1:19" s="283" customFormat="1" ht="14.95" thickBot="1" x14ac:dyDescent="0.3">
      <c r="A48" s="293">
        <f t="shared" si="1"/>
        <v>43</v>
      </c>
      <c r="B48" s="296"/>
      <c r="C48" s="298" t="s">
        <v>38</v>
      </c>
      <c r="D48" s="299"/>
      <c r="E48" s="300">
        <f>SUM(E38:E47)</f>
        <v>61379945.18</v>
      </c>
      <c r="F48" s="300">
        <f>SUM(F38:F47)</f>
        <v>0</v>
      </c>
      <c r="G48" s="300">
        <f>SUM(G38:G47)</f>
        <v>-56697675.220000006</v>
      </c>
      <c r="H48" s="300">
        <f>SUM(H38:H47)</f>
        <v>4682269.96</v>
      </c>
      <c r="I48" s="306">
        <v>2</v>
      </c>
      <c r="J48" s="316" t="s">
        <v>4225</v>
      </c>
      <c r="K48" s="300">
        <f t="shared" ref="K48:P48" si="22">SUM(K38:K47)</f>
        <v>4682269.96</v>
      </c>
      <c r="L48" s="300">
        <f t="shared" si="22"/>
        <v>4682269.96</v>
      </c>
      <c r="M48" s="300">
        <f t="shared" si="22"/>
        <v>0</v>
      </c>
      <c r="N48" s="300">
        <f t="shared" si="22"/>
        <v>0</v>
      </c>
      <c r="O48" s="300">
        <f t="shared" si="22"/>
        <v>0</v>
      </c>
      <c r="P48" s="300">
        <f t="shared" si="22"/>
        <v>4682269.96</v>
      </c>
      <c r="Q48" s="289">
        <f t="shared" si="19"/>
        <v>0</v>
      </c>
      <c r="S48"/>
    </row>
    <row r="49" spans="1:19" s="283" customFormat="1" ht="14.95" thickTop="1" x14ac:dyDescent="0.25">
      <c r="A49" s="293">
        <f t="shared" si="1"/>
        <v>44</v>
      </c>
      <c r="B49" s="296"/>
      <c r="C49" s="308"/>
      <c r="D49" s="296"/>
      <c r="E49" s="309"/>
      <c r="F49" s="309"/>
      <c r="G49" s="309"/>
      <c r="H49" s="309"/>
      <c r="I49" s="311"/>
      <c r="J49" s="296"/>
      <c r="K49" s="309"/>
      <c r="L49" s="309"/>
      <c r="M49" s="309"/>
      <c r="N49" s="309"/>
      <c r="O49" s="309"/>
      <c r="P49" s="309"/>
      <c r="Q49" s="289"/>
      <c r="S49"/>
    </row>
    <row r="50" spans="1:19" ht="14.3" x14ac:dyDescent="0.25">
      <c r="A50" s="293">
        <f t="shared" si="1"/>
        <v>45</v>
      </c>
      <c r="B50" s="290">
        <v>4561</v>
      </c>
      <c r="C50" s="192" t="s">
        <v>4275</v>
      </c>
      <c r="E50" s="291"/>
      <c r="F50" s="185"/>
      <c r="G50" s="185"/>
      <c r="H50" s="291"/>
      <c r="I50" s="294"/>
      <c r="J50" s="312"/>
      <c r="K50" s="295"/>
      <c r="L50" s="291"/>
      <c r="M50" s="291"/>
      <c r="N50" s="185"/>
      <c r="O50" s="185"/>
      <c r="P50" s="291"/>
      <c r="Q50" s="289"/>
      <c r="S50"/>
    </row>
    <row r="51" spans="1:19" x14ac:dyDescent="0.2">
      <c r="A51" s="293">
        <f t="shared" si="1"/>
        <v>46</v>
      </c>
      <c r="B51" s="293">
        <v>404010</v>
      </c>
      <c r="C51" s="303" t="s">
        <v>4276</v>
      </c>
      <c r="D51" s="293" t="s">
        <v>4233</v>
      </c>
      <c r="E51" s="185">
        <v>425693414.60000002</v>
      </c>
      <c r="F51" s="185"/>
      <c r="G51" s="185">
        <f>-E51</f>
        <v>-425693414.60000002</v>
      </c>
      <c r="H51" s="185">
        <f t="shared" si="17"/>
        <v>0</v>
      </c>
      <c r="I51" s="185">
        <v>1</v>
      </c>
      <c r="J51" s="293" t="s">
        <v>4234</v>
      </c>
      <c r="K51" s="297">
        <f t="shared" ref="K51:K52" si="23">+H51</f>
        <v>0</v>
      </c>
      <c r="L51" s="185"/>
      <c r="M51" s="291"/>
      <c r="N51" s="185"/>
      <c r="O51" s="185"/>
      <c r="P51" s="185">
        <f>SUM(L51:O51)</f>
        <v>0</v>
      </c>
      <c r="Q51" s="289">
        <f>P51-K51</f>
        <v>0</v>
      </c>
    </row>
    <row r="52" spans="1:19" x14ac:dyDescent="0.2">
      <c r="A52" s="293">
        <f t="shared" si="1"/>
        <v>47</v>
      </c>
      <c r="B52" s="293">
        <v>404011</v>
      </c>
      <c r="C52" s="303" t="s">
        <v>4277</v>
      </c>
      <c r="D52" s="293" t="s">
        <v>4233</v>
      </c>
      <c r="E52" s="185">
        <v>1023537.53</v>
      </c>
      <c r="F52" s="185"/>
      <c r="G52" s="185">
        <v>0</v>
      </c>
      <c r="H52" s="185">
        <f t="shared" si="17"/>
        <v>1023537.53</v>
      </c>
      <c r="I52" s="185">
        <v>1</v>
      </c>
      <c r="J52" s="293" t="s">
        <v>4234</v>
      </c>
      <c r="K52" s="297">
        <f t="shared" si="23"/>
        <v>1023537.53</v>
      </c>
      <c r="L52" s="185">
        <f>+K52</f>
        <v>1023537.53</v>
      </c>
      <c r="M52" s="291"/>
      <c r="N52" s="185"/>
      <c r="O52" s="185"/>
      <c r="P52" s="185">
        <f>SUM(L52:O52)</f>
        <v>1023537.53</v>
      </c>
      <c r="Q52" s="289">
        <f>P52-K52</f>
        <v>0</v>
      </c>
    </row>
    <row r="53" spans="1:19" s="283" customFormat="1" ht="11.55" thickBot="1" x14ac:dyDescent="0.25">
      <c r="A53" s="293">
        <f t="shared" si="1"/>
        <v>48</v>
      </c>
      <c r="B53" s="296"/>
      <c r="C53" s="298" t="s">
        <v>38</v>
      </c>
      <c r="D53" s="299"/>
      <c r="E53" s="300">
        <f>SUM(E51:E52)</f>
        <v>426716952.13</v>
      </c>
      <c r="F53" s="300">
        <f t="shared" ref="F53:H53" si="24">SUM(F51:F52)</f>
        <v>0</v>
      </c>
      <c r="G53" s="300">
        <f t="shared" si="24"/>
        <v>-425693414.60000002</v>
      </c>
      <c r="H53" s="300">
        <f t="shared" si="24"/>
        <v>1023537.53</v>
      </c>
      <c r="I53" s="306">
        <v>2</v>
      </c>
      <c r="J53" s="316" t="s">
        <v>4225</v>
      </c>
      <c r="K53" s="300">
        <f>SUM(K51:K52)</f>
        <v>1023537.53</v>
      </c>
      <c r="L53" s="300">
        <f t="shared" ref="L53:P53" si="25">SUM(L51:L52)</f>
        <v>1023537.53</v>
      </c>
      <c r="M53" s="300">
        <f t="shared" si="25"/>
        <v>0</v>
      </c>
      <c r="N53" s="300">
        <f t="shared" si="25"/>
        <v>0</v>
      </c>
      <c r="O53" s="300">
        <f t="shared" si="25"/>
        <v>0</v>
      </c>
      <c r="P53" s="300">
        <f t="shared" si="25"/>
        <v>1023537.53</v>
      </c>
      <c r="Q53" s="289">
        <f>P53-K53</f>
        <v>0</v>
      </c>
    </row>
    <row r="54" spans="1:19" ht="12.25" thickTop="1" thickBot="1" x14ac:dyDescent="0.25">
      <c r="A54" s="293">
        <f t="shared" si="1"/>
        <v>49</v>
      </c>
      <c r="E54" s="185"/>
      <c r="F54" s="185"/>
      <c r="G54" s="185"/>
      <c r="H54" s="185"/>
      <c r="I54" s="317"/>
      <c r="L54" s="185"/>
      <c r="M54" s="185"/>
      <c r="N54" s="185"/>
      <c r="O54" s="185"/>
      <c r="P54" s="185"/>
      <c r="Q54" s="289"/>
    </row>
    <row r="55" spans="1:19" s="192" customFormat="1" ht="11.55" thickBot="1" x14ac:dyDescent="0.25">
      <c r="A55" s="293">
        <f t="shared" si="1"/>
        <v>50</v>
      </c>
      <c r="B55" s="318" t="s">
        <v>4278</v>
      </c>
      <c r="C55" s="319"/>
      <c r="D55" s="319" t="s">
        <v>4230</v>
      </c>
      <c r="E55" s="320">
        <f>+E35+E22+E8+E48+E53</f>
        <v>550813089.91000009</v>
      </c>
      <c r="F55" s="320">
        <f>+F35+F22+F8+F48+F53</f>
        <v>0</v>
      </c>
      <c r="G55" s="320">
        <f>+G35+G22+G8+G48+G53</f>
        <v>-480532353.43000001</v>
      </c>
      <c r="H55" s="320">
        <f>+H35+H22+H8+H48+H53</f>
        <v>70280736.480000004</v>
      </c>
      <c r="I55" s="320"/>
      <c r="J55" s="320"/>
      <c r="K55" s="320">
        <f t="shared" ref="K55:P55" si="26">+K35+K22+K8+K48+K53</f>
        <v>70280736.480000004</v>
      </c>
      <c r="L55" s="320">
        <f t="shared" si="26"/>
        <v>32003058.200000003</v>
      </c>
      <c r="M55" s="320">
        <f t="shared" si="26"/>
        <v>38248105.74000001</v>
      </c>
      <c r="N55" s="320">
        <f t="shared" si="26"/>
        <v>29572.539999999997</v>
      </c>
      <c r="O55" s="320">
        <f t="shared" si="26"/>
        <v>0</v>
      </c>
      <c r="P55" s="321">
        <f t="shared" si="26"/>
        <v>70280736.480000004</v>
      </c>
      <c r="Q55" s="289">
        <f>P55-K55</f>
        <v>0</v>
      </c>
    </row>
    <row r="56" spans="1:19" x14ac:dyDescent="0.2">
      <c r="E56" s="185"/>
      <c r="F56" s="185"/>
      <c r="G56" s="185"/>
      <c r="H56" s="185"/>
      <c r="I56" s="185"/>
      <c r="L56" s="322"/>
      <c r="M56" s="185"/>
      <c r="N56" s="185"/>
      <c r="O56" s="185"/>
      <c r="P56" s="185"/>
    </row>
    <row r="57" spans="1:19" x14ac:dyDescent="0.2">
      <c r="B57" s="187" t="s">
        <v>4279</v>
      </c>
      <c r="C57" s="187" t="s">
        <v>4280</v>
      </c>
      <c r="E57" s="293"/>
      <c r="L57" s="293"/>
      <c r="M57" s="293"/>
      <c r="N57" s="293"/>
      <c r="O57" s="293"/>
      <c r="P57" s="293"/>
    </row>
    <row r="58" spans="1:19" x14ac:dyDescent="0.2">
      <c r="L58" s="293"/>
      <c r="M58" s="293"/>
      <c r="N58" s="293"/>
      <c r="O58" s="293"/>
      <c r="P58" s="293"/>
    </row>
    <row r="59" spans="1:19" x14ac:dyDescent="0.2">
      <c r="D59" s="187"/>
      <c r="L59" s="293"/>
      <c r="M59" s="293"/>
      <c r="N59" s="293"/>
      <c r="O59" s="293"/>
      <c r="P59" s="293"/>
    </row>
    <row r="60" spans="1:19" x14ac:dyDescent="0.2">
      <c r="L60" s="293"/>
      <c r="M60" s="293"/>
      <c r="N60" s="293"/>
      <c r="O60" s="293"/>
      <c r="P60" s="293"/>
    </row>
    <row r="61" spans="1:19" x14ac:dyDescent="0.2">
      <c r="L61" s="293"/>
      <c r="M61" s="293"/>
      <c r="N61" s="293"/>
      <c r="O61" s="293"/>
      <c r="P61" s="293"/>
    </row>
  </sheetData>
  <pageMargins left="1" right="1" top="1.25" bottom="0.75" header="0.3" footer="0.3"/>
  <pageSetup scale="70" fitToHeight="0" pageOrder="overThenDown" orientation="landscape" useFirstPageNumber="1" r:id="rId1"/>
  <headerFooter alignWithMargins="0">
    <oddHeader>&amp;R&amp;"Times New Roman,Regular"&amp;8&amp;A
Page &amp;P of &amp;N</oddHeader>
    <evenFooter>&amp;RWP/ II-E-5.1/ 2 of 2</evenFooter>
  </headerFooter>
  <colBreaks count="1" manualBreakCount="1">
    <brk id="8" max="55" man="1"/>
  </colBreaks>
  <customProperties>
    <customPr name="_pios_id" r:id="rId2"/>
  </customPropertie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0AD84-7AA6-45AA-BFE6-347778356078}">
  <sheetPr codeName="Sheet37"/>
  <dimension ref="A1:D26"/>
  <sheetViews>
    <sheetView zoomScaleNormal="100" workbookViewId="0"/>
  </sheetViews>
  <sheetFormatPr defaultColWidth="9.125" defaultRowHeight="10.9" x14ac:dyDescent="0.2"/>
  <cols>
    <col min="1" max="1" width="11.75" style="200" customWidth="1"/>
    <col min="2" max="2" width="14.875" style="200" bestFit="1" customWidth="1"/>
    <col min="3" max="3" width="15.875" style="200" customWidth="1"/>
    <col min="4" max="4" width="16" style="200" bestFit="1" customWidth="1"/>
    <col min="5" max="16384" width="9.125" style="200"/>
  </cols>
  <sheetData>
    <row r="1" spans="1:4" x14ac:dyDescent="0.2">
      <c r="A1" s="199" t="s">
        <v>4281</v>
      </c>
    </row>
    <row r="2" spans="1:4" ht="18" customHeight="1" x14ac:dyDescent="0.2">
      <c r="A2" s="200" t="s">
        <v>4282</v>
      </c>
    </row>
    <row r="3" spans="1:4" x14ac:dyDescent="0.2">
      <c r="A3" s="199"/>
    </row>
    <row r="4" spans="1:4" x14ac:dyDescent="0.2">
      <c r="A4" s="206" t="s">
        <v>3684</v>
      </c>
      <c r="B4" s="323" t="s">
        <v>4283</v>
      </c>
      <c r="C4" s="206" t="s">
        <v>4284</v>
      </c>
      <c r="D4" s="206" t="s">
        <v>4285</v>
      </c>
    </row>
    <row r="5" spans="1:4" x14ac:dyDescent="0.2">
      <c r="A5" s="324">
        <v>4510</v>
      </c>
      <c r="B5" s="200">
        <v>443010</v>
      </c>
      <c r="C5" s="325">
        <v>189203.19</v>
      </c>
      <c r="D5" s="200" t="s">
        <v>4286</v>
      </c>
    </row>
    <row r="6" spans="1:4" x14ac:dyDescent="0.2">
      <c r="A6" s="326">
        <v>4510</v>
      </c>
      <c r="B6" s="327">
        <v>443010</v>
      </c>
      <c r="C6" s="328">
        <f>D11*12</f>
        <v>211650.96000000002</v>
      </c>
      <c r="D6" s="327" t="s">
        <v>4287</v>
      </c>
    </row>
    <row r="7" spans="1:4" ht="14.3" x14ac:dyDescent="0.25">
      <c r="A7" s="54" t="s">
        <v>4288</v>
      </c>
      <c r="B7" s="106"/>
      <c r="C7" s="329">
        <f>SUM(C5:C6)</f>
        <v>400854.15</v>
      </c>
    </row>
    <row r="8" spans="1:4" ht="14.3" x14ac:dyDescent="0.25">
      <c r="A8" s="106"/>
      <c r="B8" s="106"/>
    </row>
    <row r="9" spans="1:4" x14ac:dyDescent="0.2">
      <c r="A9" s="199"/>
    </row>
    <row r="10" spans="1:4" x14ac:dyDescent="0.2">
      <c r="A10" s="200" t="s">
        <v>4289</v>
      </c>
      <c r="D10" s="200" t="s">
        <v>4290</v>
      </c>
    </row>
    <row r="11" spans="1:4" x14ac:dyDescent="0.2">
      <c r="B11" s="325">
        <v>1058255.08</v>
      </c>
      <c r="C11" s="200">
        <v>60</v>
      </c>
      <c r="D11" s="325">
        <f>ROUND(B11/C11,2)</f>
        <v>17637.580000000002</v>
      </c>
    </row>
    <row r="23" spans="1:2" x14ac:dyDescent="0.2">
      <c r="B23" s="204"/>
    </row>
    <row r="26" spans="1:2" x14ac:dyDescent="0.2">
      <c r="A26" s="200" t="s">
        <v>334</v>
      </c>
    </row>
  </sheetData>
  <pageMargins left="1" right="1" top="1.75" bottom="1" header="1" footer="0.5"/>
  <pageSetup pageOrder="overThenDown" orientation="landscape" r:id="rId1"/>
  <headerFooter>
    <oddHeader>&amp;C&amp;"Times New Roman,Regular"&amp;8 &amp;R&amp;"Times New Roman,Regular"&amp;8&amp;A
Page &amp;P of &amp;N</oddHeader>
  </headerFooter>
  <customProperties>
    <customPr name="_pios_id" r:id="rId2"/>
  </customPropertie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C8F51-76F2-47BF-86CC-F356A60816A4}">
  <sheetPr codeName="Sheet38"/>
  <dimension ref="A1:D22"/>
  <sheetViews>
    <sheetView zoomScaleNormal="100" workbookViewId="0"/>
  </sheetViews>
  <sheetFormatPr defaultColWidth="9.125" defaultRowHeight="10.9" x14ac:dyDescent="0.2"/>
  <cols>
    <col min="1" max="1" width="9.125" style="54"/>
    <col min="2" max="2" width="10.75" style="54" customWidth="1"/>
    <col min="3" max="3" width="29.25" style="54" bestFit="1" customWidth="1"/>
    <col min="4" max="4" width="15" style="54" bestFit="1" customWidth="1"/>
    <col min="5" max="16384" width="9.125" style="54"/>
  </cols>
  <sheetData>
    <row r="1" spans="1:4" x14ac:dyDescent="0.2">
      <c r="A1" s="209" t="s">
        <v>4291</v>
      </c>
      <c r="B1" s="209"/>
    </row>
    <row r="2" spans="1:4" x14ac:dyDescent="0.2">
      <c r="A2" s="209"/>
      <c r="B2" s="209"/>
    </row>
    <row r="4" spans="1:4" x14ac:dyDescent="0.2">
      <c r="A4" s="205" t="s">
        <v>3684</v>
      </c>
      <c r="B4" s="205" t="s">
        <v>4292</v>
      </c>
      <c r="C4" s="205" t="s">
        <v>2</v>
      </c>
      <c r="D4" s="205" t="s">
        <v>4284</v>
      </c>
    </row>
    <row r="5" spans="1:4" x14ac:dyDescent="0.2">
      <c r="A5" s="207">
        <v>4540</v>
      </c>
      <c r="B5" s="207">
        <v>443029</v>
      </c>
      <c r="C5" s="54" t="s">
        <v>4293</v>
      </c>
      <c r="D5" s="330">
        <f>+C16</f>
        <v>1455240.13</v>
      </c>
    </row>
    <row r="6" spans="1:4" x14ac:dyDescent="0.2">
      <c r="A6" s="207">
        <v>4540</v>
      </c>
      <c r="B6" s="207">
        <v>402848</v>
      </c>
      <c r="C6" s="54" t="s">
        <v>4294</v>
      </c>
      <c r="D6" s="331">
        <f>+C20</f>
        <v>2645.109999999986</v>
      </c>
    </row>
    <row r="7" spans="1:4" ht="11.55" thickBot="1" x14ac:dyDescent="0.25">
      <c r="A7" s="207"/>
      <c r="B7" s="207"/>
      <c r="C7" s="332" t="s">
        <v>4295</v>
      </c>
      <c r="D7" s="333">
        <f>SUM(D5:D6)</f>
        <v>1457885.2399999998</v>
      </c>
    </row>
    <row r="8" spans="1:4" ht="11.55" thickTop="1" x14ac:dyDescent="0.2"/>
    <row r="9" spans="1:4" x14ac:dyDescent="0.2">
      <c r="A9" s="54" t="s">
        <v>4296</v>
      </c>
      <c r="C9" s="54" t="s">
        <v>4297</v>
      </c>
    </row>
    <row r="12" spans="1:4" x14ac:dyDescent="0.2">
      <c r="A12" s="209" t="s">
        <v>4298</v>
      </c>
    </row>
    <row r="13" spans="1:4" x14ac:dyDescent="0.2">
      <c r="A13" s="54" t="s">
        <v>4299</v>
      </c>
    </row>
    <row r="14" spans="1:4" x14ac:dyDescent="0.2">
      <c r="A14" s="54" t="s">
        <v>4300</v>
      </c>
      <c r="C14" s="334">
        <v>1344759.87</v>
      </c>
    </row>
    <row r="15" spans="1:4" x14ac:dyDescent="0.2">
      <c r="A15" s="54" t="s">
        <v>4301</v>
      </c>
      <c r="C15" s="335">
        <v>2800000</v>
      </c>
    </row>
    <row r="16" spans="1:4" x14ac:dyDescent="0.2">
      <c r="A16" s="209"/>
      <c r="C16" s="210">
        <f>C15-C14</f>
        <v>1455240.13</v>
      </c>
      <c r="D16" s="54" t="s">
        <v>4099</v>
      </c>
    </row>
    <row r="17" spans="1:4" x14ac:dyDescent="0.2">
      <c r="A17" s="209"/>
    </row>
    <row r="18" spans="1:4" x14ac:dyDescent="0.2">
      <c r="A18" s="54" t="s">
        <v>4302</v>
      </c>
      <c r="C18" s="336">
        <v>307084.64</v>
      </c>
    </row>
    <row r="19" spans="1:4" x14ac:dyDescent="0.2">
      <c r="A19" s="54" t="s">
        <v>4303</v>
      </c>
      <c r="C19" s="335">
        <v>-304439.53000000003</v>
      </c>
    </row>
    <row r="20" spans="1:4" x14ac:dyDescent="0.2">
      <c r="C20" s="210">
        <f>SUM(C18:C19)</f>
        <v>2645.109999999986</v>
      </c>
      <c r="D20" s="54" t="s">
        <v>4304</v>
      </c>
    </row>
    <row r="22" spans="1:4" x14ac:dyDescent="0.2">
      <c r="A22" s="54" t="s">
        <v>4305</v>
      </c>
    </row>
  </sheetData>
  <pageMargins left="1" right="1" top="1.25" bottom="0.75" header="0.3" footer="0.3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FA2561-C2E2-4496-9EA5-A06E2C5967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B15D94-B800-4A8C-B05D-99B3A534A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C27EBC-B7DF-448E-BDF1-0FA84BD7AC81}">
  <ds:schemaRefs>
    <ds:schemaRef ds:uri="http://purl.org/dc/terms/"/>
    <ds:schemaRef ds:uri="f83f6d80-b32b-4225-9fa8-d2a9096fb9d8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b7db04fa-0a16-4728-af6f-a731b02a93f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145</vt:i4>
      </vt:variant>
    </vt:vector>
  </HeadingPairs>
  <TitlesOfParts>
    <vt:vector size="184" baseType="lpstr">
      <vt:lpstr>WP II-E-1</vt:lpstr>
      <vt:lpstr>WP II-E-1 Adj 2</vt:lpstr>
      <vt:lpstr>WP II-E-2</vt:lpstr>
      <vt:lpstr>WP II-E-2 Adj 3</vt:lpstr>
      <vt:lpstr>WP II-E-2 Adj 4</vt:lpstr>
      <vt:lpstr>WP II-E-2 Adj 4.1</vt:lpstr>
      <vt:lpstr>WP II-E-2a</vt:lpstr>
      <vt:lpstr>WP II-E-2b</vt:lpstr>
      <vt:lpstr>WP II-E-2.1a</vt:lpstr>
      <vt:lpstr>WP II-E-2.1b</vt:lpstr>
      <vt:lpstr>WP II-E-2.1c</vt:lpstr>
      <vt:lpstr>WP II-E-2.1d</vt:lpstr>
      <vt:lpstr>WP II-E-2.1.4</vt:lpstr>
      <vt:lpstr>WP II-E-4</vt:lpstr>
      <vt:lpstr>WP II-E-4 Adj 1</vt:lpstr>
      <vt:lpstr>WP II-E-4.1 </vt:lpstr>
      <vt:lpstr>WP II-E-4.1a</vt:lpstr>
      <vt:lpstr>WP II-E-4.1a Adj 3</vt:lpstr>
      <vt:lpstr>WP II-E-4.1.1</vt:lpstr>
      <vt:lpstr>WP II-E-4.1a.1</vt:lpstr>
      <vt:lpstr>WP II-E-4.1a.2</vt:lpstr>
      <vt:lpstr>WP II-E-4.1a.3</vt:lpstr>
      <vt:lpstr>WP II-E-4.1a.4</vt:lpstr>
      <vt:lpstr>WP II-E-4.1a.5</vt:lpstr>
      <vt:lpstr>WP II-E-4.1a.6</vt:lpstr>
      <vt:lpstr>WP II-E-4.1a.7</vt:lpstr>
      <vt:lpstr>WP II-E-4.1a.8</vt:lpstr>
      <vt:lpstr>WP II-E-4.1a.9</vt:lpstr>
      <vt:lpstr>WP II-E-4.1a.10</vt:lpstr>
      <vt:lpstr>WP II-E-4.1a.11</vt:lpstr>
      <vt:lpstr>WP II-E-4.2</vt:lpstr>
      <vt:lpstr>WP II-E-4.3</vt:lpstr>
      <vt:lpstr>WP II-E-4.4</vt:lpstr>
      <vt:lpstr>WP II-E-4.5</vt:lpstr>
      <vt:lpstr>WP II-E-4.5.1</vt:lpstr>
      <vt:lpstr>WP II-E-5.1</vt:lpstr>
      <vt:lpstr>WP II-E-5.1.1</vt:lpstr>
      <vt:lpstr>WP II-E-5-1 Adj 8</vt:lpstr>
      <vt:lpstr>WP II-E-5-1 Adj. 12</vt:lpstr>
      <vt:lpstr>'WP II-E-1'!Print_Area</vt:lpstr>
      <vt:lpstr>'WP II-E-1 Adj 2'!Print_Area</vt:lpstr>
      <vt:lpstr>'WP II-E-2 Adj 3'!Print_Area</vt:lpstr>
      <vt:lpstr>'WP II-E-2 Adj 4.1'!Print_Area</vt:lpstr>
      <vt:lpstr>'WP II-E-2.1a'!Print_Area</vt:lpstr>
      <vt:lpstr>'WP II-E-2b'!Print_Area</vt:lpstr>
      <vt:lpstr>'WP II-E-4.1a Adj 3'!Print_Area</vt:lpstr>
      <vt:lpstr>'WP II-E-4.1a.1'!Print_Area</vt:lpstr>
      <vt:lpstr>'WP II-E-4.1a.2'!Print_Area</vt:lpstr>
      <vt:lpstr>'WP II-E-4.1a.7'!Print_Area</vt:lpstr>
      <vt:lpstr>'WP II-E-4.1a.9'!Print_Area</vt:lpstr>
      <vt:lpstr>'WP II-E-4.3'!Print_Area</vt:lpstr>
      <vt:lpstr>'WP II-E-5.1.1'!Print_Area</vt:lpstr>
      <vt:lpstr>'WP II-E-1'!Print_Titles</vt:lpstr>
      <vt:lpstr>'WP II-E-1 Adj 2'!Print_Titles</vt:lpstr>
      <vt:lpstr>'WP II-E-2'!Print_Titles</vt:lpstr>
      <vt:lpstr>'WP II-E-2 Adj 3'!Print_Titles</vt:lpstr>
      <vt:lpstr>'WP II-E-2 Adj 4.1'!Print_Titles</vt:lpstr>
      <vt:lpstr>'WP II-E-2.1.4'!Print_Titles</vt:lpstr>
      <vt:lpstr>'WP II-E-2.1a'!Print_Titles</vt:lpstr>
      <vt:lpstr>'WP II-E-2a'!Print_Titles</vt:lpstr>
      <vt:lpstr>'WP II-E-4'!Print_Titles</vt:lpstr>
      <vt:lpstr>'WP II-E-4.1 '!Print_Titles</vt:lpstr>
      <vt:lpstr>'WP II-E-4.1.1'!Print_Titles</vt:lpstr>
      <vt:lpstr>'WP II-E-4.1a'!Print_Titles</vt:lpstr>
      <vt:lpstr>'WP II-E-4.1a.1'!Print_Titles</vt:lpstr>
      <vt:lpstr>'WP II-E-4.1a.2'!Print_Titles</vt:lpstr>
      <vt:lpstr>'WP II-E-4.1a.4'!Print_Titles</vt:lpstr>
      <vt:lpstr>'WP II-E-4.1a.5'!Print_Titles</vt:lpstr>
      <vt:lpstr>'WP II-E-4.1a.7'!Print_Titles</vt:lpstr>
      <vt:lpstr>'WP II-E-4.1a.8'!Print_Titles</vt:lpstr>
      <vt:lpstr>'WP II-E-4.2'!Print_Titles</vt:lpstr>
      <vt:lpstr>'WP II-E-4.4'!Print_Titles</vt:lpstr>
      <vt:lpstr>'WP II-E-4.5'!Print_Titles</vt:lpstr>
      <vt:lpstr>'WP II-E-5.1'!Print_Titles</vt:lpstr>
      <vt:lpstr>'WP II-E-5.1.1'!Print_Titles</vt:lpstr>
      <vt:lpstr>WP_II_E_1</vt:lpstr>
      <vt:lpstr>WP_II_E_1_Company_Total</vt:lpstr>
      <vt:lpstr>WP_II_E_1_Company_Total_Electric</vt:lpstr>
      <vt:lpstr>WP_II_E_1_H_Description</vt:lpstr>
      <vt:lpstr>WP_II_E_1_H_FERC_Account</vt:lpstr>
      <vt:lpstr>WP_II_E_1_Headers</vt:lpstr>
      <vt:lpstr>WP_II_E_1_Total_Known_Changes</vt:lpstr>
      <vt:lpstr>WP_II_E_1_WP_II_E_1_Adj_1_Depreciation_Study</vt:lpstr>
      <vt:lpstr>WP_II_E_1_WP_II_E_1_Adj_3_AMS_Depreciation</vt:lpstr>
      <vt:lpstr>WP_II_E_1_WP_II_E_1_Adj_4_Not_Used</vt:lpstr>
      <vt:lpstr>WP_II_E_1_WP_II_E_1_Adj_5_Energy_Efficiency</vt:lpstr>
      <vt:lpstr>WP_II_E_1_WP_II_E_1_Adj_6_Non_Utility_Property</vt:lpstr>
      <vt:lpstr>WP_II_E_1_WP_II_E_1_Adj_7_Reclass</vt:lpstr>
      <vt:lpstr>WP_II_E_2</vt:lpstr>
      <vt:lpstr>WP_II_E_2_1_4</vt:lpstr>
      <vt:lpstr>WP_II_E_2_1_4_April</vt:lpstr>
      <vt:lpstr>WP_II_E_2_1_4_August</vt:lpstr>
      <vt:lpstr>WP_II_E_2_1_4_Company_Total_Electric</vt:lpstr>
      <vt:lpstr>WP_II_E_2_1_4_December</vt:lpstr>
      <vt:lpstr>WP_II_E_2_1_4_February</vt:lpstr>
      <vt:lpstr>WP_II_E_2_1_4_H_Description</vt:lpstr>
      <vt:lpstr>WP_II_E_2_1_4_H_FERC_Account</vt:lpstr>
      <vt:lpstr>WP_II_E_2_1_4_Headers</vt:lpstr>
      <vt:lpstr>WP_II_E_2_1_4_January</vt:lpstr>
      <vt:lpstr>WP_II_E_2_1_4_July</vt:lpstr>
      <vt:lpstr>WP_II_E_2_1_4_June</vt:lpstr>
      <vt:lpstr>WP_II_E_2_1_4_Known_and_Measurable_Changes</vt:lpstr>
      <vt:lpstr>WP_II_E_2_1_4_March</vt:lpstr>
      <vt:lpstr>WP_II_E_2_1_4_May</vt:lpstr>
      <vt:lpstr>WP_II_E_2_1_4_Non_Regulated_or_Non_Electric</vt:lpstr>
      <vt:lpstr>WP_II_E_2_1_4_November</vt:lpstr>
      <vt:lpstr>WP_II_E_2_1_4_October</vt:lpstr>
      <vt:lpstr>WP_II_E_2_1_4_September</vt:lpstr>
      <vt:lpstr>WP_II_E_2_1_4_Total_Company</vt:lpstr>
      <vt:lpstr>WP_II_E_2_Adj_3</vt:lpstr>
      <vt:lpstr>WP_II_E_2_Adj_3_CNP_Houston_Electric_LLC</vt:lpstr>
      <vt:lpstr>WP_II_E_2_Adj_3_H_Description</vt:lpstr>
      <vt:lpstr>WP_II_E_2_Adj_3_Headers</vt:lpstr>
      <vt:lpstr>WP_II_E_2_Company_Total_Electric</vt:lpstr>
      <vt:lpstr>WP_II_E_2_H_Description_of_Benefits</vt:lpstr>
      <vt:lpstr>WP_II_E_2_H_FERC_Account</vt:lpstr>
      <vt:lpstr>WP_II_E_2_Headers</vt:lpstr>
      <vt:lpstr>WP_II_E_2_Note_2_Direct</vt:lpstr>
      <vt:lpstr>WP_II_E_2_Note_2_Direct_Adjusted_Wages</vt:lpstr>
      <vt:lpstr>WP_II_E_2_Note_2_Direct_FICA_on_STI_Medicare_Tax</vt:lpstr>
      <vt:lpstr>WP_II_E_2_Note_2_Direct_FICA_on_STI_Social_Security_Tax</vt:lpstr>
      <vt:lpstr>WP_II_E_2_Note_2_Direct_H_Cost_Center</vt:lpstr>
      <vt:lpstr>WP_II_E_2_Note_2_Direct_H_Employee_ID</vt:lpstr>
      <vt:lpstr>WP_II_E_2_Note_2_Direct_H_Subarea</vt:lpstr>
      <vt:lpstr>WP_II_E_2_Note_2_Direct_Headers</vt:lpstr>
      <vt:lpstr>WP_II_E_2_Note_2_Direct_Sch_II_E_2_Note_2_Total_Tax</vt:lpstr>
      <vt:lpstr>WP_II_E_2_Note_2_Direct_Total_STI_Adjustment</vt:lpstr>
      <vt:lpstr>WP_II_E_2_Total_Company</vt:lpstr>
      <vt:lpstr>WP_II_E_2_Total_Known_Changes</vt:lpstr>
      <vt:lpstr>WP_II_E_2_WP_II_E_2_Adj_1_Direct_Wage</vt:lpstr>
      <vt:lpstr>WP_II_E_2_WP_II_E_2_Adj_2_Prior_Period</vt:lpstr>
      <vt:lpstr>WP_II_E_2_WP_II_E_2_Adj_3_Ad_Valorem_Tax</vt:lpstr>
      <vt:lpstr>WP_II_E_2_WP_II_E_2_Adj_4_Municipal_Franchise_Tax</vt:lpstr>
      <vt:lpstr>WP_II_E_2_WP_II_E_2_Adj_5_State_Margin_Tax_Test_Year_Expense</vt:lpstr>
      <vt:lpstr>WP_II_E_2_WP_II_E_2_Adj_6_EECRF</vt:lpstr>
      <vt:lpstr>WP_II_E_4</vt:lpstr>
      <vt:lpstr>WP_II_E_4_2</vt:lpstr>
      <vt:lpstr>WP_II_E_4_2_Company_Total_Electric</vt:lpstr>
      <vt:lpstr>WP_II_E_4_2_H_Description</vt:lpstr>
      <vt:lpstr>WP_II_E_4_2_H_FERC_Account</vt:lpstr>
      <vt:lpstr>WP_II_E_4_2_Headers</vt:lpstr>
      <vt:lpstr>WP_II_E_4_2_Total_Company</vt:lpstr>
      <vt:lpstr>WP_II_E_4_2_Total_Known_Changes</vt:lpstr>
      <vt:lpstr>WP_II_E_4_4</vt:lpstr>
      <vt:lpstr>WP_II_E_4_4_H_Description</vt:lpstr>
      <vt:lpstr>WP_II_E_4_4_H_Docket_No</vt:lpstr>
      <vt:lpstr>WP_II_E_4_4_H_FERC_Account</vt:lpstr>
      <vt:lpstr>WP_II_E_4_5</vt:lpstr>
      <vt:lpstr>WP_II_E_4_5_Company_Total_Electric</vt:lpstr>
      <vt:lpstr>WP_II_E_4_5_H_Description</vt:lpstr>
      <vt:lpstr>WP_II_E_4_5_H_FERC_Account</vt:lpstr>
      <vt:lpstr>WP_II_E_4_5_Headers</vt:lpstr>
      <vt:lpstr>WP_II_E_4_5_Known_and_Measurable_Changes</vt:lpstr>
      <vt:lpstr>WP_II_E_4_5_Total_Company</vt:lpstr>
      <vt:lpstr>WP_II_E_4_Company_Total_Electric</vt:lpstr>
      <vt:lpstr>WP_II_E_4_H_Description</vt:lpstr>
      <vt:lpstr>WP_II_E_4_H_FERC_Account</vt:lpstr>
      <vt:lpstr>WP_II_E_4_Headers</vt:lpstr>
      <vt:lpstr>WP_II_E_4_Total_Company</vt:lpstr>
      <vt:lpstr>WP_II_E_4_Total_Known_Changes</vt:lpstr>
      <vt:lpstr>WP_II_E_4_WP_II_E_4_Adj_1_Interest_Rate_Hedge</vt:lpstr>
      <vt:lpstr>WP_II_E_5_1</vt:lpstr>
      <vt:lpstr>WP_II_E_5_1_Company_Total_Electric</vt:lpstr>
      <vt:lpstr>WP_II_E_5_1_H_Description</vt:lpstr>
      <vt:lpstr>WP_II_E_5_1_H_FERC_Account</vt:lpstr>
      <vt:lpstr>WP_II_E_5_1_Headers</vt:lpstr>
      <vt:lpstr>WP_II_E_5_1_Total_Company</vt:lpstr>
      <vt:lpstr>WP_II_E_5_1_Total_Known_Changes</vt:lpstr>
      <vt:lpstr>WP_II_E_5_1_WP_II_E_5_1_Adj_1_EECRF_EE_Bonus</vt:lpstr>
      <vt:lpstr>WP_II_E_5_1_WP_II_E_5_1_Adj_10_CNP_Portion_of_50_Loss_on_Sale</vt:lpstr>
      <vt:lpstr>WP_II_E_5_1_WP_II_E_5_1_Adj_11_Discretionary_Revenue</vt:lpstr>
      <vt:lpstr>WP_II_E_5_1_WP_II_E_5_1_Adj_12_Wireless_Revenues</vt:lpstr>
      <vt:lpstr>WP_II_E_5_1_WP_II_E_5_1_Adj_2_AMS</vt:lpstr>
      <vt:lpstr>WP_II_E_5_1_WP_II_E_5_1_Adj_3_TCRF</vt:lpstr>
      <vt:lpstr>WP_II_E_5_1_WP_II_E_5_1_Adj_4_DCRF</vt:lpstr>
      <vt:lpstr>WP_II_E_5_1_WP_II_E_5_1_Adj_5_TCJA</vt:lpstr>
      <vt:lpstr>WP_II_E_5_1_WP_II_E_5_1_Adj_6_System_Restoration_Other_Bond_Companies</vt:lpstr>
      <vt:lpstr>WP_II_E_5_1_WP_II_E_5_1_Adj_7_Transmission_Of_Electricity_of_Others</vt:lpstr>
      <vt:lpstr>WP_II_E_5_1_WP_II_E_5_1_Adj_8_Bad_Debt_REP</vt:lpstr>
      <vt:lpstr>WP_II_E_5_1_WP_II_E_5_1_Adj_9_Non_Utility_Property_Loss</vt:lpstr>
      <vt:lpstr>'WP II-E-4.3'!Z_1D23A7BC_EC51_4FFB_AE51_F550BEADC2CF_.wvu.PrintArea</vt:lpstr>
      <vt:lpstr>'WP II-E-4.3'!Z_1DED3E60_EE64_41BA_84F5_120A2CFD340A_.wvu.PrintArea</vt:lpstr>
      <vt:lpstr>'WP II-E-4.3'!Z_426CE82B_C608_44E2_A54A_B92E18B3F40C_.wvu.PrintArea</vt:lpstr>
      <vt:lpstr>'WP II-E-4.3'!Z_AC9647B0_7D13_4D3D_B91F_60228B4A4A0D_.wvu.PrintArea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Wong, Sandra Y</cp:lastModifiedBy>
  <cp:revision/>
  <dcterms:created xsi:type="dcterms:W3CDTF">2024-02-08T01:15:35Z</dcterms:created>
  <dcterms:modified xsi:type="dcterms:W3CDTF">2024-05-17T14:06:48Z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2024-02-08T01:26:41Z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d33bf8c7-00ae-4529-8981-bba7dfea80eb</vt:lpwstr>
  </property>
  <property fmtid="{D5CDD505-2E9C-101B-9397-08002B2CF9AE}" pid="8" name="MSIP_Label_e3ac3a1a-de19-428b-b395-6d250d7743fb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0x010100F7A0A3677438D24B928C2D9AE45F51FC</vt:lpwstr>
  </property>
</Properties>
</file>